
<file path=[Content_Types].xml><?xml version="1.0" encoding="utf-8"?>
<Types xmlns="http://schemas.openxmlformats.org/package/2006/content-types">
  <Override PartName="/xl/chartsheets/sheet46.xml" ContentType="application/vnd.openxmlformats-officedocument.spreadsheetml.chartsheet+xml"/>
  <Override PartName="/xl/charts/chart189.xml" ContentType="application/vnd.openxmlformats-officedocument.drawingml.chart+xml"/>
  <Override PartName="/xl/chartsheets/sheet24.xml" ContentType="application/vnd.openxmlformats-officedocument.spreadsheetml.chartsheet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39.xml" ContentType="application/vnd.openxmlformats-officedocument.drawing+xml"/>
  <Override PartName="/xl/drawings/drawing86.xml" ContentType="application/vnd.openxmlformats-officedocument.drawingml.chartshapes+xml"/>
  <Override PartName="/xl/charts/chart230.xml" ContentType="application/vnd.openxmlformats-officedocument.drawingml.chart+xml"/>
  <Override PartName="/xl/drawings/drawing17.xml" ContentType="application/vnd.openxmlformats-officedocument.drawing+xml"/>
  <Override PartName="/xl/drawings/drawing64.xml" ContentType="application/vnd.openxmlformats-officedocument.drawingml.chartshapes+xml"/>
  <Override PartName="/xl/charts/chart167.xml" ContentType="application/vnd.openxmlformats-officedocument.drawingml.chart+xml"/>
  <Default Extension="xml" ContentType="application/xml"/>
  <Override PartName="/xl/charts/chart145.xml" ContentType="application/vnd.openxmlformats-officedocument.drawingml.chart+xml"/>
  <Override PartName="/xl/charts/chart192.xml" ContentType="application/vnd.openxmlformats-officedocument.drawingml.chart+xml"/>
  <Override PartName="/xl/charts/chart38.xml" ContentType="application/vnd.openxmlformats-officedocument.drawingml.chart+xml"/>
  <Override PartName="/xl/drawings/drawing42.xml" ContentType="application/vnd.openxmlformats-officedocument.drawingml.chartshapes+xml"/>
  <Override PartName="/xl/charts/chart85.xml" ContentType="application/vnd.openxmlformats-officedocument.drawingml.chart+xml"/>
  <Override PartName="/xl/drawings/drawing124.xml" ContentType="application/vnd.openxmlformats-officedocument.drawingml.chartshapes+xml"/>
  <Override PartName="/xl/chartsheets/sheet4.xml" ContentType="application/vnd.openxmlformats-officedocument.spreadsheetml.chartsheet+xml"/>
  <Override PartName="/xl/charts/chart16.xml" ContentType="application/vnd.openxmlformats-officedocument.drawingml.chart+xml"/>
  <Override PartName="/xl/drawings/drawing20.xml" ContentType="application/vnd.openxmlformats-officedocument.drawingml.chartshapes+xml"/>
  <Override PartName="/xl/charts/chart63.xml" ContentType="application/vnd.openxmlformats-officedocument.drawingml.chart+xml"/>
  <Override PartName="/xl/charts/chart123.xml" ContentType="application/vnd.openxmlformats-officedocument.drawingml.chart+xml"/>
  <Override PartName="/xl/charts/chart170.xml" ContentType="application/vnd.openxmlformats-officedocument.drawingml.chart+xml"/>
  <Override PartName="/xl/drawings/drawing102.xml" ContentType="application/vnd.openxmlformats-officedocument.drawingml.chartshapes+xml"/>
  <Override PartName="/xl/charts/chart101.xml" ContentType="application/vnd.openxmlformats-officedocument.drawingml.chart+xml"/>
  <Override PartName="/xl/charts/chart246.xml" ContentType="application/vnd.openxmlformats-officedocument.drawingml.chart+xml"/>
  <Override PartName="/xl/charts/chart41.xml" ContentType="application/vnd.openxmlformats-officedocument.drawingml.chart+xml"/>
  <Override PartName="/xl/charts/chart224.xml" ContentType="application/vnd.openxmlformats-officedocument.drawingml.chart+xml"/>
  <Override PartName="/xl/chartsheets/sheet18.xml" ContentType="application/vnd.openxmlformats-officedocument.spreadsheetml.chartsheet+xml"/>
  <Override PartName="/xl/chartsheets/sheet43.xml" ContentType="application/vnd.openxmlformats-officedocument.spreadsheetml.chartsheet+xml"/>
  <Override PartName="/xl/drawings/drawing7.xml" ContentType="application/vnd.openxmlformats-officedocument.drawing+xml"/>
  <Override PartName="/xl/drawings/drawing58.xml" ContentType="application/vnd.openxmlformats-officedocument.drawingml.chartshapes+xml"/>
  <Override PartName="/xl/charts/chart139.xml" ContentType="application/vnd.openxmlformats-officedocument.drawingml.chart+xml"/>
  <Override PartName="/xl/charts/chart186.xml" ContentType="application/vnd.openxmlformats-officedocument.drawingml.chart+xml"/>
  <Override PartName="/xl/charts/chart202.xml" ContentType="application/vnd.openxmlformats-officedocument.drawingml.chart+xml"/>
  <Override PartName="/xl/worksheets/sheet8.xml" ContentType="application/vnd.openxmlformats-officedocument.spreadsheetml.worksheet+xml"/>
  <Override PartName="/xl/drawings/drawing36.xml" ContentType="application/vnd.openxmlformats-officedocument.drawingml.chartshapes+xml"/>
  <Override PartName="/xl/charts/chart79.xml" ContentType="application/vnd.openxmlformats-officedocument.drawingml.chart+xml"/>
  <Override PartName="/xl/drawings/drawing83.xml" ContentType="application/vnd.openxmlformats-officedocument.drawing+xml"/>
  <Override PartName="/xl/drawings/drawing118.xml" ContentType="application/vnd.openxmlformats-officedocument.drawingml.chartshapes+xml"/>
  <Override PartName="/xl/chartsheets/sheet21.xml" ContentType="application/vnd.openxmlformats-officedocument.spreadsheetml.chart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charts/chart57.xml" ContentType="application/vnd.openxmlformats-officedocument.drawingml.chart+xml"/>
  <Override PartName="/xl/charts/chart117.xml" ContentType="application/vnd.openxmlformats-officedocument.drawingml.chart+xml"/>
  <Override PartName="/xl/charts/chart164.xml" ContentType="application/vnd.openxmlformats-officedocument.drawingml.chart+xml"/>
  <Override PartName="/xl/drawings/drawing14.xml" ContentType="application/vnd.openxmlformats-officedocument.drawingml.chartshapes+xml"/>
  <Override PartName="/xl/drawings/drawing61.xml" ContentType="application/vnd.openxmlformats-officedocument.drawing+xml"/>
  <Override PartName="/xl/charts/chart142.xml" ContentType="application/vnd.openxmlformats-officedocument.drawingml.chart+xml"/>
  <Override PartName="/xl/charts/chart35.xml" ContentType="application/vnd.openxmlformats-officedocument.drawingml.chart+xml"/>
  <Override PartName="/xl/charts/chart82.xml" ContentType="application/vnd.openxmlformats-officedocument.drawingml.chart+xml"/>
  <Override PartName="/xl/drawings/drawing121.xml" ContentType="application/vnd.openxmlformats-officedocument.drawing+xml"/>
  <Override PartName="/xl/calcChain.xml" ContentType="application/vnd.openxmlformats-officedocument.spreadsheetml.calcChain+xml"/>
  <Override PartName="/xl/chartsheets/sheet59.xml" ContentType="application/vnd.openxmlformats-officedocument.spreadsheetml.chartsheet+xml"/>
  <Override PartName="/xl/charts/chart13.xml" ContentType="application/vnd.openxmlformats-officedocument.drawingml.chart+xml"/>
  <Override PartName="/xl/charts/chart120.xml" ContentType="application/vnd.openxmlformats-officedocument.drawingml.chart+xml"/>
  <Override PartName="/xl/charts/chart218.xml" ContentType="application/vnd.openxmlformats-officedocument.drawingml.chart+xml"/>
  <Override PartName="/xl/chartsheets/sheet1.xml" ContentType="application/vnd.openxmlformats-officedocument.spreadsheetml.chartsheet+xml"/>
  <Override PartName="/xl/chartsheets/sheet48.xml" ContentType="application/vnd.openxmlformats-officedocument.spreadsheetml.chartsheet+xml"/>
  <Override PartName="/xl/charts/chart60.xml" ContentType="application/vnd.openxmlformats-officedocument.drawingml.chart+xml"/>
  <Override PartName="/xl/drawings/drawing99.xml" ContentType="application/vnd.openxmlformats-officedocument.drawing+xml"/>
  <Override PartName="/xl/charts/chart243.xml" ContentType="application/vnd.openxmlformats-officedocument.drawingml.chart+xml"/>
  <Override PartName="/xl/chartsheets/sheet26.xml" ContentType="application/vnd.openxmlformats-officedocument.spreadsheetml.chartsheet+xml"/>
  <Override PartName="/xl/chartsheets/sheet37.xml" ContentType="application/vnd.openxmlformats-officedocument.spreadsheetml.chartsheet+xml"/>
  <Override PartName="/xl/charts/chart6.xml" ContentType="application/vnd.openxmlformats-officedocument.drawingml.chart+xml"/>
  <Override PartName="/xl/drawings/drawing88.xml" ContentType="application/vnd.openxmlformats-officedocument.drawingml.chartshapes+xml"/>
  <Override PartName="/xl/charts/chart232.xml" ContentType="application/vnd.openxmlformats-officedocument.drawingml.chart+xml"/>
  <Override PartName="/xl/chartsheets/sheet15.xml" ContentType="application/vnd.openxmlformats-officedocument.spreadsheetml.chartsheet+xml"/>
  <Override PartName="/xl/chartsheets/sheet62.xml" ContentType="application/vnd.openxmlformats-officedocument.spreadsheetml.chartsheet+xml"/>
  <Override PartName="/xl/drawings/drawing19.xml" ContentType="application/vnd.openxmlformats-officedocument.drawing+xml"/>
  <Override PartName="/xl/drawings/drawing66.xml" ContentType="application/vnd.openxmlformats-officedocument.drawingml.chartshapes+xml"/>
  <Override PartName="/xl/drawings/drawing77.xml" ContentType="application/vnd.openxmlformats-officedocument.drawing+xml"/>
  <Override PartName="/xl/charts/chart158.xml" ContentType="application/vnd.openxmlformats-officedocument.drawingml.chart+xml"/>
  <Override PartName="/xl/charts/chart169.xml" ContentType="application/vnd.openxmlformats-officedocument.drawingml.chart+xml"/>
  <Override PartName="/xl/charts/chart210.xml" ContentType="application/vnd.openxmlformats-officedocument.drawingml.chart+xml"/>
  <Override PartName="/xl/charts/chart221.xml" ContentType="application/vnd.openxmlformats-officedocument.drawingml.chart+xml"/>
  <Override PartName="/xl/chartsheets/sheet51.xml" ContentType="application/vnd.openxmlformats-officedocument.spreadsheetml.chartsheet+xml"/>
  <Override PartName="/xl/drawings/drawing4.xml" ContentType="application/vnd.openxmlformats-officedocument.drawingml.chartshapes+xml"/>
  <Override PartName="/xl/charts/chart98.xml" ContentType="application/vnd.openxmlformats-officedocument.drawingml.chart+xml"/>
  <Override PartName="/xl/drawings/drawing55.xml" ContentType="application/vnd.openxmlformats-officedocument.drawing+xml"/>
  <Override PartName="/xl/charts/chart147.xml" ContentType="application/vnd.openxmlformats-officedocument.drawingml.chart+xml"/>
  <Override PartName="/xl/charts/chart194.xml" ContentType="application/vnd.openxmlformats-officedocument.drawingml.chart+xml"/>
  <Override PartName="/xl/worksheets/sheet5.xml" ContentType="application/vnd.openxmlformats-officedocument.spreadsheetml.worksheet+xml"/>
  <Override PartName="/xl/chartsheets/sheet40.xml" ContentType="application/vnd.openxmlformats-officedocument.spreadsheetml.chartsheet+xml"/>
  <Override PartName="/xl/charts/chart29.xml" ContentType="application/vnd.openxmlformats-officedocument.drawingml.chart+xml"/>
  <Override PartName="/xl/charts/chart76.xml" ContentType="application/vnd.openxmlformats-officedocument.drawingml.chart+xml"/>
  <Override PartName="/xl/drawings/drawing44.xml" ContentType="application/vnd.openxmlformats-officedocument.drawingml.chartshapes+xml"/>
  <Override PartName="/xl/charts/chart87.xml" ContentType="application/vnd.openxmlformats-officedocument.drawingml.chart+xml"/>
  <Override PartName="/xl/charts/chart136.xml" ContentType="application/vnd.openxmlformats-officedocument.drawingml.chart+xml"/>
  <Override PartName="/xl/drawings/drawing91.xml" ContentType="application/vnd.openxmlformats-officedocument.drawing+xml"/>
  <Override PartName="/xl/charts/chart183.xml" ContentType="application/vnd.openxmlformats-officedocument.drawingml.chart+xml"/>
  <Override PartName="/xl/drawings/drawing115.xml" ContentType="application/vnd.openxmlformats-officedocument.drawing+xml"/>
  <Override PartName="/xl/drawings/drawing126.xml" ContentType="application/vnd.openxmlformats-officedocument.drawingml.chartshapes+xml"/>
  <Override PartName="/xl/chartsheets/sheet6.xml" ContentType="application/vnd.openxmlformats-officedocument.spreadsheetml.chartsheet+xml"/>
  <Override PartName="/xl/charts/chart18.xml" ContentType="application/vnd.openxmlformats-officedocument.drawingml.chart+xml"/>
  <Override PartName="/xl/drawings/drawing22.xml" ContentType="application/vnd.openxmlformats-officedocument.drawingml.chartshapes+xml"/>
  <Override PartName="/xl/drawings/drawing33.xml" ContentType="application/vnd.openxmlformats-officedocument.drawing+xml"/>
  <Override PartName="/xl/charts/chart65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drawings/drawing80.xml" ContentType="application/vnd.openxmlformats-officedocument.drawingml.chartshapes+xml"/>
  <Override PartName="/xl/charts/chart161.xml" ContentType="application/vnd.openxmlformats-officedocument.drawingml.chart+xml"/>
  <Override PartName="/xl/charts/chart172.xml" ContentType="application/vnd.openxmlformats-officedocument.drawingml.chart+xml"/>
  <Override PartName="/xl/drawings/drawing104.xml" ContentType="application/vnd.openxmlformats-officedocument.drawingml.chartshapes+xml"/>
  <Override PartName="/xl/drawings/drawing11.xml" ContentType="application/vnd.openxmlformats-officedocument.drawing+xml"/>
  <Override PartName="/xl/charts/chart54.xml" ContentType="application/vnd.openxmlformats-officedocument.drawingml.chart+xml"/>
  <Override PartName="/xl/charts/chart103.xml" ContentType="application/vnd.openxmlformats-officedocument.drawingml.chart+xml"/>
  <Override PartName="/xl/charts/chart150.xml" ContentType="application/vnd.openxmlformats-officedocument.drawingml.chart+xml"/>
  <Override PartName="/xl/charts/chart248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90.xml" ContentType="application/vnd.openxmlformats-officedocument.drawingml.chart+xml"/>
  <Override PartName="/xl/charts/chart226.xml" ContentType="application/vnd.openxmlformats-officedocument.drawingml.chart+xml"/>
  <Override PartName="/xl/charts/chart237.xml" ContentType="application/vnd.openxmlformats-officedocument.drawingml.chart+xml"/>
  <Override PartName="/xl/chartsheets/sheet56.xml" ContentType="application/vnd.openxmlformats-officedocument.spreadsheetml.chartsheet+xml"/>
  <Override PartName="/xl/charts/chart21.xml" ContentType="application/vnd.openxmlformats-officedocument.drawingml.chart+xml"/>
  <Override PartName="/xl/charts/chart215.xml" ContentType="application/vnd.openxmlformats-officedocument.drawingml.chart+xml"/>
  <Override PartName="/xl/chartsheets/sheet45.xml" ContentType="application/vnd.openxmlformats-officedocument.spreadsheetml.chartshee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charts/chart188.xml" ContentType="application/vnd.openxmlformats-officedocument.drawingml.chart+xml"/>
  <Override PartName="/xl/charts/chart199.xml" ContentType="application/vnd.openxmlformats-officedocument.drawingml.chart+xml"/>
  <Override PartName="/xl/charts/chart204.xml" ContentType="application/vnd.openxmlformats-officedocument.drawingml.chart+xml"/>
  <Override PartName="/xl/charts/chart251.xml" ContentType="application/vnd.openxmlformats-officedocument.drawingml.chart+xml"/>
  <Override PartName="/xl/chartsheets/sheet34.xml" ContentType="application/vnd.openxmlformats-officedocument.spreadsheetml.chartsheet+xml"/>
  <Override PartName="/xl/drawings/drawing38.xml" ContentType="application/vnd.openxmlformats-officedocument.drawingml.chartshapes+xml"/>
  <Override PartName="/xl/drawings/drawing49.xml" ContentType="application/vnd.openxmlformats-officedocument.drawing+xml"/>
  <Override PartName="/xl/drawings/drawing85.xml" ContentType="application/vnd.openxmlformats-officedocument.drawing+xml"/>
  <Override PartName="/xl/charts/chart177.xml" ContentType="application/vnd.openxmlformats-officedocument.drawingml.chart+xml"/>
  <Override PartName="/xl/drawings/drawing96.xml" ContentType="application/vnd.openxmlformats-officedocument.drawingml.chartshapes+xml"/>
  <Override PartName="/xl/charts/chart240.xml" ContentType="application/vnd.openxmlformats-officedocument.drawingml.chart+xml"/>
  <Override PartName="/xl/chartsheets/sheet23.xml" ContentType="application/vnd.openxmlformats-officedocument.spreadsheetml.chartsheet+xml"/>
  <Override PartName="/xl/worksheets/sheet12.xml" ContentType="application/vnd.openxmlformats-officedocument.spreadsheetml.worksheet+xml"/>
  <Override PartName="/xl/charts/chart3.xml" ContentType="application/vnd.openxmlformats-officedocument.drawingml.chart+xml"/>
  <Override PartName="/xl/drawings/drawing27.xml" ContentType="application/vnd.openxmlformats-officedocument.drawing+xml"/>
  <Override PartName="/xl/charts/chart59.xml" ContentType="application/vnd.openxmlformats-officedocument.drawingml.chart+xml"/>
  <Override PartName="/xl/charts/chart119.xml" ContentType="application/vnd.openxmlformats-officedocument.drawingml.chart+xml"/>
  <Override PartName="/xl/drawings/drawing74.xml" ContentType="application/vnd.openxmlformats-officedocument.drawingml.chartshapes+xml"/>
  <Override PartName="/xl/charts/chart166.xml" ContentType="application/vnd.openxmlformats-officedocument.drawingml.chart+xml"/>
  <Override PartName="/xl/drawings/drawing109.xml" ContentType="application/vnd.openxmlformats-officedocument.drawing+xml"/>
  <Override PartName="/xl/chartsheets/sheet12.xml" ContentType="application/vnd.openxmlformats-officedocument.spreadsheetml.chartsheet+xml"/>
  <Override PartName="/xl/drawings/drawing16.xml" ContentType="application/vnd.openxmlformats-officedocument.drawingml.chartshapes+xml"/>
  <Override PartName="/xl/charts/chart48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drawings/drawing63.xml" ContentType="application/vnd.openxmlformats-officedocument.drawing+xml"/>
  <Override PartName="/xl/charts/chart155.xml" ContentType="application/vnd.openxmlformats-officedocument.drawingml.char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37.xml" ContentType="application/vnd.openxmlformats-officedocument.drawingml.chart+xml"/>
  <Override PartName="/xl/drawings/drawing41.xml" ContentType="application/vnd.openxmlformats-officedocument.drawing+xml"/>
  <Override PartName="/xl/charts/chart84.xml" ContentType="application/vnd.openxmlformats-officedocument.drawingml.chart+xml"/>
  <Override PartName="/xl/drawings/drawing52.xml" ContentType="application/vnd.openxmlformats-officedocument.drawingml.chartshapes+xml"/>
  <Override PartName="/xl/charts/chart133.xml" ContentType="application/vnd.openxmlformats-officedocument.drawingml.chart+xml"/>
  <Override PartName="/xl/charts/chart144.xml" ContentType="application/vnd.openxmlformats-officedocument.drawingml.chart+xml"/>
  <Override PartName="/xl/charts/chart180.xml" ContentType="application/vnd.openxmlformats-officedocument.drawingml.chart+xml"/>
  <Override PartName="/xl/charts/chart191.xml" ContentType="application/vnd.openxmlformats-officedocument.drawingml.chart+xml"/>
  <Override PartName="/xl/drawings/drawing123.xml" ContentType="application/vnd.openxmlformats-officedocument.drawing+xml"/>
  <Override PartName="/xl/charts/chart26.xml" ContentType="application/vnd.openxmlformats-officedocument.drawingml.chart+xml"/>
  <Override PartName="/xl/drawings/drawing30.xml" ContentType="application/vnd.openxmlformats-officedocument.drawingml.chartshapes+xml"/>
  <Override PartName="/xl/charts/chart73.xml" ContentType="application/vnd.openxmlformats-officedocument.drawingml.chart+xml"/>
  <Override PartName="/xl/charts/chart122.xml" ContentType="application/vnd.openxmlformats-officedocument.drawingml.chart+xml"/>
  <Override PartName="/xl/charts/chart209.xml" ContentType="application/vnd.openxmlformats-officedocument.drawingml.chart+xml"/>
  <Override PartName="/xl/drawings/drawing112.xml" ContentType="application/vnd.openxmlformats-officedocument.drawingml.chartshapes+xml"/>
  <Override PartName="/xl/chartsheets/sheet3.xml" ContentType="application/vnd.openxmlformats-officedocument.spreadsheetml.chartsheet+xml"/>
  <Override PartName="/xl/charts/chart15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111.xml" ContentType="application/vnd.openxmlformats-officedocument.drawingml.chart+xml"/>
  <Override PartName="/xl/drawings/drawing101.xml" ContentType="application/vnd.openxmlformats-officedocument.drawing+xml"/>
  <Override PartName="/xl/charts/chart245.xml" ContentType="application/vnd.openxmlformats-officedocument.drawingml.chart+xml"/>
  <Override PartName="/xl/chartsheets/sheet28.xml" ContentType="application/vnd.openxmlformats-officedocument.spreadsheetml.chartsheet+xml"/>
  <Override PartName="/xl/chartsheets/sheet39.xml" ContentType="application/vnd.openxmlformats-officedocument.spreadsheetml.chartsheet+xml"/>
  <Override PartName="/xl/charts/chart8.xml" ContentType="application/vnd.openxmlformats-officedocument.drawingml.chart+xml"/>
  <Override PartName="/xl/charts/chart40.xml" ContentType="application/vnd.openxmlformats-officedocument.drawingml.chart+xml"/>
  <Override PartName="/xl/charts/chart100.xml" ContentType="application/vnd.openxmlformats-officedocument.drawingml.chart+xml"/>
  <Override PartName="/xl/charts/chart234.xml" ContentType="application/vnd.openxmlformats-officedocument.drawingml.chart+xml"/>
  <Override PartName="/xl/chartsheets/sheet17.xml" ContentType="application/vnd.openxmlformats-officedocument.spreadsheetml.chartsheet+xml"/>
  <Override PartName="/xl/drawings/drawing68.xml" ContentType="application/vnd.openxmlformats-officedocument.drawingml.chartshapes+xml"/>
  <Override PartName="/xl/drawings/drawing79.xml" ContentType="application/vnd.openxmlformats-officedocument.drawing+xml"/>
  <Override PartName="/xl/charts/chart223.xml" ContentType="application/vnd.openxmlformats-officedocument.drawingml.chart+xml"/>
  <Override PartName="/xl/chartsheets/sheet53.xml" ContentType="application/vnd.openxmlformats-officedocument.spreadsheetml.chartsheet+xml"/>
  <Override PartName="/xl/drawings/drawing6.xml" ContentType="application/vnd.openxmlformats-officedocument.drawingml.chartshapes+xml"/>
  <Override PartName="/xl/drawings/drawing57.xml" ContentType="application/vnd.openxmlformats-officedocument.drawing+xml"/>
  <Override PartName="/xl/charts/chart149.xml" ContentType="application/vnd.openxmlformats-officedocument.drawingml.chart+xml"/>
  <Override PartName="/xl/charts/chart196.xml" ContentType="application/vnd.openxmlformats-officedocument.drawingml.chart+xml"/>
  <Override PartName="/xl/charts/chart201.xml" ContentType="application/vnd.openxmlformats-officedocument.drawingml.chart+xml"/>
  <Override PartName="/xl/charts/chart212.xml" ContentType="application/vnd.openxmlformats-officedocument.drawingml.chart+xml"/>
  <Override PartName="/customXml/itemProps1.xml" ContentType="application/vnd.openxmlformats-officedocument.customXmlProperties+xml"/>
  <Override PartName="/xl/worksheets/sheet7.xml" ContentType="application/vnd.openxmlformats-officedocument.spreadsheetml.worksheet+xml"/>
  <Override PartName="/xl/chartsheets/sheet31.xml" ContentType="application/vnd.openxmlformats-officedocument.spreadsheetml.chartsheet+xml"/>
  <Override PartName="/xl/chartsheets/sheet42.xml" ContentType="application/vnd.openxmlformats-officedocument.spreadsheetml.chartshee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drawings/drawing46.xml" ContentType="application/vnd.openxmlformats-officedocument.drawingml.chartshapes+xml"/>
  <Override PartName="/xl/charts/chart138.xml" ContentType="application/vnd.openxmlformats-officedocument.drawingml.chart+xml"/>
  <Override PartName="/xl/drawings/drawing93.xml" ContentType="application/vnd.openxmlformats-officedocument.drawing+xml"/>
  <Override PartName="/xl/charts/chart185.xml" ContentType="application/vnd.openxmlformats-officedocument.drawingml.chart+xml"/>
  <Override PartName="/xl/drawings/drawing117.xml" ContentType="application/vnd.openxmlformats-officedocument.drawing+xml"/>
  <Override PartName="/xl/chartsheets/sheet20.xml" ContentType="application/vnd.openxmlformats-officedocument.spreadsheetml.chartsheet+xml"/>
  <Override PartName="/xl/charts/chart67.xml" ContentType="application/vnd.openxmlformats-officedocument.drawingml.chart+xml"/>
  <Override PartName="/xl/drawings/drawing35.xml" ContentType="application/vnd.openxmlformats-officedocument.drawing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drawings/drawing82.xml" ContentType="application/vnd.openxmlformats-officedocument.drawingml.chartshapes+xml"/>
  <Override PartName="/xl/charts/chart163.xml" ContentType="application/vnd.openxmlformats-officedocument.drawingml.chart+xml"/>
  <Override PartName="/xl/charts/chart174.xml" ContentType="application/vnd.openxmlformats-officedocument.drawingml.chart+xml"/>
  <Override PartName="/xl/drawings/drawing106.xml" ContentType="application/vnd.openxmlformats-officedocument.drawingml.chartshapes+xml"/>
  <Override PartName="/xl/chartsheets/sheet8.xml" ContentType="application/vnd.openxmlformats-officedocument.spreadsheetml.chartsheet+xml"/>
  <Override PartName="/xl/drawings/drawing13.xml" ContentType="application/vnd.openxmlformats-officedocument.drawing+xml"/>
  <Override PartName="/xl/drawings/drawing24.xml" ContentType="application/vnd.openxmlformats-officedocument.drawingml.chartshapes+xml"/>
  <Override PartName="/xl/charts/chart56.xml" ContentType="application/vnd.openxmlformats-officedocument.drawingml.chart+xml"/>
  <Override PartName="/xl/charts/chart105.xml" ContentType="application/vnd.openxmlformats-officedocument.drawingml.chart+xml"/>
  <Override PartName="/xl/drawings/drawing60.xml" ContentType="application/vnd.openxmlformats-officedocument.drawingml.chartshapes+xml"/>
  <Override PartName="/xl/drawings/drawing71.xml" ContentType="application/vnd.openxmlformats-officedocument.drawing+xml"/>
  <Override PartName="/xl/charts/chart152.xml" ContentType="application/vnd.openxmlformats-officedocument.drawingml.chart+xml"/>
  <Override PartName="/docProps/custom.xml" ContentType="application/vnd.openxmlformats-officedocument.custom-properties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41.xml" ContentType="application/vnd.openxmlformats-officedocument.drawingml.chart+xml"/>
  <Override PartName="/xl/charts/chart228.xml" ContentType="application/vnd.openxmlformats-officedocument.drawingml.chart+xml"/>
  <Override PartName="/xl/drawings/drawing120.xml" ContentType="application/vnd.openxmlformats-officedocument.drawingml.chartshapes+xml"/>
  <Override PartName="/xl/charts/chart239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70.xml" ContentType="application/vnd.openxmlformats-officedocument.drawingml.chart+xml"/>
  <Override PartName="/xl/charts/chart130.xml" ContentType="application/vnd.openxmlformats-officedocument.drawingml.chart+xml"/>
  <Override PartName="/xl/charts/chart217.xml" ContentType="application/vnd.openxmlformats-officedocument.drawingml.chart+xml"/>
  <Override PartName="/xl/chartsheets/sheet47.xml" ContentType="application/vnd.openxmlformats-officedocument.spreadsheetml.chartsheet+xml"/>
  <Override PartName="/xl/chartsheets/sheet58.xml" ContentType="application/vnd.openxmlformats-officedocument.spreadsheetml.chartsheet+xml"/>
  <Override PartName="/xl/charts/chart12.xml" ContentType="application/vnd.openxmlformats-officedocument.drawingml.chart+xml"/>
  <Override PartName="/xl/charts/chart206.xml" ContentType="application/vnd.openxmlformats-officedocument.drawingml.chart+xml"/>
  <Override PartName="/xl/chartsheets/sheet36.xml" ContentType="application/vnd.openxmlformats-officedocument.spreadsheetml.chartsheet+xml"/>
  <Default Extension="bin" ContentType="application/vnd.openxmlformats-officedocument.spreadsheetml.printerSettings"/>
  <Override PartName="/xl/drawings/drawing87.xml" ContentType="application/vnd.openxmlformats-officedocument.drawing+xml"/>
  <Override PartName="/xl/charts/chart179.xml" ContentType="application/vnd.openxmlformats-officedocument.drawingml.chart+xml"/>
  <Override PartName="/xl/drawings/drawing98.xml" ContentType="application/vnd.openxmlformats-officedocument.drawingml.chartshapes+xml"/>
  <Override PartName="/xl/charts/chart231.xml" ContentType="application/vnd.openxmlformats-officedocument.drawingml.chart+xml"/>
  <Override PartName="/xl/charts/chart242.xml" ContentType="application/vnd.openxmlformats-officedocument.drawingml.chart+xml"/>
  <Override PartName="/xl/chartsheets/sheet25.xml" ContentType="application/vnd.openxmlformats-officedocument.spreadsheetml.chartshee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29.xml" ContentType="application/vnd.openxmlformats-officedocument.drawing+xml"/>
  <Override PartName="/xl/drawings/drawing76.xml" ContentType="application/vnd.openxmlformats-officedocument.drawingml.chartshapes+xml"/>
  <Override PartName="/xl/charts/chart168.xml" ContentType="application/vnd.openxmlformats-officedocument.drawingml.chart+xml"/>
  <Override PartName="/xl/charts/chart220.xml" ContentType="application/vnd.openxmlformats-officedocument.drawingml.chart+xml"/>
  <Override PartName="/xl/chartsheets/sheet14.xml" ContentType="application/vnd.openxmlformats-officedocument.spreadsheetml.chartsheet+xml"/>
  <Override PartName="/xl/chartsheets/sheet50.xml" ContentType="application/vnd.openxmlformats-officedocument.spreadsheetml.chartsheet+xml"/>
  <Override PartName="/xl/chartsheets/sheet61.xml" ContentType="application/vnd.openxmlformats-officedocument.spreadsheetml.chartsheet+xml"/>
  <Override PartName="/xl/drawings/drawing18.xml" ContentType="application/vnd.openxmlformats-officedocument.drawingml.chartshapes+xml"/>
  <Override PartName="/xl/charts/chart97.xml" ContentType="application/vnd.openxmlformats-officedocument.drawingml.chart+xml"/>
  <Override PartName="/xl/drawings/drawing65.xml" ContentType="application/vnd.openxmlformats-officedocument.drawing+xml"/>
  <Override PartName="/xl/charts/chart157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3.xml" ContentType="application/vnd.openxmlformats-officedocument.drawing+xml"/>
  <Override PartName="/xl/charts/chart39.xml" ContentType="application/vnd.openxmlformats-officedocument.drawingml.chart+xml"/>
  <Override PartName="/xl/drawings/drawing43.xml" ContentType="application/vnd.openxmlformats-officedocument.drawing+xml"/>
  <Override PartName="/xl/charts/chart86.xml" ContentType="application/vnd.openxmlformats-officedocument.drawingml.chart+xml"/>
  <Override PartName="/xl/drawings/drawing54.xml" ContentType="application/vnd.openxmlformats-officedocument.drawingml.chartshapes+xml"/>
  <Override PartName="/xl/charts/chart135.xml" ContentType="application/vnd.openxmlformats-officedocument.drawingml.chart+xml"/>
  <Override PartName="/xl/charts/chart146.xml" ContentType="application/vnd.openxmlformats-officedocument.drawingml.chart+xml"/>
  <Override PartName="/xl/drawings/drawing90.xml" ContentType="application/vnd.openxmlformats-officedocument.drawingml.chartshapes+xml"/>
  <Override PartName="/xl/charts/chart182.xml" ContentType="application/vnd.openxmlformats-officedocument.drawingml.chart+xml"/>
  <Override PartName="/xl/charts/chart193.xml" ContentType="application/vnd.openxmlformats-officedocument.drawingml.chart+xml"/>
  <Override PartName="/xl/drawings/drawing125.xml" ContentType="application/vnd.openxmlformats-officedocument.drawing+xml"/>
  <Override PartName="/xl/charts/chart28.xml" ContentType="application/vnd.openxmlformats-officedocument.drawingml.chart+xml"/>
  <Override PartName="/xl/drawings/drawing32.xml" ContentType="application/vnd.openxmlformats-officedocument.drawingml.chartshapes+xml"/>
  <Override PartName="/xl/charts/chart75.xml" ContentType="application/vnd.openxmlformats-officedocument.drawingml.chart+xml"/>
  <Override PartName="/xl/charts/chart124.xml" ContentType="application/vnd.openxmlformats-officedocument.drawingml.chart+xml"/>
  <Override PartName="/xl/charts/chart171.xml" ContentType="application/vnd.openxmlformats-officedocument.drawingml.chart+xml"/>
  <Override PartName="/xl/drawings/drawing114.xml" ContentType="application/vnd.openxmlformats-officedocument.drawingml.chartshapes+xml"/>
  <Override PartName="/xl/chartsheets/sheet5.xml" ContentType="application/vnd.openxmlformats-officedocument.spreadsheetml.chartsheet+xml"/>
  <Override PartName="/xl/charts/chart17.xml" ContentType="application/vnd.openxmlformats-officedocument.drawingml.chart+xml"/>
  <Override PartName="/xl/drawings/drawing21.xml" ContentType="application/vnd.openxmlformats-officedocument.drawing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113.xml" ContentType="application/vnd.openxmlformats-officedocument.drawingml.chart+xml"/>
  <Override PartName="/xl/charts/chart160.xml" ContentType="application/vnd.openxmlformats-officedocument.drawingml.chart+xml"/>
  <Override PartName="/xl/drawings/drawing103.xml" ContentType="application/vnd.openxmlformats-officedocument.drawing+xml"/>
  <Override PartName="/xl/charts/chart247.xml" ContentType="application/vnd.openxmlformats-officedocument.drawingml.chart+xml"/>
  <Override PartName="/xl/drawings/drawing10.xml" ContentType="application/vnd.openxmlformats-officedocument.drawingml.chartshapes+xml"/>
  <Override PartName="/xl/charts/chart42.xml" ContentType="application/vnd.openxmlformats-officedocument.drawingml.chart+xml"/>
  <Override PartName="/xl/charts/chart102.xml" ContentType="application/vnd.openxmlformats-officedocument.drawingml.chart+xml"/>
  <Override PartName="/xl/charts/chart236.xml" ContentType="application/vnd.openxmlformats-officedocument.drawingml.chart+xml"/>
  <Override PartName="/xl/chartsheets/sheet19.xml" ContentType="application/vnd.openxmlformats-officedocument.spreadsheetml.chartsheet+xml"/>
  <Override PartName="/xl/charts/chart31.xml" ContentType="application/vnd.openxmlformats-officedocument.drawingml.chart+xml"/>
  <Override PartName="/xl/charts/chart225.xml" ContentType="application/vnd.openxmlformats-officedocument.drawingml.chart+xml"/>
  <Override PartName="/docProps/core.xml" ContentType="application/vnd.openxmlformats-package.core-properties+xml"/>
  <Override PartName="/xl/chartsheets/sheet55.xml" ContentType="application/vnd.openxmlformats-officedocument.spreadsheetml.chartsheet+xml"/>
  <Override PartName="/xl/charts/chart20.xml" ContentType="application/vnd.openxmlformats-officedocument.drawingml.chart+xml"/>
  <Override PartName="/xl/drawings/drawing59.xml" ContentType="application/vnd.openxmlformats-officedocument.drawing+xml"/>
  <Override PartName="/xl/charts/chart198.xml" ContentType="application/vnd.openxmlformats-officedocument.drawingml.chart+xml"/>
  <Override PartName="/xl/charts/chart203.xml" ContentType="application/vnd.openxmlformats-officedocument.drawingml.chart+xml"/>
  <Override PartName="/xl/charts/chart214.xml" ContentType="application/vnd.openxmlformats-officedocument.drawingml.chart+xml"/>
  <Override PartName="/xl/charts/chart250.xml" ContentType="application/vnd.openxmlformats-officedocument.drawingml.chart+xml"/>
  <Override PartName="/customXml/itemProps3.xml" ContentType="application/vnd.openxmlformats-officedocument.customXmlProperties+xml"/>
  <Override PartName="/xl/chartsheets/sheet33.xml" ContentType="application/vnd.openxmlformats-officedocument.spreadsheetml.chartsheet+xml"/>
  <Override PartName="/xl/chartsheets/sheet44.xml" ContentType="application/vnd.openxmlformats-officedocument.spreadsheetml.chart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ml.chartshapes+xml"/>
  <Override PartName="/xl/drawings/drawing48.xml" ContentType="application/vnd.openxmlformats-officedocument.drawingml.chartshapes+xml"/>
  <Override PartName="/xl/charts/chart187.xml" ContentType="application/vnd.openxmlformats-officedocument.drawingml.chart+xml"/>
  <Override PartName="/xl/drawings/drawing95.xml" ContentType="application/vnd.openxmlformats-officedocument.drawing+xml"/>
  <Override PartName="/xl/drawings/drawing119.xml" ContentType="application/vnd.openxmlformats-officedocument.drawing+xml"/>
  <Override PartName="/xl/chartsheets/sheet22.xml" ContentType="application/vnd.openxmlformats-officedocument.spreadsheetml.chartsheet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37.xml" ContentType="application/vnd.openxmlformats-officedocument.drawing+xml"/>
  <Override PartName="/xl/charts/chart118.xml" ContentType="application/vnd.openxmlformats-officedocument.drawingml.chart+xml"/>
  <Override PartName="/xl/charts/chart129.xml" ContentType="application/vnd.openxmlformats-officedocument.drawingml.chart+xml"/>
  <Override PartName="/xl/charts/chart165.xml" ContentType="application/vnd.openxmlformats-officedocument.drawingml.chart+xml"/>
  <Override PartName="/xl/drawings/drawing84.xml" ContentType="application/vnd.openxmlformats-officedocument.drawingml.chartshapes+xml"/>
  <Override PartName="/xl/charts/chart176.xml" ContentType="application/vnd.openxmlformats-officedocument.drawingml.chart+xml"/>
  <Override PartName="/xl/drawings/drawing108.xml" ContentType="application/vnd.openxmlformats-officedocument.drawingml.chartshapes+xml"/>
  <Default Extension="rels" ContentType="application/vnd.openxmlformats-package.relationships+xml"/>
  <Override PartName="/xl/chartsheets/sheet11.xml" ContentType="application/vnd.openxmlformats-officedocument.spreadsheetml.chartsheet+xml"/>
  <Override PartName="/xl/drawings/drawing15.xml" ContentType="application/vnd.openxmlformats-officedocument.drawing+xml"/>
  <Override PartName="/xl/drawings/drawing26.xml" ContentType="application/vnd.openxmlformats-officedocument.drawingml.chartshapes+xml"/>
  <Override PartName="/xl/charts/chart58.xml" ContentType="application/vnd.openxmlformats-officedocument.drawingml.chart+xml"/>
  <Override PartName="/xl/charts/chart107.xml" ContentType="application/vnd.openxmlformats-officedocument.drawingml.chart+xml"/>
  <Override PartName="/xl/drawings/drawing62.xml" ContentType="application/vnd.openxmlformats-officedocument.drawingml.chartshapes+xml"/>
  <Override PartName="/xl/drawings/drawing73.xml" ContentType="application/vnd.openxmlformats-officedocument.drawing+xml"/>
  <Override PartName="/xl/charts/chart154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drawings/drawing51.xml" ContentType="application/vnd.openxmlformats-officedocument.drawing+xml"/>
  <Override PartName="/xl/charts/chart143.xml" ContentType="application/vnd.openxmlformats-officedocument.drawingml.chart+xml"/>
  <Override PartName="/xl/charts/chart190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72.xml" ContentType="application/vnd.openxmlformats-officedocument.drawingml.chart+xml"/>
  <Override PartName="/xl/drawings/drawing40.xml" ContentType="application/vnd.openxmlformats-officedocument.drawingml.chartshapes+xml"/>
  <Override PartName="/xl/charts/chart132.xml" ContentType="application/vnd.openxmlformats-officedocument.drawingml.chart+xml"/>
  <Override PartName="/xl/charts/chart219.xml" ContentType="application/vnd.openxmlformats-officedocument.drawingml.chart+xml"/>
  <Override PartName="/xl/drawings/drawing111.xml" ContentType="application/vnd.openxmlformats-officedocument.drawing+xml"/>
  <Override PartName="/xl/drawings/drawing122.xml" ContentType="application/vnd.openxmlformats-officedocument.drawingml.chartshapes+xml"/>
  <Override PartName="/xl/chartsheets/sheet2.xml" ContentType="application/vnd.openxmlformats-officedocument.spreadsheetml.chartsheet+xml"/>
  <Override PartName="/xl/chartsheets/sheet49.xml" ContentType="application/vnd.openxmlformats-officedocument.spreadsheetml.chartsheet+xml"/>
  <Override PartName="/xl/charts/chart14.xml" ContentType="application/vnd.openxmlformats-officedocument.drawingml.chart+xml"/>
  <Override PartName="/xl/charts/chart61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drawings/drawing100.xml" ContentType="application/vnd.openxmlformats-officedocument.drawingml.chartshapes+xml"/>
  <Override PartName="/xl/charts/chart208.xml" ContentType="application/vnd.openxmlformats-officedocument.drawingml.chart+xml"/>
  <Override PartName="/xl/chartsheets/sheet38.xml" ContentType="application/vnd.openxmlformats-officedocument.spreadsheetml.chartsheet+xml"/>
  <Override PartName="/xl/charts/chart50.xml" ContentType="application/vnd.openxmlformats-officedocument.drawingml.chart+xml"/>
  <Override PartName="/xl/drawings/drawing89.xml" ContentType="application/vnd.openxmlformats-officedocument.drawing+xml"/>
  <Override PartName="/xl/charts/chart233.xml" ContentType="application/vnd.openxmlformats-officedocument.drawingml.chart+xml"/>
  <Override PartName="/xl/charts/chart244.xml" ContentType="application/vnd.openxmlformats-officedocument.drawingml.chart+xml"/>
  <Override PartName="/xl/chartsheets/sheet27.xml" ContentType="application/vnd.openxmlformats-officedocument.spreadsheetml.chartsheet+xml"/>
  <Override PartName="/xl/charts/chart7.xml" ContentType="application/vnd.openxmlformats-officedocument.drawingml.chart+xml"/>
  <Override PartName="/xl/drawings/drawing78.xml" ContentType="application/vnd.openxmlformats-officedocument.drawingml.chartshapes+xml"/>
  <Override PartName="/xl/charts/chart222.xml" ContentType="application/vnd.openxmlformats-officedocument.drawingml.chart+xml"/>
  <Override PartName="/xl/chartsheets/sheet16.xml" ContentType="application/vnd.openxmlformats-officedocument.spreadsheetml.chartsheet+xml"/>
  <Override PartName="/xl/chartsheets/sheet52.xml" ContentType="application/vnd.openxmlformats-officedocument.spreadsheetml.chartsheet+xml"/>
  <Override PartName="/xl/chartsheets/sheet63.xml" ContentType="application/vnd.openxmlformats-officedocument.spreadsheetml.chartsheet+xml"/>
  <Override PartName="/xl/charts/chart99.xml" ContentType="application/vnd.openxmlformats-officedocument.drawingml.chart+xml"/>
  <Override PartName="/xl/drawings/drawing67.xml" ContentType="application/vnd.openxmlformats-officedocument.drawing+xml"/>
  <Override PartName="/xl/charts/chart159.xml" ContentType="application/vnd.openxmlformats-officedocument.drawingml.chart+xml"/>
  <Override PartName="/xl/charts/chart211.xml" ContentType="application/vnd.openxmlformats-officedocument.drawingml.chart+xml"/>
  <Override PartName="/xl/worksheets/sheet6.xml" ContentType="application/vnd.openxmlformats-officedocument.spreadsheetml.worksheet+xml"/>
  <Override PartName="/xl/chartsheets/sheet41.xml" ContentType="application/vnd.openxmlformats-officedocument.spreadsheetml.chartsheet+xml"/>
  <Override PartName="/xl/drawings/drawing5.xml" ContentType="application/vnd.openxmlformats-officedocument.drawing+xml"/>
  <Override PartName="/xl/charts/chart88.xml" ContentType="application/vnd.openxmlformats-officedocument.drawingml.chart+xml"/>
  <Override PartName="/xl/drawings/drawing45.xml" ContentType="application/vnd.openxmlformats-officedocument.drawing+xml"/>
  <Override PartName="/xl/drawings/drawing56.xml" ContentType="application/vnd.openxmlformats-officedocument.drawingml.chartshapes+xml"/>
  <Override PartName="/xl/charts/chart137.xml" ContentType="application/vnd.openxmlformats-officedocument.drawingml.chart+xml"/>
  <Override PartName="/xl/charts/chart148.xml" ContentType="application/vnd.openxmlformats-officedocument.drawingml.chart+xml"/>
  <Override PartName="/xl/drawings/drawing92.xml" ContentType="application/vnd.openxmlformats-officedocument.drawingml.chartshapes+xml"/>
  <Override PartName="/xl/charts/chart184.xml" ContentType="application/vnd.openxmlformats-officedocument.drawingml.chart+xml"/>
  <Override PartName="/xl/charts/chart195.xml" ContentType="application/vnd.openxmlformats-officedocument.drawingml.chart+xml"/>
  <Override PartName="/xl/charts/chart200.xml" ContentType="application/vnd.openxmlformats-officedocument.drawingml.chart+xml"/>
  <Override PartName="/xl/chartsheets/sheet30.xml" ContentType="application/vnd.openxmlformats-officedocument.spreadsheetml.chartsheet+xml"/>
  <Override PartName="/xl/drawings/drawing34.xml" ContentType="application/vnd.openxmlformats-officedocument.drawingml.chartshapes+xml"/>
  <Override PartName="/xl/charts/chart77.xml" ContentType="application/vnd.openxmlformats-officedocument.drawingml.chart+xml"/>
  <Override PartName="/xl/charts/chart126.xml" ContentType="application/vnd.openxmlformats-officedocument.drawingml.chart+xml"/>
  <Override PartName="/xl/drawings/drawing81.xml" ContentType="application/vnd.openxmlformats-officedocument.drawing+xml"/>
  <Override PartName="/xl/charts/chart173.xml" ContentType="application/vnd.openxmlformats-officedocument.drawingml.chart+xml"/>
  <Override PartName="/xl/drawings/drawing116.xml" ContentType="application/vnd.openxmlformats-officedocument.drawingml.chartshapes+xml"/>
  <Override PartName="/xl/chartsheets/sheet7.xml" ContentType="application/vnd.openxmlformats-officedocument.spreadsheetml.chartsheet+xml"/>
  <Override PartName="/xl/charts/chart19.xml" ContentType="application/vnd.openxmlformats-officedocument.drawingml.chart+xml"/>
  <Override PartName="/xl/drawings/drawing23.xml" ContentType="application/vnd.openxmlformats-officedocument.drawing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115.xml" ContentType="application/vnd.openxmlformats-officedocument.drawingml.chart+xml"/>
  <Override PartName="/xl/drawings/drawing70.xml" ContentType="application/vnd.openxmlformats-officedocument.drawingml.chartshapes+xml"/>
  <Override PartName="/xl/charts/chart162.xml" ContentType="application/vnd.openxmlformats-officedocument.drawingml.chart+xml"/>
  <Override PartName="/xl/drawings/drawing105.xml" ContentType="application/vnd.openxmlformats-officedocument.drawing+xml"/>
  <Override PartName="/xl/charts/chart249.xml" ContentType="application/vnd.openxmlformats-officedocument.drawingml.chart+xml"/>
  <Override PartName="/xl/drawings/drawing12.xml" ContentType="application/vnd.openxmlformats-officedocument.drawingml.chartshapes+xml"/>
  <Override PartName="/xl/charts/chart44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40.xml" ContentType="application/vnd.openxmlformats-officedocument.drawingml.chart+xml"/>
  <Override PartName="/xl/charts/chart151.xml" ContentType="application/vnd.openxmlformats-officedocument.drawingml.chart+xml"/>
  <Override PartName="/xl/charts/chart238.xml" ContentType="application/vnd.openxmlformats-officedocument.drawingml.chart+xml"/>
  <Override PartName="/xl/charts/chart33.xml" ContentType="application/vnd.openxmlformats-officedocument.drawingml.chart+xml"/>
  <Override PartName="/xl/charts/chart80.xml" ContentType="application/vnd.openxmlformats-officedocument.drawingml.chart+xml"/>
  <Override PartName="/xl/charts/chart227.xml" ContentType="application/vnd.openxmlformats-officedocument.drawingml.chart+xml"/>
  <Override PartName="/xl/chartsheets/sheet57.xml" ContentType="application/vnd.openxmlformats-officedocument.spreadsheetml.chartshee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205.xml" ContentType="application/vnd.openxmlformats-officedocument.drawingml.chart+xml"/>
  <Override PartName="/xl/charts/chart216.xml" ContentType="application/vnd.openxmlformats-officedocument.drawingml.chart+xml"/>
  <Override PartName="/xl/charts/chart252.xml" ContentType="application/vnd.openxmlformats-officedocument.drawingml.chart+xml"/>
  <Override PartName="/xl/drawings/drawing97.xml" ContentType="application/vnd.openxmlformats-officedocument.drawing+xml"/>
  <Override PartName="/xl/charts/chart241.xml" ContentType="application/vnd.openxmlformats-officedocument.drawingml.chart+xml"/>
  <Override PartName="/xl/chartsheets/sheet35.xml" ContentType="application/vnd.openxmlformats-officedocument.spreadsheetml.chartsheet+xml"/>
  <Override PartName="/xl/charts/chart178.xml" ContentType="application/vnd.openxmlformats-officedocument.drawingml.chart+xml"/>
  <Override PartName="/xl/chartsheets/sheet13.xml" ContentType="application/vnd.openxmlformats-officedocument.spreadsheetml.chartsheet+xml"/>
  <Override PartName="/xl/chartsheets/sheet60.xml" ContentType="application/vnd.openxmlformats-officedocument.spreadsheetml.chartsheet+xml"/>
  <Override PartName="/xl/drawings/drawing28.xml" ContentType="application/vnd.openxmlformats-officedocument.drawingml.chartshapes+xml"/>
  <Override PartName="/xl/charts/chart109.xml" ContentType="application/vnd.openxmlformats-officedocument.drawingml.chart+xml"/>
  <Override PartName="/xl/drawings/drawing75.xml" ContentType="application/vnd.openxmlformats-officedocument.drawing+xml"/>
  <Override PartName="/xl/charts/chart156.xml" ContentType="application/vnd.openxmlformats-officedocument.drawingml.chart+xml"/>
  <Override PartName="/xl/drawings/drawing2.xml" ContentType="application/vnd.openxmlformats-officedocument.drawingml.chartshapes+xml"/>
  <Override PartName="/xl/charts/chart49.xml" ContentType="application/vnd.openxmlformats-officedocument.drawingml.chart+xml"/>
  <Override PartName="/xl/charts/chart96.xml" ContentType="application/vnd.openxmlformats-officedocument.drawingml.chart+xml"/>
  <Override PartName="/xl/drawings/drawing53.xml" ContentType="application/vnd.openxmlformats-officedocument.drawing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74.xml" ContentType="application/vnd.openxmlformats-officedocument.drawingml.chart+xml"/>
  <Override PartName="/xl/charts/chart134.xml" ContentType="application/vnd.openxmlformats-officedocument.drawingml.chart+xml"/>
  <Override PartName="/xl/charts/chart181.xml" ContentType="application/vnd.openxmlformats-officedocument.drawingml.chart+xml"/>
  <Override PartName="/xl/drawings/drawing113.xml" ContentType="application/vnd.openxmlformats-officedocument.drawing+xml"/>
  <Override PartName="/xl/drawings/drawing31.xml" ContentType="application/vnd.openxmlformats-officedocument.drawing+xml"/>
  <Override PartName="/xl/charts/chart112.xml" ContentType="application/vnd.openxmlformats-officedocument.drawingml.chart+xml"/>
  <Override PartName="/xl/charts/chart52.xml" ContentType="application/vnd.openxmlformats-officedocument.drawingml.chart+xml"/>
  <Override PartName="/xl/chartsheets/sheet29.xml" ContentType="application/vnd.openxmlformats-officedocument.spreadsheetml.chartsheet+xml"/>
  <Override PartName="/xl/charts/chart9.xml" ContentType="application/vnd.openxmlformats-officedocument.drawingml.chart+xml"/>
  <Override PartName="/xl/charts/chart30.xml" ContentType="application/vnd.openxmlformats-officedocument.drawingml.chart+xml"/>
  <Override PartName="/xl/charts/chart235.xml" ContentType="application/vnd.openxmlformats-officedocument.drawingml.chart+xml"/>
  <Override PartName="/xl/chartsheets/sheet54.xml" ContentType="application/vnd.openxmlformats-officedocument.spreadsheetml.chartsheet+xml"/>
  <Override PartName="/xl/drawings/drawing69.xml" ContentType="application/vnd.openxmlformats-officedocument.drawing+xml"/>
  <Override PartName="/xl/charts/chart213.xml" ContentType="application/vnd.openxmlformats-officedocument.drawingml.chart+xml"/>
  <Override PartName="/customXml/itemProps2.xml" ContentType="application/vnd.openxmlformats-officedocument.customXmlProperties+xml"/>
  <Override PartName="/xl/charts/chart197.xml" ContentType="application/vnd.openxmlformats-officedocument.drawingml.chart+xml"/>
  <Override PartName="/xl/chartsheets/sheet32.xml" ContentType="application/vnd.openxmlformats-officedocument.spreadsheetml.chartsheet+xml"/>
  <Override PartName="/xl/drawings/drawing47.xml" ContentType="application/vnd.openxmlformats-officedocument.drawing+xml"/>
  <Override PartName="/xl/charts/chart128.xml" ContentType="application/vnd.openxmlformats-officedocument.drawingml.chart+xml"/>
  <Override PartName="/xl/charts/chart175.xml" ContentType="application/vnd.openxmlformats-officedocument.drawingml.chart+xml"/>
  <Override PartName="/xl/drawings/drawing94.xml" ContentType="application/vnd.openxmlformats-officedocument.drawingml.chartshapes+xml"/>
  <Override PartName="/xl/chartsheets/sheet9.xml" ContentType="application/vnd.openxmlformats-officedocument.spreadsheetml.chartsheet+xml"/>
  <Override PartName="/xl/drawings/drawing25.xml" ContentType="application/vnd.openxmlformats-officedocument.drawing+xml"/>
  <Override PartName="/xl/charts/chart68.xml" ContentType="application/vnd.openxmlformats-officedocument.drawingml.chart+xml"/>
  <Override PartName="/xl/drawings/drawing72.xml" ContentType="application/vnd.openxmlformats-officedocument.drawingml.chartshapes+xml"/>
  <Override PartName="/xl/drawings/drawing107.xml" ContentType="application/vnd.openxmlformats-officedocument.drawing+xml"/>
  <Override PartName="/docProps/app.xml" ContentType="application/vnd.openxmlformats-officedocument.extended-properties+xml"/>
  <Override PartName="/xl/chartsheets/sheet10.xml" ContentType="application/vnd.openxmlformats-officedocument.spreadsheetml.chartsheet+xml"/>
  <Override PartName="/xl/charts/chart46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53.xml" ContentType="application/vnd.openxmlformats-officedocument.drawingml.chart+xml"/>
  <Override PartName="/xl/drawings/drawing50.xml" ContentType="application/vnd.openxmlformats-officedocument.drawingml.chartshapes+xml"/>
  <Override PartName="/xl/charts/chart131.xml" ContentType="application/vnd.openxmlformats-officedocument.drawingml.chart+xml"/>
  <Override PartName="/xl/charts/chart229.xml" ContentType="application/vnd.openxmlformats-officedocument.drawingml.chart+xml"/>
  <Override PartName="/xl/charts/chart24.xml" ContentType="application/vnd.openxmlformats-officedocument.drawingml.chart+xml"/>
  <Override PartName="/xl/charts/chart71.xml" ContentType="application/vnd.openxmlformats-officedocument.drawingml.chart+xml"/>
  <Override PartName="/xl/charts/chart207.xml" ContentType="application/vnd.openxmlformats-officedocument.drawingml.chart+xml"/>
  <Override PartName="/xl/drawings/drawing110.xml" ContentType="application/vnd.openxmlformats-officedocument.drawingml.chartshap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15" yWindow="-15" windowWidth="14415" windowHeight="11640" tabRatio="949"/>
  </bookViews>
  <sheets>
    <sheet name="Summary" sheetId="192" r:id="rId1"/>
    <sheet name="Introduction" sheetId="80" r:id="rId2"/>
    <sheet name="Specifications" sheetId="81" r:id="rId3"/>
    <sheet name="chart_names_ag" sheetId="10" state="hidden" r:id="rId4"/>
    <sheet name="chart_names_utilizers" sheetId="168" state="hidden" r:id="rId5"/>
    <sheet name="Ns_Util_OX" sheetId="215" state="hidden" r:id="rId6"/>
    <sheet name="Ns_AG_CPN" sheetId="216" state="hidden" r:id="rId7"/>
    <sheet name="Ns_AG_CPB" sheetId="217" state="hidden" r:id="rId8"/>
    <sheet name="Death_AG_CPN_1" sheetId="16" r:id="rId9"/>
    <sheet name="Death_AG_CPN_2" sheetId="17" r:id="rId10"/>
    <sheet name="Death_ AG_CPN_3" sheetId="18" r:id="rId11"/>
    <sheet name="Death_AG_CPB_1" sheetId="193" r:id="rId12"/>
    <sheet name="Death_AG_CPB_2" sheetId="194" r:id="rId13"/>
    <sheet name="Death_ AG_CPB_3" sheetId="195" r:id="rId14"/>
    <sheet name="Death_Utilizers_1" sheetId="170" r:id="rId15"/>
    <sheet name="Death_Utilizers_2" sheetId="172" r:id="rId16"/>
    <sheet name="Death_Utilizers_3" sheetId="173" r:id="rId17"/>
    <sheet name="Hospital_AG_CPN_1" sheetId="22" r:id="rId18"/>
    <sheet name="Hospital_AG_CPN_2" sheetId="23" r:id="rId19"/>
    <sheet name="Hospital_AG_CPN_3" sheetId="24" r:id="rId20"/>
    <sheet name="Hospital_AG_CPB_1" sheetId="196" r:id="rId21"/>
    <sheet name="Hospital_AG_CPB_2" sheetId="197" r:id="rId22"/>
    <sheet name="Hospital_AG_CPB_3" sheetId="198" r:id="rId23"/>
    <sheet name="Hospital_Utilizers_1" sheetId="190" r:id="rId24"/>
    <sheet name="Hospital_Utilizers_2" sheetId="171" r:id="rId25"/>
    <sheet name="Hospital_Utilizers_3" sheetId="189" r:id="rId26"/>
    <sheet name="ER_AG_CPN_1" sheetId="29" r:id="rId27"/>
    <sheet name="ER_AG_CPN_2" sheetId="30" r:id="rId28"/>
    <sheet name="ER_AG_CPN_3" sheetId="31" r:id="rId29"/>
    <sheet name="ER_AG_CPB_1" sheetId="199" r:id="rId30"/>
    <sheet name="ER_AG_CPB_2" sheetId="200" r:id="rId31"/>
    <sheet name="ER_AG_CPB_3" sheetId="201" r:id="rId32"/>
    <sheet name="ER_Utilizers_1" sheetId="188" r:id="rId33"/>
    <sheet name="ER_Utilizers_2" sheetId="187" r:id="rId34"/>
    <sheet name="ER_Utilizers_3" sheetId="186" r:id="rId35"/>
    <sheet name="Physician_AG_CPN_1" sheetId="35" r:id="rId36"/>
    <sheet name="Physician_AG_CPN_2" sheetId="36" r:id="rId37"/>
    <sheet name="Physician_AG_CPN_3" sheetId="37" r:id="rId38"/>
    <sheet name="Physician_AG_CPB_1" sheetId="202" r:id="rId39"/>
    <sheet name="Physician_AG_CPB_2" sheetId="203" r:id="rId40"/>
    <sheet name="Physician_AG_CPB_3" sheetId="204" r:id="rId41"/>
    <sheet name="Physician_Utilizers_1" sheetId="185" r:id="rId42"/>
    <sheet name="Physician_Utilizers_2" sheetId="184" r:id="rId43"/>
    <sheet name="Physician_Utilizers_3" sheetId="183" r:id="rId44"/>
    <sheet name="SNF_AG_CPN_1" sheetId="108" r:id="rId45"/>
    <sheet name="SNF_AG_CPN_2" sheetId="107" r:id="rId46"/>
    <sheet name="SNF_AG_CPN_3" sheetId="106" r:id="rId47"/>
    <sheet name="SNF_AG_CPB_1" sheetId="205" r:id="rId48"/>
    <sheet name="SNF_AG_CPB_2" sheetId="206" r:id="rId49"/>
    <sheet name="SNF_AG_CPB_3" sheetId="207" r:id="rId50"/>
    <sheet name="SNF_Utilizers_1" sheetId="182" r:id="rId51"/>
    <sheet name="SNF_Utilizers_2" sheetId="181" r:id="rId52"/>
    <sheet name="SNF_Utilizers_3" sheetId="180" r:id="rId53"/>
    <sheet name="IP_Days_AG_CPN_1" sheetId="41" r:id="rId54"/>
    <sheet name="IP_Days_AG_CPN_2" sheetId="42" r:id="rId55"/>
    <sheet name="IP_Days_AG_CPN_3" sheetId="43" r:id="rId56"/>
    <sheet name="IP_Days_AG_CPB_1" sheetId="208" r:id="rId57"/>
    <sheet name="IP_Days_AG_CPB_2" sheetId="209" r:id="rId58"/>
    <sheet name="IP_Days_AG_CPB_3" sheetId="210" r:id="rId59"/>
    <sheet name="IP_Days_Utilizers_1" sheetId="179" r:id="rId60"/>
    <sheet name="IP_Days_Utilizers_2" sheetId="178" r:id="rId61"/>
    <sheet name="IP_Days_Utilizers_3" sheetId="177" r:id="rId62"/>
    <sheet name="SNF_Days_AG_CPN_1" sheetId="102" r:id="rId63"/>
    <sheet name="SNF_Days_AG_CPN_2" sheetId="101" r:id="rId64"/>
    <sheet name="SNF_Days_AG_CPN_3" sheetId="100" r:id="rId65"/>
    <sheet name="SNF_Days_AG_CPB_1" sheetId="211" r:id="rId66"/>
    <sheet name="SNF_Days_AG_CPB_2" sheetId="212" r:id="rId67"/>
    <sheet name="SNF_Days_AG_CPB_3" sheetId="213" r:id="rId68"/>
    <sheet name="SNF_Days_Utilizers_1" sheetId="176" r:id="rId69"/>
    <sheet name="SNF_Days_Utilizers_2" sheetId="175" r:id="rId70"/>
    <sheet name="SNF_Days_Utilizers_3" sheetId="174" r:id="rId71"/>
    <sheet name="Rates_AG_CPN" sheetId="9" r:id="rId72"/>
    <sheet name="Rates_AG_CPB" sheetId="214" r:id="rId73"/>
    <sheet name="Rates_Utilizers_OX" sheetId="164" r:id="rId74"/>
    <sheet name="Appendix HCPCS" sheetId="78" r:id="rId75"/>
    <sheet name="Appendix ZIPs" sheetId="79" r:id="rId76"/>
    <sheet name="Rates_AG_" sheetId="218" state="hidden" r:id="rId77"/>
  </sheets>
  <definedNames>
    <definedName name="asd" localSheetId="4">#REF!</definedName>
    <definedName name="asd" localSheetId="7">#REF!</definedName>
    <definedName name="asd" localSheetId="6">#REF!</definedName>
    <definedName name="asd" localSheetId="72">#REF!</definedName>
    <definedName name="asd" localSheetId="73">#REF!</definedName>
    <definedName name="asd">#REF!</definedName>
    <definedName name="asfasf" localSheetId="4">#REF!</definedName>
    <definedName name="asfasf" localSheetId="7">#REF!</definedName>
    <definedName name="asfasf" localSheetId="6">#REF!</definedName>
    <definedName name="asfasf" localSheetId="72">#REF!</definedName>
    <definedName name="asfasf" localSheetId="73">#REF!</definedName>
    <definedName name="asfasf">#REF!</definedName>
    <definedName name="asfd" localSheetId="4">#REF!</definedName>
    <definedName name="asfd" localSheetId="7">#REF!</definedName>
    <definedName name="asfd" localSheetId="6">#REF!</definedName>
    <definedName name="asfd" localSheetId="72">#REF!</definedName>
    <definedName name="asfd" localSheetId="73">#REF!</definedName>
    <definedName name="asfd">#REF!</definedName>
    <definedName name="bla" localSheetId="4">#REF!</definedName>
    <definedName name="bla" localSheetId="7">#REF!</definedName>
    <definedName name="bla" localSheetId="6">#REF!</definedName>
    <definedName name="bla" localSheetId="72">#REF!</definedName>
    <definedName name="bla" localSheetId="73">#REF!</definedName>
    <definedName name="bla">#REF!</definedName>
    <definedName name="df" localSheetId="7">#REF!</definedName>
    <definedName name="df" localSheetId="6">#REF!</definedName>
    <definedName name="df" localSheetId="72">#REF!</definedName>
    <definedName name="df">#REF!</definedName>
    <definedName name="OXY_REGRESSION_METRICS" localSheetId="4">#REF!</definedName>
    <definedName name="OXY_REGRESSION_METRICS" localSheetId="7">#REF!</definedName>
    <definedName name="OXY_REGRESSION_METRICS" localSheetId="6">#REF!</definedName>
    <definedName name="OXY_REGRESSION_METRICS" localSheetId="72">#REF!</definedName>
    <definedName name="OXY_REGRESSION_METRICS" localSheetId="73">#REF!</definedName>
    <definedName name="OXY_REGRESSION_METRICS">#REF!</definedName>
    <definedName name="_xlnm.Print_Area" localSheetId="1">Introduction!$A$1:$P$18</definedName>
    <definedName name="_xlnm.Print_Area" localSheetId="2">Specifications!$A$1:$O$68</definedName>
    <definedName name="sxd" localSheetId="4">#REF!</definedName>
    <definedName name="sxd" localSheetId="7">#REF!</definedName>
    <definedName name="sxd" localSheetId="6">#REF!</definedName>
    <definedName name="sxd" localSheetId="72">#REF!</definedName>
    <definedName name="sxd" localSheetId="73">#REF!</definedName>
    <definedName name="sxd">#REF!</definedName>
    <definedName name="WC_REGRESSION_METRICS" localSheetId="4">#REF!</definedName>
    <definedName name="WC_REGRESSION_METRICS" localSheetId="7">#REF!</definedName>
    <definedName name="WC_REGRESSION_METRICS" localSheetId="6">#REF!</definedName>
    <definedName name="WC_REGRESSION_METRICS" localSheetId="72">#REF!</definedName>
    <definedName name="WC_REGRESSION_METRICS" localSheetId="73">#REF!</definedName>
    <definedName name="WC_REGRESSION_METRICS">#REF!</definedName>
    <definedName name="wsad" localSheetId="4">#REF!</definedName>
    <definedName name="wsad" localSheetId="7">#REF!</definedName>
    <definedName name="wsad" localSheetId="6">#REF!</definedName>
    <definedName name="wsad" localSheetId="72">#REF!</definedName>
    <definedName name="wsad" localSheetId="73">#REF!</definedName>
    <definedName name="wsad">#REF!</definedName>
    <definedName name="Z_0F0B735B_330B_495D_82FE_C61D333DB4E6_.wvu.Rows" localSheetId="73" hidden="1">Rates_Utilizers_OX!$45:$53,Rates_Utilizers_OX!$96:$104,Rates_Utilizers_OX!$147:$155,Rates_Utilizers_OX!$198:$206,Rates_Utilizers_OX!$249:$257,Rates_Utilizers_OX!$300:$308,Rates_Utilizers_OX!$351:$359,Rates_Utilizers_OX!#REF!,Rates_Utilizers_OX!#REF!,Rates_Utilizers_OX!#REF!,Rates_Utilizers_OX!#REF!,Rates_Utilizers_OX!#REF!,Rates_Utilizers_OX!#REF!,Rates_Utilizers_OX!#REF!,Rates_Utilizers_OX!#REF!</definedName>
    <definedName name="Z_33FCD906_7798_4BAA_AB4D_17A9D76C3CAF_.wvu.Rows" localSheetId="73" hidden="1">Rates_Utilizers_OX!$45:$53,Rates_Utilizers_OX!$96:$104,Rates_Utilizers_OX!$147:$155,Rates_Utilizers_OX!$198:$206,Rates_Utilizers_OX!$249:$257,Rates_Utilizers_OX!$300:$308,Rates_Utilizers_OX!$351:$359,Rates_Utilizers_OX!#REF!,Rates_Utilizers_OX!#REF!,Rates_Utilizers_OX!#REF!,Rates_Utilizers_OX!#REF!,Rates_Utilizers_OX!#REF!,Rates_Utilizers_OX!#REF!,Rates_Utilizers_OX!#REF!,Rates_Utilizers_OX!#REF!</definedName>
    <definedName name="zsxf" localSheetId="4">#REF!</definedName>
    <definedName name="zsxf" localSheetId="7">#REF!</definedName>
    <definedName name="zsxf" localSheetId="6">#REF!</definedName>
    <definedName name="zsxf" localSheetId="72">#REF!</definedName>
    <definedName name="zsxf" localSheetId="73">#REF!</definedName>
    <definedName name="zsxf">#REF!</definedName>
  </definedNames>
  <calcPr calcId="125725"/>
</workbook>
</file>

<file path=xl/calcChain.xml><?xml version="1.0" encoding="utf-8"?>
<calcChain xmlns="http://schemas.openxmlformats.org/spreadsheetml/2006/main">
  <c r="A6" i="168"/>
  <c r="A6" i="10"/>
  <c r="T311" i="164"/>
  <c r="S311"/>
  <c r="R311"/>
  <c r="Q311"/>
  <c r="P311"/>
  <c r="O311"/>
  <c r="N311"/>
  <c r="M311"/>
  <c r="L311"/>
  <c r="K311"/>
  <c r="J311"/>
  <c r="I311"/>
  <c r="H311"/>
  <c r="G311"/>
  <c r="F311"/>
  <c r="E311"/>
  <c r="D311"/>
  <c r="C311"/>
  <c r="T260"/>
  <c r="S260"/>
  <c r="R260"/>
  <c r="Q260"/>
  <c r="P260"/>
  <c r="O260"/>
  <c r="N260"/>
  <c r="M260"/>
  <c r="L260"/>
  <c r="K260"/>
  <c r="J260"/>
  <c r="I260"/>
  <c r="H260"/>
  <c r="G260"/>
  <c r="F260"/>
  <c r="E260"/>
  <c r="D260"/>
  <c r="C260"/>
  <c r="T209"/>
  <c r="S209"/>
  <c r="R209"/>
  <c r="Q209"/>
  <c r="P209"/>
  <c r="O209"/>
  <c r="N209"/>
  <c r="M209"/>
  <c r="L209"/>
  <c r="K209"/>
  <c r="J209"/>
  <c r="I209"/>
  <c r="H209"/>
  <c r="G209"/>
  <c r="F209"/>
  <c r="E209"/>
  <c r="D209"/>
  <c r="C209"/>
  <c r="T158"/>
  <c r="S158"/>
  <c r="R158"/>
  <c r="Q158"/>
  <c r="P158"/>
  <c r="O158"/>
  <c r="N158"/>
  <c r="M158"/>
  <c r="L158"/>
  <c r="K158"/>
  <c r="J158"/>
  <c r="I158"/>
  <c r="H158"/>
  <c r="G158"/>
  <c r="F158"/>
  <c r="E158"/>
  <c r="D158"/>
  <c r="C158"/>
  <c r="T107"/>
  <c r="S107"/>
  <c r="R107"/>
  <c r="Q107"/>
  <c r="P107"/>
  <c r="O107"/>
  <c r="N107"/>
  <c r="M107"/>
  <c r="L107"/>
  <c r="K107"/>
  <c r="J107"/>
  <c r="I107"/>
  <c r="H107"/>
  <c r="G107"/>
  <c r="F107"/>
  <c r="E107"/>
  <c r="D107"/>
  <c r="C107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T5"/>
  <c r="S5"/>
  <c r="R5"/>
  <c r="Q5"/>
  <c r="P5"/>
  <c r="O5"/>
  <c r="N5"/>
  <c r="M5"/>
  <c r="L5"/>
  <c r="K5"/>
  <c r="J5"/>
  <c r="I5"/>
  <c r="H5"/>
  <c r="G5"/>
  <c r="F5"/>
  <c r="E5"/>
  <c r="D5"/>
  <c r="C5"/>
  <c r="T311" i="214"/>
  <c r="S311"/>
  <c r="R311"/>
  <c r="Q311"/>
  <c r="P311"/>
  <c r="O311"/>
  <c r="N311"/>
  <c r="M311"/>
  <c r="L311"/>
  <c r="K311"/>
  <c r="J311"/>
  <c r="I311"/>
  <c r="H311"/>
  <c r="G311"/>
  <c r="F311"/>
  <c r="E311"/>
  <c r="D311"/>
  <c r="C311"/>
  <c r="T260"/>
  <c r="S260"/>
  <c r="R260"/>
  <c r="Q260"/>
  <c r="P260"/>
  <c r="O260"/>
  <c r="N260"/>
  <c r="M260"/>
  <c r="L260"/>
  <c r="K260"/>
  <c r="J260"/>
  <c r="I260"/>
  <c r="H260"/>
  <c r="G260"/>
  <c r="F260"/>
  <c r="E260"/>
  <c r="D260"/>
  <c r="C260"/>
  <c r="T209"/>
  <c r="S209"/>
  <c r="R209"/>
  <c r="Q209"/>
  <c r="P209"/>
  <c r="O209"/>
  <c r="N209"/>
  <c r="M209"/>
  <c r="L209"/>
  <c r="K209"/>
  <c r="J209"/>
  <c r="I209"/>
  <c r="H209"/>
  <c r="G209"/>
  <c r="F209"/>
  <c r="E209"/>
  <c r="D209"/>
  <c r="C209"/>
  <c r="T158"/>
  <c r="S158"/>
  <c r="R158"/>
  <c r="Q158"/>
  <c r="P158"/>
  <c r="O158"/>
  <c r="N158"/>
  <c r="M158"/>
  <c r="L158"/>
  <c r="K158"/>
  <c r="J158"/>
  <c r="I158"/>
  <c r="H158"/>
  <c r="G158"/>
  <c r="F158"/>
  <c r="E158"/>
  <c r="D158"/>
  <c r="C158"/>
  <c r="T107"/>
  <c r="S107"/>
  <c r="R107"/>
  <c r="Q107"/>
  <c r="P107"/>
  <c r="O107"/>
  <c r="N107"/>
  <c r="M107"/>
  <c r="L107"/>
  <c r="K107"/>
  <c r="J107"/>
  <c r="I107"/>
  <c r="H107"/>
  <c r="G107"/>
  <c r="F107"/>
  <c r="E107"/>
  <c r="D107"/>
  <c r="C107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T5"/>
  <c r="S5"/>
  <c r="R5"/>
  <c r="Q5"/>
  <c r="P5"/>
  <c r="O5"/>
  <c r="N5"/>
  <c r="M5"/>
  <c r="L5"/>
  <c r="K5"/>
  <c r="J5"/>
  <c r="I5"/>
  <c r="H5"/>
  <c r="G5"/>
  <c r="F5"/>
  <c r="E5"/>
  <c r="D5"/>
  <c r="C5"/>
  <c r="T311" i="9"/>
  <c r="S311"/>
  <c r="R311"/>
  <c r="Q311"/>
  <c r="P311"/>
  <c r="O311"/>
  <c r="N311"/>
  <c r="M311"/>
  <c r="L311"/>
  <c r="K311"/>
  <c r="J311"/>
  <c r="I311"/>
  <c r="H311"/>
  <c r="G311"/>
  <c r="F311"/>
  <c r="E311"/>
  <c r="D311"/>
  <c r="C311"/>
  <c r="T260"/>
  <c r="S260"/>
  <c r="R260"/>
  <c r="Q260"/>
  <c r="P260"/>
  <c r="O260"/>
  <c r="N260"/>
  <c r="M260"/>
  <c r="L260"/>
  <c r="K260"/>
  <c r="J260"/>
  <c r="I260"/>
  <c r="H260"/>
  <c r="G260"/>
  <c r="F260"/>
  <c r="E260"/>
  <c r="D260"/>
  <c r="C260"/>
  <c r="T209"/>
  <c r="S209"/>
  <c r="R209"/>
  <c r="Q209"/>
  <c r="P209"/>
  <c r="O209"/>
  <c r="N209"/>
  <c r="M209"/>
  <c r="L209"/>
  <c r="K209"/>
  <c r="J209"/>
  <c r="I209"/>
  <c r="H209"/>
  <c r="G209"/>
  <c r="F209"/>
  <c r="E209"/>
  <c r="D209"/>
  <c r="C209"/>
  <c r="T158"/>
  <c r="S158"/>
  <c r="R158"/>
  <c r="Q158"/>
  <c r="P158"/>
  <c r="O158"/>
  <c r="N158"/>
  <c r="M158"/>
  <c r="L158"/>
  <c r="K158"/>
  <c r="J158"/>
  <c r="I158"/>
  <c r="H158"/>
  <c r="G158"/>
  <c r="F158"/>
  <c r="E158"/>
  <c r="D158"/>
  <c r="C158"/>
  <c r="T107"/>
  <c r="S107"/>
  <c r="R107"/>
  <c r="Q107"/>
  <c r="P107"/>
  <c r="O107"/>
  <c r="N107"/>
  <c r="M107"/>
  <c r="L107"/>
  <c r="K107"/>
  <c r="J107"/>
  <c r="I107"/>
  <c r="H107"/>
  <c r="G107"/>
  <c r="F107"/>
  <c r="E107"/>
  <c r="D107"/>
  <c r="C107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T5"/>
  <c r="S5"/>
  <c r="R5"/>
  <c r="Q5"/>
  <c r="P5"/>
  <c r="O5"/>
  <c r="N5"/>
  <c r="M5"/>
  <c r="L5"/>
  <c r="K5"/>
  <c r="J5"/>
  <c r="I5"/>
  <c r="H5"/>
  <c r="G5"/>
  <c r="F5"/>
  <c r="E5"/>
  <c r="D5"/>
  <c r="C5"/>
  <c r="C2" i="80"/>
  <c r="C2" i="81" s="1"/>
  <c r="A5" i="168"/>
  <c r="A5" i="10"/>
</calcChain>
</file>

<file path=xl/sharedStrings.xml><?xml version="1.0" encoding="utf-8"?>
<sst xmlns="http://schemas.openxmlformats.org/spreadsheetml/2006/main" count="634" uniqueCount="532">
  <si>
    <t>Process Date:</t>
  </si>
  <si>
    <t>Data (non-DME or DME):</t>
  </si>
  <si>
    <t>Enrollment Database Month:</t>
  </si>
  <si>
    <t>Observation Period End Date:</t>
  </si>
  <si>
    <t>CBA/Comparator:</t>
  </si>
  <si>
    <t>Appendix: HCPCS</t>
  </si>
  <si>
    <t>Product HCPCS Codes:</t>
  </si>
  <si>
    <t>Oxygen, oxygen equipment, and supplies</t>
  </si>
  <si>
    <t>Standard power wheelchairs, and scooters</t>
  </si>
  <si>
    <t>Complex rehabilitative power wheelchairs</t>
  </si>
  <si>
    <r>
      <t xml:space="preserve">Mail order diabetic supplies + </t>
    </r>
    <r>
      <rPr>
        <b/>
        <i/>
        <sz val="10"/>
        <rFont val="Arial"/>
        <family val="2"/>
      </rPr>
      <t>modifier code</t>
    </r>
  </si>
  <si>
    <r>
      <t xml:space="preserve">Non-mail order diabetic supplies + </t>
    </r>
    <r>
      <rPr>
        <b/>
        <i/>
        <sz val="10"/>
        <rFont val="Arial"/>
        <family val="2"/>
      </rPr>
      <t>modifier code</t>
    </r>
  </si>
  <si>
    <r>
      <t xml:space="preserve">Enteral nutrients, equipment and supplies + </t>
    </r>
    <r>
      <rPr>
        <b/>
        <i/>
        <sz val="10"/>
        <rFont val="Arial"/>
        <family val="2"/>
      </rPr>
      <t>modifier code</t>
    </r>
  </si>
  <si>
    <t>Continuous Positive Airway Pressure (CPAP) devices and Respiratory Assist Devices (RADs) and related supplies and accessories</t>
  </si>
  <si>
    <t>Hospital beds and related accessories</t>
  </si>
  <si>
    <t>Walkers and related accessories</t>
  </si>
  <si>
    <t>Support surfaces</t>
  </si>
  <si>
    <t>Wheelchair accessories</t>
  </si>
  <si>
    <r>
      <t xml:space="preserve">Wheelchair replacement parts + </t>
    </r>
    <r>
      <rPr>
        <b/>
        <i/>
        <sz val="10"/>
        <rFont val="Arial"/>
        <family val="2"/>
      </rPr>
      <t>modifier code</t>
    </r>
  </si>
  <si>
    <t>E0424</t>
  </si>
  <si>
    <t>K0800</t>
  </si>
  <si>
    <t>K0835</t>
  </si>
  <si>
    <t>A4253</t>
  </si>
  <si>
    <t>KL</t>
  </si>
  <si>
    <t>B4150</t>
  </si>
  <si>
    <t>A7038</t>
  </si>
  <si>
    <t>E0260</t>
  </si>
  <si>
    <t>E0143</t>
  </si>
  <si>
    <t>E0277</t>
  </si>
  <si>
    <t>E0950</t>
  </si>
  <si>
    <t>E0981</t>
  </si>
  <si>
    <t>E0431</t>
  </si>
  <si>
    <t>K0801</t>
  </si>
  <si>
    <t>K0836</t>
  </si>
  <si>
    <t>A4259</t>
  </si>
  <si>
    <t>B4152</t>
  </si>
  <si>
    <t>A7037</t>
  </si>
  <si>
    <t>E0261</t>
  </si>
  <si>
    <t>E0135</t>
  </si>
  <si>
    <t>E0372</t>
  </si>
  <si>
    <t>E0951</t>
  </si>
  <si>
    <t>E0982</t>
  </si>
  <si>
    <t>E0434</t>
  </si>
  <si>
    <t>K0802</t>
  </si>
  <si>
    <t>K0837</t>
  </si>
  <si>
    <t>A4256</t>
  </si>
  <si>
    <t>B4154</t>
  </si>
  <si>
    <t>A7035</t>
  </si>
  <si>
    <t>E0303</t>
  </si>
  <si>
    <t>E0149</t>
  </si>
  <si>
    <t>E0371</t>
  </si>
  <si>
    <t>E0952</t>
  </si>
  <si>
    <t>E2210</t>
  </si>
  <si>
    <t>E0439</t>
  </si>
  <si>
    <t>K0806</t>
  </si>
  <si>
    <t>K0838</t>
  </si>
  <si>
    <t>A4258</t>
  </si>
  <si>
    <t>B4035</t>
  </si>
  <si>
    <t>A7034</t>
  </si>
  <si>
    <t>E0255</t>
  </si>
  <si>
    <t>E0141</t>
  </si>
  <si>
    <t>E0373</t>
  </si>
  <si>
    <t>E0955</t>
  </si>
  <si>
    <t>E2368</t>
  </si>
  <si>
    <t>E0441</t>
  </si>
  <si>
    <t>K0807</t>
  </si>
  <si>
    <t>K0839</t>
  </si>
  <si>
    <t>A4235</t>
  </si>
  <si>
    <t>B4153</t>
  </si>
  <si>
    <t>A7032</t>
  </si>
  <si>
    <t>E0294</t>
  </si>
  <si>
    <t>E0148</t>
  </si>
  <si>
    <t>E0193</t>
  </si>
  <si>
    <t>E0956</t>
  </si>
  <si>
    <t>E2369</t>
  </si>
  <si>
    <t>E0442</t>
  </si>
  <si>
    <t>K0808</t>
  </si>
  <si>
    <t>K0840</t>
  </si>
  <si>
    <t>A4233</t>
  </si>
  <si>
    <t>B4034</t>
  </si>
  <si>
    <t>A7033</t>
  </si>
  <si>
    <t>E0295</t>
  </si>
  <si>
    <t>E0147</t>
  </si>
  <si>
    <t>E0957</t>
  </si>
  <si>
    <t>E2370</t>
  </si>
  <si>
    <t>E0443</t>
  </si>
  <si>
    <t>K0813</t>
  </si>
  <si>
    <t>K0841</t>
  </si>
  <si>
    <t>A4234</t>
  </si>
  <si>
    <t>B4155</t>
  </si>
  <si>
    <t>A7039</t>
  </si>
  <si>
    <t>E0250</t>
  </si>
  <si>
    <t>E0130</t>
  </si>
  <si>
    <t>E0960</t>
  </si>
  <si>
    <t>E2373</t>
  </si>
  <si>
    <t>KC</t>
  </si>
  <si>
    <t>E0444</t>
  </si>
  <si>
    <t>K0814</t>
  </si>
  <si>
    <t>K0842</t>
  </si>
  <si>
    <t>A4236</t>
  </si>
  <si>
    <t>B4036</t>
  </si>
  <si>
    <t>A7030</t>
  </si>
  <si>
    <t>E0301</t>
  </si>
  <si>
    <t>E0140</t>
  </si>
  <si>
    <t>E0973</t>
  </si>
  <si>
    <t>E2374</t>
  </si>
  <si>
    <t>E1390</t>
  </si>
  <si>
    <t>K0815</t>
  </si>
  <si>
    <t>K0843</t>
  </si>
  <si>
    <t>B4149</t>
  </si>
  <si>
    <t>E0562</t>
  </si>
  <si>
    <t>E0265</t>
  </si>
  <si>
    <t>E0144</t>
  </si>
  <si>
    <t>E0978</t>
  </si>
  <si>
    <t>E2375</t>
  </si>
  <si>
    <t>E1391</t>
  </si>
  <si>
    <t>K0816</t>
  </si>
  <si>
    <t>E0776</t>
  </si>
  <si>
    <t>BA</t>
  </si>
  <si>
    <t>E0601</t>
  </si>
  <si>
    <t>E0304</t>
  </si>
  <si>
    <t>E0156</t>
  </si>
  <si>
    <t>E0990</t>
  </si>
  <si>
    <t>E2376</t>
  </si>
  <si>
    <t>E1392</t>
  </si>
  <si>
    <t>K0820</t>
  </si>
  <si>
    <t>B4087</t>
  </si>
  <si>
    <t>A7031</t>
  </si>
  <si>
    <t>E0256</t>
  </si>
  <si>
    <t>E0154</t>
  </si>
  <si>
    <t>E0995</t>
  </si>
  <si>
    <t>E2381</t>
  </si>
  <si>
    <t>K0738</t>
  </si>
  <si>
    <t>K0821</t>
  </si>
  <si>
    <t>B9002</t>
  </si>
  <si>
    <t>A7046</t>
  </si>
  <si>
    <t>E0266</t>
  </si>
  <si>
    <t>E0155</t>
  </si>
  <si>
    <t>E1002</t>
  </si>
  <si>
    <t>E2382</t>
  </si>
  <si>
    <t>K0822</t>
  </si>
  <si>
    <t>B4088</t>
  </si>
  <si>
    <t>A7036</t>
  </si>
  <si>
    <t>E0302</t>
  </si>
  <si>
    <t>A4637</t>
  </si>
  <si>
    <t>E1003</t>
  </si>
  <si>
    <t>E2383</t>
  </si>
  <si>
    <t>K0823</t>
  </si>
  <si>
    <t>B4082</t>
  </si>
  <si>
    <t>E0470</t>
  </si>
  <si>
    <t>E0293</t>
  </si>
  <si>
    <t>E0159</t>
  </si>
  <si>
    <t>E1004</t>
  </si>
  <si>
    <t>E2384</t>
  </si>
  <si>
    <t>K0824</t>
  </si>
  <si>
    <t>B4083</t>
  </si>
  <si>
    <t>A4604</t>
  </si>
  <si>
    <t>E0296</t>
  </si>
  <si>
    <t>E0158</t>
  </si>
  <si>
    <t>E1005</t>
  </si>
  <si>
    <t>E2385</t>
  </si>
  <si>
    <t>K0825</t>
  </si>
  <si>
    <t>B4081</t>
  </si>
  <si>
    <t>E0471</t>
  </si>
  <si>
    <t>E0292</t>
  </si>
  <si>
    <t>E0157</t>
  </si>
  <si>
    <t>E1006</t>
  </si>
  <si>
    <t>E2386</t>
  </si>
  <si>
    <t>K0826</t>
  </si>
  <si>
    <t>B9000</t>
  </si>
  <si>
    <t>E0561</t>
  </si>
  <si>
    <t>E0251</t>
  </si>
  <si>
    <t>A4636</t>
  </si>
  <si>
    <t>E1007</t>
  </si>
  <si>
    <t>E2387</t>
  </si>
  <si>
    <t>K0827</t>
  </si>
  <si>
    <t>A7045</t>
  </si>
  <si>
    <t>E0300</t>
  </si>
  <si>
    <t>E1008</t>
  </si>
  <si>
    <t>E2388</t>
  </si>
  <si>
    <t>K0828</t>
  </si>
  <si>
    <t>A7044</t>
  </si>
  <si>
    <t>E0290</t>
  </si>
  <si>
    <t>E1010</t>
  </si>
  <si>
    <t>E2389</t>
  </si>
  <si>
    <t>K0829</t>
  </si>
  <si>
    <t>E0472</t>
  </si>
  <si>
    <t>E0297</t>
  </si>
  <si>
    <t>E1016</t>
  </si>
  <si>
    <t>E2390</t>
  </si>
  <si>
    <t>E0291</t>
  </si>
  <si>
    <t>E1020</t>
  </si>
  <si>
    <t>E2391</t>
  </si>
  <si>
    <t>E0910</t>
  </si>
  <si>
    <t>E1028</t>
  </si>
  <si>
    <t>E2392</t>
  </si>
  <si>
    <t>E0271</t>
  </si>
  <si>
    <t>E1029</t>
  </si>
  <si>
    <t>E2394</t>
  </si>
  <si>
    <t>E0940</t>
  </si>
  <si>
    <t>E1030</t>
  </si>
  <si>
    <t>E2395</t>
  </si>
  <si>
    <t>E0912</t>
  </si>
  <si>
    <t>E2208</t>
  </si>
  <si>
    <t>E2396</t>
  </si>
  <si>
    <t>E0272</t>
  </si>
  <si>
    <t>E2209</t>
  </si>
  <si>
    <t>E0310</t>
  </si>
  <si>
    <t>E2310</t>
  </si>
  <si>
    <t>E0305</t>
  </si>
  <si>
    <t>E2311</t>
  </si>
  <si>
    <t>E0911</t>
  </si>
  <si>
    <t>E2321</t>
  </si>
  <si>
    <t>E0280</t>
  </si>
  <si>
    <t>E2322</t>
  </si>
  <si>
    <t>E0316</t>
  </si>
  <si>
    <t>E2323</t>
  </si>
  <si>
    <t>E2324</t>
  </si>
  <si>
    <t>E2325</t>
  </si>
  <si>
    <t>E2326</t>
  </si>
  <si>
    <t>E2327</t>
  </si>
  <si>
    <t>E2328</t>
  </si>
  <si>
    <t>E2329</t>
  </si>
  <si>
    <t>E2330</t>
  </si>
  <si>
    <t>E2351</t>
  </si>
  <si>
    <t>E2361</t>
  </si>
  <si>
    <t>E2363</t>
  </si>
  <si>
    <t>E2365</t>
  </si>
  <si>
    <t>E2366</t>
  </si>
  <si>
    <t>E2367</t>
  </si>
  <si>
    <t>E2371</t>
  </si>
  <si>
    <t>E2377</t>
  </si>
  <si>
    <t>E2601</t>
  </si>
  <si>
    <t>E2602</t>
  </si>
  <si>
    <t>E2603</t>
  </si>
  <si>
    <t>E2604</t>
  </si>
  <si>
    <t>E2605</t>
  </si>
  <si>
    <t>E2606</t>
  </si>
  <si>
    <t>E2607</t>
  </si>
  <si>
    <t>E2608</t>
  </si>
  <si>
    <t>E2611</t>
  </si>
  <si>
    <t>E2612</t>
  </si>
  <si>
    <t>E2613</t>
  </si>
  <si>
    <t>E2614</t>
  </si>
  <si>
    <t>E2615</t>
  </si>
  <si>
    <t>E2616</t>
  </si>
  <si>
    <t>E2619</t>
  </si>
  <si>
    <t>E2620</t>
  </si>
  <si>
    <t>E2621</t>
  </si>
  <si>
    <t>K0015</t>
  </si>
  <si>
    <t>K0017</t>
  </si>
  <si>
    <t>K0018</t>
  </si>
  <si>
    <t>K0019</t>
  </si>
  <si>
    <t>K0020</t>
  </si>
  <si>
    <t>K0037</t>
  </si>
  <si>
    <t>K0038</t>
  </si>
  <si>
    <t>K0039</t>
  </si>
  <si>
    <t>K0040</t>
  </si>
  <si>
    <t>K0041</t>
  </si>
  <si>
    <t>K0042</t>
  </si>
  <si>
    <t>K0043</t>
  </si>
  <si>
    <t>K0044</t>
  </si>
  <si>
    <t>K0045</t>
  </si>
  <si>
    <t>K0046</t>
  </si>
  <si>
    <t>K0047</t>
  </si>
  <si>
    <t>K0050</t>
  </si>
  <si>
    <t>K0051</t>
  </si>
  <si>
    <t>K0052</t>
  </si>
  <si>
    <t>K0053</t>
  </si>
  <si>
    <t>K0098</t>
  </si>
  <si>
    <t>K0733</t>
  </si>
  <si>
    <t>K0734</t>
  </si>
  <si>
    <t>K0735</t>
  </si>
  <si>
    <t>K0736</t>
  </si>
  <si>
    <t>K0737</t>
  </si>
  <si>
    <t>Appendix: ZIP Codes</t>
  </si>
  <si>
    <t>ZIP Codes, Comparators:</t>
  </si>
  <si>
    <t>Charlotte-Gastonia-Concord, NC-SC</t>
  </si>
  <si>
    <t>Cincinnati-Middletown, OH-KY-IN</t>
  </si>
  <si>
    <t>Cleveland-Elyria-Mentor, OH</t>
  </si>
  <si>
    <t>Dallas-Fort Worth-Arlington, TX</t>
  </si>
  <si>
    <t>Kansas City, MO-KS</t>
  </si>
  <si>
    <t>Miami-Fort Lauderdale-Pompano Beach, FL</t>
  </si>
  <si>
    <t>Orlando-Kissimmee, FL</t>
  </si>
  <si>
    <t>Pittsburgh, PA</t>
  </si>
  <si>
    <t>Riverside-San Bernadino-Ontario, CA</t>
  </si>
  <si>
    <t>Virgina Beach, VA-NC</t>
  </si>
  <si>
    <t>Indianapolis, IN</t>
  </si>
  <si>
    <t>Columbus, OH</t>
  </si>
  <si>
    <t>Houston, TX</t>
  </si>
  <si>
    <t>Oklahoma City, OK</t>
  </si>
  <si>
    <t>Tampa, FL</t>
  </si>
  <si>
    <t>Jacksonville, FL</t>
  </si>
  <si>
    <t>Detroit, MI</t>
  </si>
  <si>
    <t>San Diego, CA</t>
  </si>
  <si>
    <t>File Name:</t>
  </si>
  <si>
    <t>Upload Date:</t>
  </si>
  <si>
    <t>Observation Period:</t>
  </si>
  <si>
    <t>Data Types:</t>
  </si>
  <si>
    <t>Objective:</t>
  </si>
  <si>
    <t>Purpose</t>
  </si>
  <si>
    <t>Definitions</t>
  </si>
  <si>
    <t>Worksheets</t>
  </si>
  <si>
    <t>ZIP Codes, CBAs:</t>
  </si>
  <si>
    <t>DME</t>
  </si>
  <si>
    <t xml:space="preserve">Comparator: </t>
  </si>
  <si>
    <t xml:space="preserve">Access Group: </t>
  </si>
  <si>
    <t xml:space="preserve">Death: </t>
  </si>
  <si>
    <t>As observed in the Medicare Enrollment Database</t>
  </si>
  <si>
    <t xml:space="preserve">Hospitalization: </t>
  </si>
  <si>
    <t xml:space="preserve">ER: </t>
  </si>
  <si>
    <t xml:space="preserve">Physician Visit: </t>
  </si>
  <si>
    <t xml:space="preserve">SNF Stay: </t>
  </si>
  <si>
    <t>Outcomes</t>
  </si>
  <si>
    <t>Populations</t>
  </si>
  <si>
    <t>As indicated by the service date of Inpatient (IP) claim</t>
  </si>
  <si>
    <t>As indicated by the service date of Outpatient (OP) claim with emergency room flag</t>
  </si>
  <si>
    <t>As indicated by the service date of Carrier (PB) claim</t>
  </si>
  <si>
    <t xml:space="preserve">Appendix HCPCS: </t>
  </si>
  <si>
    <t>Provides the sets of HCPCS codes defining each product*</t>
  </si>
  <si>
    <t xml:space="preserve">Appendix ZIPs: </t>
  </si>
  <si>
    <t>Provides the sets of ZIP codes defining each region</t>
  </si>
  <si>
    <r>
      <t xml:space="preserve">Displays rates of health outcomes for the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 by region from 1/1/2008 to 3/31/2011</t>
    </r>
  </si>
  <si>
    <t>Summary:</t>
  </si>
  <si>
    <t>Study Subpopulations</t>
  </si>
  <si>
    <r>
      <t xml:space="preserve">Displays the percent of the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 that died in the given month</t>
    </r>
  </si>
  <si>
    <t>Summary of trends observed in the workbook</t>
  </si>
  <si>
    <t>Each CBA is defined by a set of ZIP codes specified in the worksheet 'Appendix ZIPs'</t>
  </si>
  <si>
    <t>Competitive Bidding Area (CBA):</t>
  </si>
  <si>
    <t xml:space="preserve">prior three months. Eligibility is determined by an ICD-9 diagnosis code that maps to any of the </t>
  </si>
  <si>
    <t>following Condition Categories, used by the Centers for Medicare &amp; Medicaid Services to conduct</t>
  </si>
  <si>
    <t xml:space="preserve">beneficiary risk-adjustment:  </t>
  </si>
  <si>
    <r>
      <t xml:space="preserve">Displays the average number of days in a SNF in the given month among persons in the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 </t>
    </r>
  </si>
  <si>
    <t>who resided in a SNF in the given month</t>
  </si>
  <si>
    <r>
      <t xml:space="preserve">Displays the average number of days in a hospital in the month among persons in the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 </t>
    </r>
  </si>
  <si>
    <t xml:space="preserve">*Source: </t>
  </si>
  <si>
    <t>http://dmecompetitivebid.com/Palmetto/Cbic.nsf/files/HCPCS_Codes.pdf/$FIle/HCPCS_Codes.pdf?Open&amp;cat=Suppliers~About%20the%20Program</t>
  </si>
  <si>
    <t>Population: Oxygen Utilizers in CBA/Comparator</t>
  </si>
  <si>
    <t>Percent of Oxygen Utilizers Hospitalized,
CBA/Comparator, by Month (Page 1)</t>
  </si>
  <si>
    <t>Percent of Oxygen Utilizers Hospitalized,
CBA/Comparator, by Month (Page 2)</t>
  </si>
  <si>
    <t>Percent of Oxygen Utilizers Hospitalized,
CBA/Comparator, by Month (Page 3)</t>
  </si>
  <si>
    <t>Percent of Oxygen Utilizers Visiting an ER,
CBA/Comparator, by Month (Page 1)</t>
  </si>
  <si>
    <t>Percent of Oxygen Utilizers Visiting an ER,
CBA/Comparator, by Month (Page 2)</t>
  </si>
  <si>
    <t>Percent of Oxygen Utilizers Visiting an ER,
CBA/Comparator, by Month (Page 3)</t>
  </si>
  <si>
    <t>Percent of Oxygen Utilizers Visiting a Physician,
CBA/Comparator, by Month (Page 1)</t>
  </si>
  <si>
    <t>Percent of Oxygen Utilizers Visiting a Physician,
CBA/Comparator, by Month (Page 2)</t>
  </si>
  <si>
    <t>Percent of Oxygen Utilizers Visiting a Physician,
CBA/Comparator, by Month (Page 3)</t>
  </si>
  <si>
    <t>Average # of Days in Hospital for Oxygen Utilizers,
CBA/Comparator, by Month (Page 1)</t>
  </si>
  <si>
    <t>Average # of Days in Hospital for Oxygen Utilizers,
CBA/Comparator, by Month (Page 2)</t>
  </si>
  <si>
    <t>Average # of Days in Hospital for Oxygen Utilizers,
CBA/Comparator, by Month (Page 3)</t>
  </si>
  <si>
    <t>Percent of Oxygen Utilizers Admitted to SNF,
CBA/Comparator, by Month (Page 1)</t>
  </si>
  <si>
    <t>Percent of Oxygen Utilizers Admitted to SNF,
CBA/Comparator, by Month (Page 2)</t>
  </si>
  <si>
    <t>Percent of Oxygen Utilizers Admitted to SNF,
CBA/Comparator, by Month (Page 3)</t>
  </si>
  <si>
    <t>Average # of Days in SNF for Oxygen Utilizers,
CBA/Comparator, by Month (Page 1)</t>
  </si>
  <si>
    <t>Average # of Days in SNF for Oxygen Utilizers,
CBA/Comparator, by Month (Page 2)</t>
  </si>
  <si>
    <t>Average # of Days in SNF for Oxygen Utilizers,
CBA/Comparator, by Month (Page 3)</t>
  </si>
  <si>
    <t>Oxygen Utilizers Death</t>
  </si>
  <si>
    <t>Oxygen Utilizers Hospital Admission</t>
  </si>
  <si>
    <t>Oxygen Utilizers ER Visit</t>
  </si>
  <si>
    <t>Oxygen Utilizers Physician Visits</t>
  </si>
  <si>
    <t>Oxygen Utilizers SNF Admission</t>
  </si>
  <si>
    <t>Oxygen Utilizers Average # of Days in a Hospital per Month</t>
  </si>
  <si>
    <t>Oxygen Utilizers Average # of Days in a SNF per Month</t>
  </si>
  <si>
    <t>Cardio-Pulmonary Narrow Access Group Death</t>
  </si>
  <si>
    <t>Cardio-Pulmonary Narrow Access Group Hospital Admission</t>
  </si>
  <si>
    <t>Cardio-Pulmonary Narrow Access Group ER Visit</t>
  </si>
  <si>
    <t>Cardio-Pulmonary Narrow Access Group Physician Visits</t>
  </si>
  <si>
    <t>Cardio-Pulmonary Narrow Access Group SNF Admission</t>
  </si>
  <si>
    <t>Cardio-Pulmonary Narrow Access Group Average # of Days in a Hospital per Month</t>
  </si>
  <si>
    <t>Cardio-Pulmonary Narrow Access Group Average # of Days in a SNF per Month</t>
  </si>
  <si>
    <t>Death</t>
  </si>
  <si>
    <t>Hospitalizations</t>
  </si>
  <si>
    <t>ER Visits</t>
  </si>
  <si>
    <t>Physician Visits</t>
  </si>
  <si>
    <t>Avg Hospital Days</t>
  </si>
  <si>
    <t>SNF Admissions</t>
  </si>
  <si>
    <t>Avg SNF Days</t>
  </si>
  <si>
    <t>Access Group General Population Captions</t>
  </si>
  <si>
    <t>Access Group Hospitalized Population Captions</t>
  </si>
  <si>
    <t>Access Group SNF Population Captions</t>
  </si>
  <si>
    <t>Population: CP Narrow Access Group in CBA/Comparator</t>
  </si>
  <si>
    <t>Population: CP Broad Access Group in CBA/Comparator</t>
  </si>
  <si>
    <t>Cardio-Pulmonary Narrow Access Group</t>
  </si>
  <si>
    <t>CC79</t>
  </si>
  <si>
    <t>Cardio-Respiratory Failure and Shock</t>
  </si>
  <si>
    <t>CC108</t>
  </si>
  <si>
    <t>Chronic Obstructive Pulmonary Disease</t>
  </si>
  <si>
    <t>Cardio-Pulmonary Broad Access Group</t>
  </si>
  <si>
    <t>CC80</t>
  </si>
  <si>
    <t>CC87</t>
  </si>
  <si>
    <t>CC107</t>
  </si>
  <si>
    <t>CC109</t>
  </si>
  <si>
    <t>Congestive Heart Failure</t>
  </si>
  <si>
    <t>Major Congenital Cardiac or Circulatory Defect</t>
  </si>
  <si>
    <t>Cystic Fibrosis</t>
  </si>
  <si>
    <t>Fibrosis of Lung/Other Chronic Lung Disease</t>
  </si>
  <si>
    <t xml:space="preserve">The health outcomes being measured are deaths, hospitalizations, emergency room </t>
  </si>
  <si>
    <t>visits, physician visits, admissions to skilled nursing facilities, average number of days</t>
  </si>
  <si>
    <t xml:space="preserve">spent hospitalized in a month and average number of days in a skilled nursing facility in </t>
  </si>
  <si>
    <t>a month.</t>
  </si>
  <si>
    <t xml:space="preserve">It is also important to note that rates that appear more variable tend to be based on a </t>
  </si>
  <si>
    <t xml:space="preserve">smaller number of beneficiaries. For example, the Utilizer Groups have fewer </t>
  </si>
  <si>
    <t>beneficiaries than the Access Groups, so rates for the Utilizer groups tend to be more</t>
  </si>
  <si>
    <t xml:space="preserve">variable. The number of beneficiaries in the group in January 2011 in each of the CBAs </t>
  </si>
  <si>
    <t>This workbook contains the mortality and morbidity rates for three groups of beneficiaries</t>
  </si>
  <si>
    <t xml:space="preserve">related to oxygen, oxygen equipment, and oxygen supplies. The first is an Oxygen Utilizer </t>
  </si>
  <si>
    <t xml:space="preserve">Group, composed of Medicare beneficiaries who are actively using oxygen, oxygen </t>
  </si>
  <si>
    <t xml:space="preserve">equipment, or oxygen supplies, defined as having a claim for one of the products in the </t>
  </si>
  <si>
    <t xml:space="preserve">month of observation or any of the previous three months. The second and third are </t>
  </si>
  <si>
    <t xml:space="preserve">Access Groups, which include beneficiaries who are likely to use oxygen, oxygen </t>
  </si>
  <si>
    <t xml:space="preserve">equipment, or oxygen supplies and are determined by whether a beneficiary has a </t>
  </si>
  <si>
    <t xml:space="preserve">condition related to oxygen use. For oxygen, a “Cardio-Pulmonary Broad” (CPB) Access </t>
  </si>
  <si>
    <t xml:space="preserve">Group and “Cardio-Pulmonary Narrow” (CPN) Access Group are being monitored. </t>
  </si>
  <si>
    <t xml:space="preserve">competitive bidding area (CBA) as a type of control. In general, CBA rates for the CPB </t>
  </si>
  <si>
    <t xml:space="preserve"> CBA:
Charlotte</t>
  </si>
  <si>
    <t>Comparator:
Virginia Beach</t>
  </si>
  <si>
    <t xml:space="preserve"> CBA:
Cincinnati</t>
  </si>
  <si>
    <t>Comparator:
Indianapolis</t>
  </si>
  <si>
    <t xml:space="preserve"> CBA:
Cleveland</t>
  </si>
  <si>
    <t>Comparator:
Columbus</t>
  </si>
  <si>
    <t xml:space="preserve"> CBA:
Dallas</t>
  </si>
  <si>
    <t>Comparator:
Houston</t>
  </si>
  <si>
    <t xml:space="preserve"> CBA:
Kansas City</t>
  </si>
  <si>
    <t>Comparator:
Oklahoma City</t>
  </si>
  <si>
    <t xml:space="preserve"> CBA:
Miami</t>
  </si>
  <si>
    <t>Comparator:
Tampa</t>
  </si>
  <si>
    <t xml:space="preserve"> CBA:
Orlando</t>
  </si>
  <si>
    <t>Comparator:
Jacksonville</t>
  </si>
  <si>
    <t xml:space="preserve"> CBA:
Pittsburgh</t>
  </si>
  <si>
    <t>Comparator:
Detroit</t>
  </si>
  <si>
    <t xml:space="preserve"> CBA:
Riverside</t>
  </si>
  <si>
    <t>Comparator:
San Diego</t>
  </si>
  <si>
    <t>N</t>
  </si>
  <si>
    <t># Hosp Days N</t>
  </si>
  <si>
    <t># SNF Days N</t>
  </si>
  <si>
    <t>As indicated by the date of admission to a skilled nursing facility (SNF)</t>
  </si>
  <si>
    <t>Cardio-Pulmonary Broad Access Group Death</t>
  </si>
  <si>
    <t>Cardio-Pulmonary Broad Access Group Hospital Admission</t>
  </si>
  <si>
    <t>Cardio-Pulmonary Broad Access Group ER Visit</t>
  </si>
  <si>
    <t>Cardio-Pulmonary Broad Access Group Physician Visits</t>
  </si>
  <si>
    <t>Cardio-Pulmonary Broad Access Group SNF Admission</t>
  </si>
  <si>
    <t>Cardio-Pulmonary Broad Access Group Average # of Days in a Hospital per Month</t>
  </si>
  <si>
    <t>Cardio-Pulmonary Broad Access Group Average # of Days in a SNF per Month</t>
  </si>
  <si>
    <t>Population: Oxygen Utilizers in CBA/Comparator Hospitalized in Month</t>
  </si>
  <si>
    <t>Population: Oxygen Utilizers in CBA/Comparator in a SNF in Month</t>
  </si>
  <si>
    <t>Population: Medicare A/B Beneficiaries in CBA/Comparator</t>
  </si>
  <si>
    <t>Percent of Access Group Beneficiaries Hospitalized, CBA/Comparator, by Month (Page 1)</t>
  </si>
  <si>
    <t>Percent of Access Group Beneficiaries Hospitalized, CBA/Comparator, by Month (Page 2)</t>
  </si>
  <si>
    <t>Percent of Access Group Beneficiaries Hospitalized, CBA/Comparator, by Month (Page 3)</t>
  </si>
  <si>
    <t>Population: CP Narrow Access Group  Beneficiaries in CBA/Comparator Hospitalized in Month</t>
  </si>
  <si>
    <t>Percent of Access Group Beneficiaries Visiting an ER, CBA/Comparator, by Month (Page 1)</t>
  </si>
  <si>
    <t>Population: CP Broad Access Group  Beneficiaries in CBA/Comparator Hospitalized in Month</t>
  </si>
  <si>
    <t>Percent of Access Group Beneficiaries Visiting an ER, CBA/Comparator, by Month (Page 2)</t>
  </si>
  <si>
    <t>Percent of Access Group Beneficiaries Visiting an ER, CBA/Comparator, by Month (Page 3)</t>
  </si>
  <si>
    <t>Population: CP Narrow Access Group  Beneficiaries in CBA/Comparator in SNF in Month</t>
  </si>
  <si>
    <t>Population: CP Broad Access Group  Beneficiaries in CBA/Comparator in SNF in Month</t>
  </si>
  <si>
    <t>Percent of Access Group Beneficiaries Visiting a Physician, 
CBA/Comparator, by Month (Page 1)</t>
  </si>
  <si>
    <t>Percent of Access Group Beneficiaries Visiting a Physician, 
CBA/Comparator, by Month (Page 2)</t>
  </si>
  <si>
    <t>Percent of Access Group Beneficiaries Visiting a Physician, 
CBA/Comparator, by Month (Page 3)</t>
  </si>
  <si>
    <t>Average # of Days in Hospital for Access Group Beneficiaries, 
CBA/Comparator, by Month (Page 1)</t>
  </si>
  <si>
    <t>Average # of Days in Hospital for Access Group Beneficiaries, 
CBA/Comparator, by Month (Page 2)</t>
  </si>
  <si>
    <t>Average # of Days in Hospital for Access Group Beneficiaries, 
CBA/Comparator, by Month (Page 3)</t>
  </si>
  <si>
    <t>Percent of Access Group Beneficiaries Admitted to SNF, 
CBA/Comparator, by Month (Page 1)</t>
  </si>
  <si>
    <t>Percent of Access Group Beneficiaries Admitted to SNF, 
CBA/Comparator, by Month (Page 2)</t>
  </si>
  <si>
    <t>Percent of Access Group Beneficiaries Admitted to SNF, 
CBA/Comparator, by Month (Page 3)</t>
  </si>
  <si>
    <t>Average # of Days in SNF for Access Group Beneficiaries, 
CBA/Comparator, by Month (Page 1)</t>
  </si>
  <si>
    <t>Average # of Days in SNF for Access Group Beneficiaries, 
CBA/Comparator, by Month (Page 2)</t>
  </si>
  <si>
    <t>Average # of Days in SNF for Access Group Beneficiaries, 
CBA/Comparator, by Month (Page 3)</t>
  </si>
  <si>
    <t>Percent of Oxygen Utilizer Deaths,
CBA/Comparator, by Month (Page 1)</t>
  </si>
  <si>
    <t>Percent of Oxygen Utilizer Deaths,
CBA/Comparator, by Month (Page 2)</t>
  </si>
  <si>
    <t>Percent of Oxygen Utilizer Deaths,
CBA/Comparator, by Month (Page 3)</t>
  </si>
  <si>
    <t>Percent of Access Group Beneficiary Deaths, CBA/Comparator, by Month (Page 1)</t>
  </si>
  <si>
    <t>Percent of Access Group Beneficiary Deaths, CBA/Comparator, by Month (Page 2)</t>
  </si>
  <si>
    <t>Percent of Access Group Beneficiary Deaths, CBA/Comparator, by Month (Page 3)</t>
  </si>
  <si>
    <t>Rates: Health Status Outcomes, Oxygen Utilizers</t>
  </si>
  <si>
    <t>Rates: Health Status Outcomes, Cardio-Pulmonary Broad Access Group</t>
  </si>
  <si>
    <t>Rates: Health Status Outcomes, Cardio-Pulmonary Narrow Access Group</t>
  </si>
  <si>
    <t>Oxygen, Oxygen Equipment, and Supplies: Health Status Outcomes</t>
  </si>
  <si>
    <t xml:space="preserve">To examine rates across regions, a comparator region was established for each </t>
  </si>
  <si>
    <t>and CPN Access Groups and the Oxygen Utilizer Group continue the normal historical</t>
  </si>
  <si>
    <t xml:space="preserve">trends and are tracked closely by comparator rates.  </t>
  </si>
  <si>
    <t>and comparators is shown in parentheses on most of the worksheets in this workbook.</t>
  </si>
  <si>
    <t xml:space="preserve">No changes in beneficiary health outcomes resulting from the Medicare Durable </t>
  </si>
  <si>
    <t xml:space="preserve">Medical Equipment, Prosthetics, Orthotics, and Supplies (DMEPOS) Competitive </t>
  </si>
  <si>
    <t xml:space="preserve">Bidding Program have been observed to date.  </t>
  </si>
  <si>
    <t>It is important to note that mortality and morbidity rates generally display seasonal trends.</t>
  </si>
  <si>
    <t xml:space="preserve">The first quarter of each year typically has elevated rates of mortality and morbidity; </t>
  </si>
  <si>
    <t xml:space="preserve">however, the trends generally mirror past seasons and are closely matched </t>
  </si>
  <si>
    <t xml:space="preserve">by the comparator regions. </t>
  </si>
  <si>
    <t>Claims Processed Through:</t>
  </si>
  <si>
    <t>Beneficiary Enrollment Through:</t>
  </si>
  <si>
    <t>Original Medicare (Part A and Part B) Claims; Medicare Enrollment Data</t>
  </si>
  <si>
    <t>Summary of outcomes in CBAs and comparator regions</t>
  </si>
  <si>
    <t>competitive bidding area (CBA) and comparator region</t>
  </si>
  <si>
    <t>Each worksheet in this workbook refers to a particular subpopulation of interest. The subpopulation names are</t>
  </si>
  <si>
    <t>Within each worksheet, there are charts displaying rates for CBA/comparator region pairs.</t>
  </si>
  <si>
    <t xml:space="preserve">Note: The vertical line at January 2011 on each chart marks the beginning of the Medicare Durable </t>
  </si>
  <si>
    <t>Medical Equipment, Prosthetics, Orthotics, and Supplies (DMEPOS) Competitive Bidding Program.</t>
  </si>
  <si>
    <t xml:space="preserve">To summarize mortality and morbidity outcomes related to oxygen use in each </t>
  </si>
  <si>
    <t xml:space="preserve">AG_CPN (Cardio-Pulmonary Narrow Access Group), AG_CPB (Cardio-Pulmonary Broad Access Group), </t>
  </si>
  <si>
    <t>and Utilizers (Oxygen Utilizers). Each subpopulation is defined on the specifications tab.</t>
  </si>
  <si>
    <t>Access Groups:</t>
  </si>
  <si>
    <t xml:space="preserve">All persons who, during the month of observation, were included in an Access Group </t>
  </si>
  <si>
    <t>and living in a ZIP code in the specified CBA or comparator of interest.</t>
  </si>
  <si>
    <t>Utilizers:</t>
  </si>
  <si>
    <t xml:space="preserve">All persons who, during the month of observation, were enrolled in Original Medicare and living </t>
  </si>
  <si>
    <t>in the month of observation or any of the previous three months</t>
  </si>
  <si>
    <t>in a ZIP code in the specified CBA or comparator, and had a claim for oxygen</t>
  </si>
  <si>
    <t>Death [1 worksheet</t>
  </si>
  <si>
    <r>
      <t xml:space="preserve">        for each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]: </t>
    </r>
  </si>
  <si>
    <t xml:space="preserve">Hospital [1 worksheet </t>
  </si>
  <si>
    <r>
      <t xml:space="preserve">Displays the percent of the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 that were hospitalized </t>
    </r>
  </si>
  <si>
    <r>
      <t xml:space="preserve">       for each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]: </t>
    </r>
  </si>
  <si>
    <t>at least once in the given month</t>
  </si>
  <si>
    <t xml:space="preserve">ER [1 worksheet </t>
  </si>
  <si>
    <r>
      <t xml:space="preserve">Displays the percent of the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 that visited an emergency room (ER) </t>
    </r>
  </si>
  <si>
    <t xml:space="preserve">Physician [1 worksheet </t>
  </si>
  <si>
    <r>
      <t xml:space="preserve">Displays the percent of the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 that visited a physician </t>
    </r>
  </si>
  <si>
    <t xml:space="preserve">SNF [1 worksheet </t>
  </si>
  <si>
    <r>
      <t xml:space="preserve">Displays the percent of the </t>
    </r>
    <r>
      <rPr>
        <i/>
        <sz val="10"/>
        <color indexed="8"/>
        <rFont val="Arial"/>
        <family val="2"/>
      </rPr>
      <t>subpopulation</t>
    </r>
    <r>
      <rPr>
        <sz val="10"/>
        <color indexed="8"/>
        <rFont val="Arial"/>
        <family val="2"/>
      </rPr>
      <t xml:space="preserve"> that was admitted to a skilled nursing facility (SNF)</t>
    </r>
  </si>
  <si>
    <t>in the given month</t>
  </si>
  <si>
    <t xml:space="preserve">IP Days [1 worksheet </t>
  </si>
  <si>
    <t>who were hospitalized in the given month</t>
  </si>
  <si>
    <t xml:space="preserve">SNF Days [1 worksheet </t>
  </si>
  <si>
    <t xml:space="preserve">Rates [1 worksheet </t>
  </si>
  <si>
    <t>Each comparator region is defined by a set of ZIP codes specified in the worksheet 'Appendix ZIPs'</t>
  </si>
  <si>
    <t xml:space="preserve">Beneficiaries with a claim that indicates eligibility in the given month or any of the </t>
  </si>
  <si>
    <t>X-axis labels</t>
  </si>
  <si>
    <t xml:space="preserve">1/1/2008 to 7/31/2011 </t>
  </si>
  <si>
    <t xml:space="preserve">9/30/2011 </t>
  </si>
  <si>
    <t xml:space="preserve">September 2011 </t>
  </si>
  <si>
    <t xml:space="preserve">July 31, 2011 </t>
  </si>
</sst>
</file>

<file path=xl/styles.xml><?xml version="1.0" encoding="utf-8"?>
<styleSheet xmlns="http://schemas.openxmlformats.org/spreadsheetml/2006/main">
  <numFmts count="4">
    <numFmt numFmtId="43" formatCode="_(* #,##0.00_);_(* \(#,##0.00\);_(* &quot;-&quot;??_);_(@_)"/>
    <numFmt numFmtId="164" formatCode="#,##0.0000"/>
    <numFmt numFmtId="165" formatCode="[$-409]mmm\-yy;@"/>
    <numFmt numFmtId="166" formatCode="000##"/>
  </numFmts>
  <fonts count="3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0"/>
      <name val="MS Sans Serif"/>
      <family val="2"/>
    </font>
    <font>
      <b/>
      <sz val="14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sz val="10"/>
      <color indexed="8"/>
      <name val="Arial"/>
      <family val="2"/>
    </font>
    <font>
      <i/>
      <sz val="10"/>
      <name val="Arial"/>
      <family val="2"/>
    </font>
    <font>
      <sz val="10"/>
      <name val="MS Sans Serif"/>
      <family val="2"/>
    </font>
    <font>
      <i/>
      <u/>
      <sz val="10"/>
      <name val="Arial"/>
      <family val="2"/>
    </font>
    <font>
      <i/>
      <sz val="10"/>
      <color indexed="8"/>
      <name val="Arial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6"/>
      <color indexed="8"/>
      <name val="Calibri"/>
      <family val="2"/>
    </font>
    <font>
      <sz val="10"/>
      <color indexed="8"/>
      <name val="Calibri"/>
      <family val="2"/>
    </font>
    <font>
      <sz val="10"/>
      <name val="Calibri"/>
      <family val="2"/>
    </font>
    <font>
      <sz val="10"/>
      <color indexed="8"/>
      <name val="Calibri"/>
      <family val="2"/>
    </font>
    <font>
      <b/>
      <sz val="10"/>
      <color indexed="8"/>
      <name val="Calibri"/>
      <family val="2"/>
    </font>
    <font>
      <b/>
      <sz val="10"/>
      <color indexed="8"/>
      <name val="Calibri"/>
      <family val="2"/>
    </font>
    <font>
      <b/>
      <u/>
      <sz val="14"/>
      <color indexed="8"/>
      <name val="Calibri"/>
      <family val="2"/>
    </font>
    <font>
      <i/>
      <sz val="11"/>
      <color indexed="8"/>
      <name val="Calibri"/>
      <family val="2"/>
    </font>
    <font>
      <i/>
      <strike/>
      <sz val="11"/>
      <color indexed="8"/>
      <name val="Calibri"/>
      <family val="2"/>
    </font>
    <font>
      <sz val="11"/>
      <name val="Calibri"/>
      <family val="2"/>
    </font>
    <font>
      <b/>
      <sz val="11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11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sz val="8"/>
      <name val="Calibri"/>
      <family val="2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/>
      <diagonal/>
    </border>
    <border>
      <left style="medium">
        <color indexed="64"/>
      </left>
      <right style="double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24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0" fontId="35" fillId="0" borderId="0"/>
    <xf numFmtId="0" fontId="2" fillId="0" borderId="0"/>
    <xf numFmtId="0" fontId="2" fillId="0" borderId="0"/>
    <xf numFmtId="0" fontId="3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61">
    <xf numFmtId="0" fontId="0" fillId="0" borderId="0" xfId="0"/>
    <xf numFmtId="0" fontId="14" fillId="0" borderId="0" xfId="0" applyFont="1"/>
    <xf numFmtId="0" fontId="13" fillId="2" borderId="1" xfId="0" applyFont="1" applyFill="1" applyBorder="1"/>
    <xf numFmtId="0" fontId="0" fillId="0" borderId="2" xfId="0" applyBorder="1"/>
    <xf numFmtId="165" fontId="0" fillId="3" borderId="3" xfId="0" applyNumberFormat="1" applyFill="1" applyBorder="1"/>
    <xf numFmtId="165" fontId="0" fillId="0" borderId="3" xfId="0" applyNumberFormat="1" applyBorder="1"/>
    <xf numFmtId="0" fontId="0" fillId="2" borderId="4" xfId="0" applyFill="1" applyBorder="1"/>
    <xf numFmtId="0" fontId="0" fillId="2" borderId="5" xfId="0" applyFill="1" applyBorder="1"/>
    <xf numFmtId="164" fontId="0" fillId="3" borderId="6" xfId="0" applyNumberFormat="1" applyFill="1" applyBorder="1" applyAlignment="1">
      <alignment horizontal="center"/>
    </xf>
    <xf numFmtId="164" fontId="0" fillId="3" borderId="7" xfId="0" applyNumberForma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0" fontId="15" fillId="0" borderId="0" xfId="0" applyFont="1"/>
    <xf numFmtId="49" fontId="15" fillId="0" borderId="0" xfId="0" applyNumberFormat="1" applyFont="1"/>
    <xf numFmtId="49" fontId="16" fillId="4" borderId="0" xfId="10" applyNumberFormat="1" applyFont="1" applyFill="1" applyBorder="1" applyAlignment="1">
      <alignment horizontal="left"/>
    </xf>
    <xf numFmtId="0" fontId="17" fillId="0" borderId="0" xfId="0" applyFont="1" applyAlignment="1">
      <alignment horizontal="left" readingOrder="1"/>
    </xf>
    <xf numFmtId="0" fontId="17" fillId="0" borderId="0" xfId="0" applyFont="1" applyAlignment="1">
      <alignment horizontal="center" readingOrder="1"/>
    </xf>
    <xf numFmtId="0" fontId="18" fillId="0" borderId="0" xfId="0" applyFont="1" applyAlignment="1">
      <alignment readingOrder="1"/>
    </xf>
    <xf numFmtId="0" fontId="19" fillId="0" borderId="0" xfId="0" applyFont="1" applyAlignment="1"/>
    <xf numFmtId="0" fontId="19" fillId="0" borderId="0" xfId="0" applyFont="1"/>
    <xf numFmtId="0" fontId="4" fillId="4" borderId="9" xfId="0" applyFont="1" applyFill="1" applyBorder="1"/>
    <xf numFmtId="0" fontId="0" fillId="0" borderId="9" xfId="0" applyBorder="1"/>
    <xf numFmtId="0" fontId="4" fillId="4" borderId="0" xfId="0" applyFont="1" applyFill="1" applyBorder="1"/>
    <xf numFmtId="0" fontId="0" fillId="0" borderId="0" xfId="0" applyBorder="1"/>
    <xf numFmtId="0" fontId="20" fillId="0" borderId="0" xfId="0" applyFont="1"/>
    <xf numFmtId="0" fontId="0" fillId="0" borderId="10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21" fillId="0" borderId="11" xfId="0" applyFont="1" applyBorder="1" applyAlignment="1">
      <alignment horizontal="center"/>
    </xf>
    <xf numFmtId="0" fontId="22" fillId="0" borderId="11" xfId="0" applyFont="1" applyBorder="1" applyAlignment="1">
      <alignment horizontal="center"/>
    </xf>
    <xf numFmtId="0" fontId="21" fillId="0" borderId="12" xfId="0" applyFont="1" applyBorder="1" applyAlignment="1">
      <alignment horizontal="center"/>
    </xf>
    <xf numFmtId="0" fontId="23" fillId="4" borderId="13" xfId="0" applyFont="1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21" fillId="0" borderId="14" xfId="0" applyFont="1" applyBorder="1" applyAlignment="1">
      <alignment horizontal="center"/>
    </xf>
    <xf numFmtId="0" fontId="22" fillId="0" borderId="14" xfId="0" applyFont="1" applyBorder="1" applyAlignment="1">
      <alignment horizontal="center"/>
    </xf>
    <xf numFmtId="0" fontId="21" fillId="0" borderId="8" xfId="0" applyFont="1" applyBorder="1" applyAlignment="1">
      <alignment horizontal="center"/>
    </xf>
    <xf numFmtId="0" fontId="0" fillId="0" borderId="14" xfId="0" applyBorder="1"/>
    <xf numFmtId="0" fontId="0" fillId="0" borderId="8" xfId="0" applyBorder="1"/>
    <xf numFmtId="0" fontId="4" fillId="4" borderId="13" xfId="0" applyFont="1" applyFill="1" applyBorder="1"/>
    <xf numFmtId="0" fontId="4" fillId="4" borderId="15" xfId="0" applyFont="1" applyFill="1" applyBorder="1"/>
    <xf numFmtId="0" fontId="0" fillId="0" borderId="16" xfId="0" applyBorder="1" applyAlignment="1">
      <alignment horizontal="center"/>
    </xf>
    <xf numFmtId="0" fontId="0" fillId="0" borderId="16" xfId="0" applyBorder="1"/>
    <xf numFmtId="0" fontId="0" fillId="0" borderId="17" xfId="0" applyBorder="1"/>
    <xf numFmtId="0" fontId="0" fillId="0" borderId="0" xfId="0" applyBorder="1" applyAlignment="1">
      <alignment horizontal="center"/>
    </xf>
    <xf numFmtId="0" fontId="0" fillId="0" borderId="18" xfId="0" applyBorder="1"/>
    <xf numFmtId="0" fontId="0" fillId="4" borderId="0" xfId="0" applyFill="1"/>
    <xf numFmtId="0" fontId="0" fillId="0" borderId="13" xfId="0" applyBorder="1" applyAlignment="1">
      <alignment horizontal="center"/>
    </xf>
    <xf numFmtId="166" fontId="0" fillId="0" borderId="14" xfId="0" applyNumberForma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7" xfId="0" applyBorder="1" applyAlignment="1">
      <alignment horizontal="center"/>
    </xf>
    <xf numFmtId="0" fontId="13" fillId="4" borderId="0" xfId="10" applyFont="1" applyFill="1"/>
    <xf numFmtId="0" fontId="13" fillId="0" borderId="0" xfId="10" applyFont="1" applyFill="1"/>
    <xf numFmtId="0" fontId="35" fillId="0" borderId="0" xfId="10"/>
    <xf numFmtId="0" fontId="24" fillId="4" borderId="0" xfId="10" applyFont="1" applyFill="1"/>
    <xf numFmtId="15" fontId="24" fillId="4" borderId="0" xfId="10" applyNumberFormat="1" applyFont="1" applyFill="1" applyBorder="1" applyAlignment="1">
      <alignment horizontal="left"/>
    </xf>
    <xf numFmtId="0" fontId="2" fillId="4" borderId="0" xfId="0" applyFont="1" applyFill="1"/>
    <xf numFmtId="0" fontId="7" fillId="0" borderId="0" xfId="18" applyFont="1"/>
    <xf numFmtId="0" fontId="12" fillId="0" borderId="0" xfId="10" applyFont="1"/>
    <xf numFmtId="49" fontId="24" fillId="4" borderId="0" xfId="10" applyNumberFormat="1" applyFont="1" applyFill="1" applyBorder="1" applyAlignment="1">
      <alignment horizontal="center"/>
    </xf>
    <xf numFmtId="165" fontId="24" fillId="4" borderId="0" xfId="10" applyNumberFormat="1" applyFont="1" applyFill="1" applyBorder="1" applyAlignment="1">
      <alignment horizontal="left"/>
    </xf>
    <xf numFmtId="0" fontId="24" fillId="4" borderId="19" xfId="10" applyFont="1" applyFill="1" applyBorder="1"/>
    <xf numFmtId="17" fontId="24" fillId="4" borderId="19" xfId="10" applyNumberFormat="1" applyFont="1" applyFill="1" applyBorder="1"/>
    <xf numFmtId="0" fontId="12" fillId="0" borderId="19" xfId="10" applyFont="1" applyBorder="1"/>
    <xf numFmtId="17" fontId="24" fillId="4" borderId="0" xfId="10" applyNumberFormat="1" applyFont="1" applyFill="1"/>
    <xf numFmtId="0" fontId="5" fillId="4" borderId="0" xfId="10" applyFont="1" applyFill="1"/>
    <xf numFmtId="0" fontId="2" fillId="4" borderId="0" xfId="0" applyFont="1" applyFill="1" applyAlignment="1">
      <alignment horizontal="left" indent="2"/>
    </xf>
    <xf numFmtId="0" fontId="7" fillId="0" borderId="0" xfId="0" applyFont="1"/>
    <xf numFmtId="0" fontId="13" fillId="0" borderId="0" xfId="10" applyFont="1"/>
    <xf numFmtId="0" fontId="25" fillId="0" borderId="0" xfId="0" applyFont="1"/>
    <xf numFmtId="0" fontId="5" fillId="4" borderId="0" xfId="8" applyFont="1" applyFill="1" applyBorder="1" applyAlignment="1"/>
    <xf numFmtId="0" fontId="26" fillId="0" borderId="0" xfId="0" applyFont="1"/>
    <xf numFmtId="0" fontId="2" fillId="4" borderId="0" xfId="8" applyFont="1" applyFill="1" applyBorder="1" applyAlignment="1"/>
    <xf numFmtId="0" fontId="27" fillId="0" borderId="0" xfId="0" applyFont="1"/>
    <xf numFmtId="0" fontId="28" fillId="0" borderId="0" xfId="0" applyFont="1" applyAlignment="1">
      <alignment wrapText="1"/>
    </xf>
    <xf numFmtId="0" fontId="28" fillId="0" borderId="0" xfId="10" applyFont="1"/>
    <xf numFmtId="0" fontId="29" fillId="0" borderId="0" xfId="0" applyFont="1"/>
    <xf numFmtId="0" fontId="2" fillId="4" borderId="0" xfId="8" applyFont="1" applyFill="1" applyBorder="1" applyAlignment="1">
      <alignment horizontal="left"/>
    </xf>
    <xf numFmtId="0" fontId="12" fillId="4" borderId="0" xfId="10" applyFont="1" applyFill="1"/>
    <xf numFmtId="0" fontId="5" fillId="4" borderId="0" xfId="8" applyFont="1" applyFill="1" applyBorder="1" applyAlignment="1">
      <alignment horizontal="left" wrapText="1"/>
    </xf>
    <xf numFmtId="0" fontId="25" fillId="4" borderId="0" xfId="0" applyFont="1" applyFill="1"/>
    <xf numFmtId="0" fontId="0" fillId="4" borderId="0" xfId="0" applyFont="1" applyFill="1" applyAlignment="1">
      <alignment wrapText="1"/>
    </xf>
    <xf numFmtId="0" fontId="0" fillId="0" borderId="0" xfId="0" applyFont="1" applyAlignment="1">
      <alignment horizontal="center" vertical="center"/>
    </xf>
    <xf numFmtId="0" fontId="0" fillId="0" borderId="4" xfId="0" applyBorder="1"/>
    <xf numFmtId="0" fontId="0" fillId="0" borderId="20" xfId="0" applyBorder="1"/>
    <xf numFmtId="0" fontId="5" fillId="2" borderId="21" xfId="0" applyFont="1" applyFill="1" applyBorder="1" applyAlignment="1">
      <alignment horizontal="center" vertical="center" wrapText="1"/>
    </xf>
    <xf numFmtId="0" fontId="5" fillId="2" borderId="22" xfId="0" applyFont="1" applyFill="1" applyBorder="1" applyAlignment="1">
      <alignment horizontal="center" vertical="center" wrapText="1"/>
    </xf>
    <xf numFmtId="0" fontId="5" fillId="2" borderId="23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3" fontId="15" fillId="0" borderId="0" xfId="0" applyNumberFormat="1" applyFont="1"/>
    <xf numFmtId="0" fontId="0" fillId="0" borderId="24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14" fontId="12" fillId="0" borderId="0" xfId="10" applyNumberFormat="1" applyFont="1"/>
    <xf numFmtId="0" fontId="0" fillId="0" borderId="0" xfId="0" applyAlignment="1">
      <alignment horizontal="center"/>
    </xf>
    <xf numFmtId="0" fontId="15" fillId="0" borderId="0" xfId="0" applyFont="1" applyAlignment="1">
      <alignment wrapText="1"/>
    </xf>
    <xf numFmtId="0" fontId="0" fillId="0" borderId="0" xfId="0" applyBorder="1" applyAlignment="1">
      <alignment horizontal="center" wrapText="1"/>
    </xf>
    <xf numFmtId="0" fontId="2" fillId="4" borderId="0" xfId="8" applyFont="1" applyFill="1" applyBorder="1" applyAlignment="1">
      <alignment horizontal="left" indent="1"/>
    </xf>
    <xf numFmtId="0" fontId="2" fillId="4" borderId="0" xfId="8" applyFont="1" applyFill="1" applyBorder="1" applyAlignment="1">
      <alignment horizontal="left" wrapText="1"/>
    </xf>
    <xf numFmtId="0" fontId="5" fillId="4" borderId="0" xfId="8" applyFont="1" applyFill="1" applyBorder="1" applyAlignment="1">
      <alignment horizontal="left"/>
    </xf>
    <xf numFmtId="0" fontId="10" fillId="4" borderId="0" xfId="8" applyFont="1" applyFill="1" applyBorder="1" applyAlignment="1"/>
    <xf numFmtId="0" fontId="10" fillId="4" borderId="0" xfId="8" applyFont="1" applyFill="1" applyBorder="1" applyAlignment="1">
      <alignment horizontal="left"/>
    </xf>
    <xf numFmtId="0" fontId="28" fillId="0" borderId="0" xfId="0" applyFont="1" applyAlignment="1"/>
    <xf numFmtId="0" fontId="7" fillId="0" borderId="0" xfId="0" applyFont="1" applyBorder="1" applyAlignment="1">
      <alignment horizontal="left"/>
    </xf>
    <xf numFmtId="0" fontId="28" fillId="0" borderId="0" xfId="0" applyFont="1" applyAlignment="1">
      <alignment horizontal="left" vertical="center"/>
    </xf>
    <xf numFmtId="0" fontId="28" fillId="0" borderId="0" xfId="0" applyFont="1" applyAlignment="1">
      <alignment horizontal="left"/>
    </xf>
    <xf numFmtId="0" fontId="28" fillId="0" borderId="0" xfId="0" applyFont="1" applyAlignment="1">
      <alignment horizontal="left" indent="1"/>
    </xf>
    <xf numFmtId="0" fontId="28" fillId="0" borderId="0" xfId="10" applyFont="1" applyAlignment="1">
      <alignment horizontal="left" indent="1"/>
    </xf>
    <xf numFmtId="0" fontId="2" fillId="4" borderId="0" xfId="0" applyFont="1" applyFill="1" applyAlignment="1">
      <alignment horizontal="left" indent="5"/>
    </xf>
    <xf numFmtId="0" fontId="30" fillId="0" borderId="0" xfId="0" applyFont="1"/>
    <xf numFmtId="0" fontId="30" fillId="0" borderId="0" xfId="0" applyFont="1" applyAlignment="1">
      <alignment horizontal="left" vertical="top" wrapText="1"/>
    </xf>
    <xf numFmtId="0" fontId="28" fillId="0" borderId="0" xfId="0" applyFont="1" applyAlignment="1">
      <alignment horizontal="left" indent="5"/>
    </xf>
    <xf numFmtId="14" fontId="24" fillId="4" borderId="0" xfId="10" applyNumberFormat="1" applyFont="1" applyFill="1" applyBorder="1" applyAlignment="1">
      <alignment horizontal="left"/>
    </xf>
    <xf numFmtId="0" fontId="31" fillId="0" borderId="0" xfId="10" applyFont="1" applyAlignment="1">
      <alignment horizontal="left" indent="2"/>
    </xf>
    <xf numFmtId="0" fontId="30" fillId="0" borderId="0" xfId="0" applyFont="1" applyAlignment="1">
      <alignment wrapText="1"/>
    </xf>
    <xf numFmtId="0" fontId="30" fillId="0" borderId="0" xfId="0" applyFont="1" applyAlignment="1">
      <alignment vertical="top" wrapText="1"/>
    </xf>
    <xf numFmtId="0" fontId="15" fillId="0" borderId="26" xfId="0" applyFont="1" applyBorder="1"/>
    <xf numFmtId="0" fontId="15" fillId="0" borderId="27" xfId="0" applyFont="1" applyBorder="1"/>
    <xf numFmtId="0" fontId="15" fillId="0" borderId="28" xfId="0" applyFont="1" applyBorder="1"/>
    <xf numFmtId="0" fontId="15" fillId="0" borderId="29" xfId="0" applyFont="1" applyBorder="1"/>
    <xf numFmtId="0" fontId="15" fillId="0" borderId="0" xfId="0" applyFont="1" applyBorder="1"/>
    <xf numFmtId="0" fontId="15" fillId="0" borderId="30" xfId="0" applyFont="1" applyBorder="1"/>
    <xf numFmtId="0" fontId="15" fillId="0" borderId="31" xfId="0" applyFont="1" applyBorder="1"/>
    <xf numFmtId="0" fontId="15" fillId="0" borderId="19" xfId="0" applyFont="1" applyBorder="1"/>
    <xf numFmtId="0" fontId="15" fillId="0" borderId="32" xfId="0" applyFont="1" applyBorder="1"/>
    <xf numFmtId="0" fontId="15" fillId="0" borderId="0" xfId="0" applyFont="1" applyAlignment="1"/>
    <xf numFmtId="0" fontId="15" fillId="0" borderId="28" xfId="0" applyFont="1" applyBorder="1" applyAlignment="1"/>
    <xf numFmtId="0" fontId="15" fillId="0" borderId="30" xfId="0" applyFont="1" applyBorder="1" applyAlignment="1"/>
    <xf numFmtId="0" fontId="15" fillId="0" borderId="32" xfId="0" applyFont="1" applyBorder="1" applyAlignment="1"/>
    <xf numFmtId="0" fontId="2" fillId="0" borderId="0" xfId="8" applyFont="1" applyFill="1" applyBorder="1" applyAlignment="1">
      <alignment horizontal="left" indent="1"/>
    </xf>
    <xf numFmtId="0" fontId="7" fillId="0" borderId="0" xfId="0" applyFont="1" applyFill="1"/>
    <xf numFmtId="0" fontId="30" fillId="0" borderId="0" xfId="0" applyFont="1" applyFill="1" applyAlignment="1">
      <alignment vertical="top" wrapText="1"/>
    </xf>
    <xf numFmtId="0" fontId="30" fillId="0" borderId="0" xfId="0" applyFont="1" applyFill="1" applyAlignment="1">
      <alignment vertical="top"/>
    </xf>
    <xf numFmtId="0" fontId="32" fillId="0" borderId="0" xfId="0" applyFont="1"/>
    <xf numFmtId="0" fontId="30" fillId="0" borderId="0" xfId="0" applyNumberFormat="1" applyFont="1" applyFill="1" applyAlignment="1">
      <alignment vertical="top"/>
    </xf>
    <xf numFmtId="0" fontId="8" fillId="4" borderId="0" xfId="8" applyFont="1" applyFill="1" applyBorder="1" applyAlignment="1">
      <alignment horizontal="left"/>
    </xf>
    <xf numFmtId="0" fontId="15" fillId="0" borderId="26" xfId="0" applyFont="1" applyBorder="1" applyAlignment="1"/>
    <xf numFmtId="0" fontId="15" fillId="0" borderId="27" xfId="0" applyFont="1" applyBorder="1" applyAlignment="1"/>
    <xf numFmtId="0" fontId="15" fillId="0" borderId="29" xfId="0" applyFont="1" applyBorder="1" applyAlignment="1"/>
    <xf numFmtId="0" fontId="15" fillId="0" borderId="0" xfId="0" applyFont="1" applyBorder="1" applyAlignment="1"/>
    <xf numFmtId="0" fontId="15" fillId="0" borderId="31" xfId="0" applyFont="1" applyBorder="1" applyAlignment="1"/>
    <xf numFmtId="0" fontId="15" fillId="0" borderId="19" xfId="0" applyFont="1" applyBorder="1" applyAlignment="1"/>
    <xf numFmtId="0" fontId="28" fillId="0" borderId="0" xfId="0" applyFont="1"/>
    <xf numFmtId="0" fontId="33" fillId="0" borderId="0" xfId="0" applyFont="1" applyAlignment="1"/>
    <xf numFmtId="14" fontId="24" fillId="0" borderId="0" xfId="10" applyNumberFormat="1" applyFont="1" applyFill="1" applyBorder="1" applyAlignment="1">
      <alignment horizontal="left"/>
    </xf>
    <xf numFmtId="0" fontId="13" fillId="0" borderId="0" xfId="0" applyFont="1"/>
    <xf numFmtId="165" fontId="0" fillId="3" borderId="33" xfId="0" applyNumberFormat="1" applyFill="1" applyBorder="1"/>
    <xf numFmtId="165" fontId="0" fillId="0" borderId="34" xfId="0" applyNumberFormat="1" applyBorder="1"/>
    <xf numFmtId="165" fontId="0" fillId="3" borderId="34" xfId="0" applyNumberFormat="1" applyFill="1" applyBorder="1"/>
    <xf numFmtId="165" fontId="0" fillId="0" borderId="35" xfId="0" applyNumberFormat="1" applyBorder="1"/>
    <xf numFmtId="15" fontId="24" fillId="4" borderId="0" xfId="10" applyNumberFormat="1" applyFont="1" applyFill="1" applyAlignment="1">
      <alignment horizontal="left" vertical="center" wrapText="1"/>
    </xf>
    <xf numFmtId="0" fontId="5" fillId="4" borderId="0" xfId="8" applyFont="1" applyFill="1" applyBorder="1" applyAlignment="1">
      <alignment horizontal="left" wrapText="1"/>
    </xf>
    <xf numFmtId="0" fontId="15" fillId="0" borderId="36" xfId="0" applyFont="1" applyBorder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6" xfId="0" applyFont="1" applyBorder="1" applyAlignment="1">
      <alignment horizontal="center" vertical="center" wrapText="1"/>
    </xf>
    <xf numFmtId="0" fontId="5" fillId="2" borderId="38" xfId="0" applyFont="1" applyFill="1" applyBorder="1" applyAlignment="1">
      <alignment horizontal="center" vertical="center" wrapText="1"/>
    </xf>
    <xf numFmtId="0" fontId="5" fillId="2" borderId="39" xfId="0" applyFont="1" applyFill="1" applyBorder="1" applyAlignment="1">
      <alignment horizontal="center" vertical="center" wrapText="1"/>
    </xf>
    <xf numFmtId="0" fontId="5" fillId="2" borderId="40" xfId="0" applyFont="1" applyFill="1" applyBorder="1" applyAlignment="1">
      <alignment horizontal="center" vertical="center" wrapText="1"/>
    </xf>
    <xf numFmtId="0" fontId="5" fillId="2" borderId="22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 wrapText="1"/>
    </xf>
  </cellXfs>
  <cellStyles count="24">
    <cellStyle name="Comma 2" xfId="1"/>
    <cellStyle name="Comma 2 2" xfId="2"/>
    <cellStyle name="Comma 2 3" xfId="3"/>
    <cellStyle name="Comma 3" xfId="4"/>
    <cellStyle name="Normal" xfId="0" builtinId="0"/>
    <cellStyle name="Normal 2" xfId="5"/>
    <cellStyle name="Normal 2 2" xfId="6"/>
    <cellStyle name="Normal 3" xfId="7"/>
    <cellStyle name="Normal 4" xfId="8"/>
    <cellStyle name="Normal 5" xfId="9"/>
    <cellStyle name="Normal 6" xfId="10"/>
    <cellStyle name="Normal 7" xfId="11"/>
    <cellStyle name="Normal 7 2" xfId="12"/>
    <cellStyle name="Normal 7 3" xfId="13"/>
    <cellStyle name="Normal 8" xfId="14"/>
    <cellStyle name="Normal 8 2" xfId="15"/>
    <cellStyle name="Normal 8 3" xfId="16"/>
    <cellStyle name="Normal 9" xfId="17"/>
    <cellStyle name="Normal_Narcotic_Pusher_Metrics_MI_Preliminary_27Dec09" xfId="18"/>
    <cellStyle name="Percent 2" xfId="19"/>
    <cellStyle name="Percent 2 2" xfId="20"/>
    <cellStyle name="Percent 3" xfId="21"/>
    <cellStyle name="Percent 3 2" xfId="22"/>
    <cellStyle name="Percent 3 2 2" xfId="2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hartsheet" Target="chartsheets/sheet5.xml"/><Relationship Id="rId18" Type="http://schemas.openxmlformats.org/officeDocument/2006/relationships/chartsheet" Target="chartsheets/sheet10.xml"/><Relationship Id="rId26" Type="http://schemas.openxmlformats.org/officeDocument/2006/relationships/chartsheet" Target="chartsheets/sheet18.xml"/><Relationship Id="rId39" Type="http://schemas.openxmlformats.org/officeDocument/2006/relationships/chartsheet" Target="chartsheets/sheet31.xml"/><Relationship Id="rId21" Type="http://schemas.openxmlformats.org/officeDocument/2006/relationships/chartsheet" Target="chartsheets/sheet13.xml"/><Relationship Id="rId34" Type="http://schemas.openxmlformats.org/officeDocument/2006/relationships/chartsheet" Target="chartsheets/sheet26.xml"/><Relationship Id="rId42" Type="http://schemas.openxmlformats.org/officeDocument/2006/relationships/chartsheet" Target="chartsheets/sheet34.xml"/><Relationship Id="rId47" Type="http://schemas.openxmlformats.org/officeDocument/2006/relationships/chartsheet" Target="chartsheets/sheet39.xml"/><Relationship Id="rId50" Type="http://schemas.openxmlformats.org/officeDocument/2006/relationships/chartsheet" Target="chartsheets/sheet42.xml"/><Relationship Id="rId55" Type="http://schemas.openxmlformats.org/officeDocument/2006/relationships/chartsheet" Target="chartsheets/sheet47.xml"/><Relationship Id="rId63" Type="http://schemas.openxmlformats.org/officeDocument/2006/relationships/chartsheet" Target="chartsheets/sheet55.xml"/><Relationship Id="rId68" Type="http://schemas.openxmlformats.org/officeDocument/2006/relationships/chartsheet" Target="chartsheets/sheet60.xml"/><Relationship Id="rId76" Type="http://schemas.openxmlformats.org/officeDocument/2006/relationships/worksheet" Target="worksheets/sheet13.xml"/><Relationship Id="rId8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71" Type="http://schemas.openxmlformats.org/officeDocument/2006/relationships/chartsheet" Target="chartsheets/sheet63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8.xml"/><Relationship Id="rId29" Type="http://schemas.openxmlformats.org/officeDocument/2006/relationships/chartsheet" Target="chartsheets/sheet21.xml"/><Relationship Id="rId11" Type="http://schemas.openxmlformats.org/officeDocument/2006/relationships/chartsheet" Target="chartsheets/sheet3.xml"/><Relationship Id="rId24" Type="http://schemas.openxmlformats.org/officeDocument/2006/relationships/chartsheet" Target="chartsheets/sheet16.xml"/><Relationship Id="rId32" Type="http://schemas.openxmlformats.org/officeDocument/2006/relationships/chartsheet" Target="chartsheets/sheet24.xml"/><Relationship Id="rId37" Type="http://schemas.openxmlformats.org/officeDocument/2006/relationships/chartsheet" Target="chartsheets/sheet29.xml"/><Relationship Id="rId40" Type="http://schemas.openxmlformats.org/officeDocument/2006/relationships/chartsheet" Target="chartsheets/sheet32.xml"/><Relationship Id="rId45" Type="http://schemas.openxmlformats.org/officeDocument/2006/relationships/chartsheet" Target="chartsheets/sheet37.xml"/><Relationship Id="rId53" Type="http://schemas.openxmlformats.org/officeDocument/2006/relationships/chartsheet" Target="chartsheets/sheet45.xml"/><Relationship Id="rId58" Type="http://schemas.openxmlformats.org/officeDocument/2006/relationships/chartsheet" Target="chartsheets/sheet50.xml"/><Relationship Id="rId66" Type="http://schemas.openxmlformats.org/officeDocument/2006/relationships/chartsheet" Target="chartsheets/sheet58.xml"/><Relationship Id="rId74" Type="http://schemas.openxmlformats.org/officeDocument/2006/relationships/worksheet" Target="worksheets/sheet11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chartsheet" Target="chartsheets/sheet53.xml"/><Relationship Id="rId82" Type="http://schemas.openxmlformats.org/officeDocument/2006/relationships/customXml" Target="../customXml/item1.xml"/><Relationship Id="rId10" Type="http://schemas.openxmlformats.org/officeDocument/2006/relationships/chartsheet" Target="chartsheets/sheet2.xml"/><Relationship Id="rId19" Type="http://schemas.openxmlformats.org/officeDocument/2006/relationships/chartsheet" Target="chartsheets/sheet11.xml"/><Relationship Id="rId31" Type="http://schemas.openxmlformats.org/officeDocument/2006/relationships/chartsheet" Target="chartsheets/sheet23.xml"/><Relationship Id="rId44" Type="http://schemas.openxmlformats.org/officeDocument/2006/relationships/chartsheet" Target="chartsheets/sheet36.xml"/><Relationship Id="rId52" Type="http://schemas.openxmlformats.org/officeDocument/2006/relationships/chartsheet" Target="chartsheets/sheet44.xml"/><Relationship Id="rId60" Type="http://schemas.openxmlformats.org/officeDocument/2006/relationships/chartsheet" Target="chartsheets/sheet52.xml"/><Relationship Id="rId65" Type="http://schemas.openxmlformats.org/officeDocument/2006/relationships/chartsheet" Target="chartsheets/sheet57.xml"/><Relationship Id="rId73" Type="http://schemas.openxmlformats.org/officeDocument/2006/relationships/worksheet" Target="worksheets/sheet10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1.xml"/><Relationship Id="rId14" Type="http://schemas.openxmlformats.org/officeDocument/2006/relationships/chartsheet" Target="chartsheets/sheet6.xml"/><Relationship Id="rId22" Type="http://schemas.openxmlformats.org/officeDocument/2006/relationships/chartsheet" Target="chartsheets/sheet14.xml"/><Relationship Id="rId27" Type="http://schemas.openxmlformats.org/officeDocument/2006/relationships/chartsheet" Target="chartsheets/sheet19.xml"/><Relationship Id="rId30" Type="http://schemas.openxmlformats.org/officeDocument/2006/relationships/chartsheet" Target="chartsheets/sheet22.xml"/><Relationship Id="rId35" Type="http://schemas.openxmlformats.org/officeDocument/2006/relationships/chartsheet" Target="chartsheets/sheet27.xml"/><Relationship Id="rId43" Type="http://schemas.openxmlformats.org/officeDocument/2006/relationships/chartsheet" Target="chartsheets/sheet35.xml"/><Relationship Id="rId48" Type="http://schemas.openxmlformats.org/officeDocument/2006/relationships/chartsheet" Target="chartsheets/sheet40.xml"/><Relationship Id="rId56" Type="http://schemas.openxmlformats.org/officeDocument/2006/relationships/chartsheet" Target="chartsheets/sheet48.xml"/><Relationship Id="rId64" Type="http://schemas.openxmlformats.org/officeDocument/2006/relationships/chartsheet" Target="chartsheets/sheet56.xml"/><Relationship Id="rId69" Type="http://schemas.openxmlformats.org/officeDocument/2006/relationships/chartsheet" Target="chartsheets/sheet61.xml"/><Relationship Id="rId77" Type="http://schemas.openxmlformats.org/officeDocument/2006/relationships/worksheet" Target="worksheets/sheet14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43.xml"/><Relationship Id="rId72" Type="http://schemas.openxmlformats.org/officeDocument/2006/relationships/worksheet" Target="worksheets/sheet9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chartsheet" Target="chartsheets/sheet4.xml"/><Relationship Id="rId17" Type="http://schemas.openxmlformats.org/officeDocument/2006/relationships/chartsheet" Target="chartsheets/sheet9.xml"/><Relationship Id="rId25" Type="http://schemas.openxmlformats.org/officeDocument/2006/relationships/chartsheet" Target="chartsheets/sheet17.xml"/><Relationship Id="rId33" Type="http://schemas.openxmlformats.org/officeDocument/2006/relationships/chartsheet" Target="chartsheets/sheet25.xml"/><Relationship Id="rId38" Type="http://schemas.openxmlformats.org/officeDocument/2006/relationships/chartsheet" Target="chartsheets/sheet30.xml"/><Relationship Id="rId46" Type="http://schemas.openxmlformats.org/officeDocument/2006/relationships/chartsheet" Target="chartsheets/sheet38.xml"/><Relationship Id="rId59" Type="http://schemas.openxmlformats.org/officeDocument/2006/relationships/chartsheet" Target="chartsheets/sheet51.xml"/><Relationship Id="rId67" Type="http://schemas.openxmlformats.org/officeDocument/2006/relationships/chartsheet" Target="chartsheets/sheet59.xml"/><Relationship Id="rId20" Type="http://schemas.openxmlformats.org/officeDocument/2006/relationships/chartsheet" Target="chartsheets/sheet12.xml"/><Relationship Id="rId41" Type="http://schemas.openxmlformats.org/officeDocument/2006/relationships/chartsheet" Target="chartsheets/sheet33.xml"/><Relationship Id="rId54" Type="http://schemas.openxmlformats.org/officeDocument/2006/relationships/chartsheet" Target="chartsheets/sheet46.xml"/><Relationship Id="rId62" Type="http://schemas.openxmlformats.org/officeDocument/2006/relationships/chartsheet" Target="chartsheets/sheet54.xml"/><Relationship Id="rId70" Type="http://schemas.openxmlformats.org/officeDocument/2006/relationships/chartsheet" Target="chartsheets/sheet62.xml"/><Relationship Id="rId75" Type="http://schemas.openxmlformats.org/officeDocument/2006/relationships/worksheet" Target="worksheets/sheet12.xml"/><Relationship Id="rId83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hartsheet" Target="chartsheets/sheet7.xml"/><Relationship Id="rId23" Type="http://schemas.openxmlformats.org/officeDocument/2006/relationships/chartsheet" Target="chartsheets/sheet15.xml"/><Relationship Id="rId28" Type="http://schemas.openxmlformats.org/officeDocument/2006/relationships/chartsheet" Target="chartsheets/sheet20.xml"/><Relationship Id="rId36" Type="http://schemas.openxmlformats.org/officeDocument/2006/relationships/chartsheet" Target="chartsheets/sheet28.xml"/><Relationship Id="rId49" Type="http://schemas.openxmlformats.org/officeDocument/2006/relationships/chartsheet" Target="chartsheets/sheet41.xml"/><Relationship Id="rId57" Type="http://schemas.openxmlformats.org/officeDocument/2006/relationships/chartsheet" Target="chartsheets/sheet4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1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1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1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1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20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2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2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2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0.xml"/></Relationships>
</file>

<file path=xl/charts/_rels/chart2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2.xml"/></Relationships>
</file>

<file path=xl/charts/_rels/chart2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4.xml"/></Relationships>
</file>

<file path=xl/charts/_rels/chart2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6.xml"/></Relationships>
</file>

<file path=xl/charts/_rels/chart2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8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0.xml"/></Relationships>
</file>

<file path=xl/charts/_rels/chart2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2.xml"/></Relationships>
</file>

<file path=xl/charts/_rels/chart2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4.xml"/></Relationships>
</file>

<file path=xl/charts/_rels/chart2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48113792"/>
        <c:axId val="249864576"/>
      </c:barChart>
      <c:catAx>
        <c:axId val="24811379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49864576"/>
        <c:crosses val="autoZero"/>
        <c:auto val="1"/>
        <c:lblAlgn val="ctr"/>
        <c:lblOffset val="100"/>
      </c:catAx>
      <c:valAx>
        <c:axId val="249864576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481137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4"/>
          <c:w val="0.76030911226019005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Rates_AG_CPN!$C$5</c:f>
              <c:strCache>
                <c:ptCount val="1"/>
                <c:pt idx="0">
                  <c:v> CBA:
Charlotte (N=15,552)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Rates_AG_CPN!$C$6:$C$53</c:f>
              <c:numCache>
                <c:formatCode>#,##0.0000</c:formatCode>
                <c:ptCount val="43"/>
                <c:pt idx="0">
                  <c:v>2.9900331496999999</c:v>
                </c:pt>
                <c:pt idx="1">
                  <c:v>2.8995418548999998</c:v>
                </c:pt>
                <c:pt idx="2">
                  <c:v>2.6935110091999999</c:v>
                </c:pt>
                <c:pt idx="3">
                  <c:v>2.4113473891999999</c:v>
                </c:pt>
                <c:pt idx="4">
                  <c:v>2.1947216988</c:v>
                </c:pt>
                <c:pt idx="5">
                  <c:v>1.9786058663999999</c:v>
                </c:pt>
                <c:pt idx="6">
                  <c:v>1.9846576452</c:v>
                </c:pt>
                <c:pt idx="7">
                  <c:v>2.1039073466999998</c:v>
                </c:pt>
                <c:pt idx="8">
                  <c:v>2.2753374577000001</c:v>
                </c:pt>
                <c:pt idx="9">
                  <c:v>2.3334033489000001</c:v>
                </c:pt>
                <c:pt idx="10">
                  <c:v>2.3688073157999998</c:v>
                </c:pt>
                <c:pt idx="11">
                  <c:v>2.5051333904000002</c:v>
                </c:pt>
                <c:pt idx="12">
                  <c:v>2.478104353</c:v>
                </c:pt>
                <c:pt idx="13">
                  <c:v>2.1609385014</c:v>
                </c:pt>
                <c:pt idx="14">
                  <c:v>2.7685344219000001</c:v>
                </c:pt>
                <c:pt idx="15">
                  <c:v>2.3085622787000002</c:v>
                </c:pt>
                <c:pt idx="16">
                  <c:v>2.3095300197999999</c:v>
                </c:pt>
                <c:pt idx="17">
                  <c:v>2.2075200080999999</c:v>
                </c:pt>
                <c:pt idx="18">
                  <c:v>1.8131651877999999</c:v>
                </c:pt>
                <c:pt idx="19">
                  <c:v>1.9592216014999999</c:v>
                </c:pt>
                <c:pt idx="20">
                  <c:v>1.9631251097</c:v>
                </c:pt>
                <c:pt idx="21">
                  <c:v>2.1539478301999999</c:v>
                </c:pt>
                <c:pt idx="22">
                  <c:v>2.1057496070999999</c:v>
                </c:pt>
                <c:pt idx="23">
                  <c:v>2.2442588805999999</c:v>
                </c:pt>
                <c:pt idx="24">
                  <c:v>2.6105208396999999</c:v>
                </c:pt>
                <c:pt idx="25">
                  <c:v>2.3383677006000001</c:v>
                </c:pt>
                <c:pt idx="26">
                  <c:v>2.2439215183000001</c:v>
                </c:pt>
                <c:pt idx="27">
                  <c:v>2.2118742465999999</c:v>
                </c:pt>
                <c:pt idx="28">
                  <c:v>2.0568702221000001</c:v>
                </c:pt>
                <c:pt idx="29">
                  <c:v>1.9379346370999999</c:v>
                </c:pt>
                <c:pt idx="30">
                  <c:v>2.3520739078999999</c:v>
                </c:pt>
                <c:pt idx="31">
                  <c:v>2.4900805949999998</c:v>
                </c:pt>
                <c:pt idx="32">
                  <c:v>2.2125422955</c:v>
                </c:pt>
                <c:pt idx="33">
                  <c:v>2.3786609173</c:v>
                </c:pt>
                <c:pt idx="34">
                  <c:v>2.2602648735000002</c:v>
                </c:pt>
                <c:pt idx="35">
                  <c:v>2.4102630614999998</c:v>
                </c:pt>
                <c:pt idx="36">
                  <c:v>2.7391974925999998</c:v>
                </c:pt>
                <c:pt idx="37">
                  <c:v>2.5788872241999998</c:v>
                </c:pt>
                <c:pt idx="38">
                  <c:v>2.4560751915000001</c:v>
                </c:pt>
                <c:pt idx="39">
                  <c:v>2.2028877735000001</c:v>
                </c:pt>
                <c:pt idx="40">
                  <c:v>2.3404779433999998</c:v>
                </c:pt>
                <c:pt idx="41">
                  <c:v>2.0643062591999999</c:v>
                </c:pt>
                <c:pt idx="42">
                  <c:v>2.0692322254</c:v>
                </c:pt>
              </c:numCache>
            </c:numRef>
          </c:val>
        </c:ser>
        <c:ser>
          <c:idx val="1"/>
          <c:order val="1"/>
          <c:tx>
            <c:strRef>
              <c:f>Rates_AG_CPN!$D$5</c:f>
              <c:strCache>
                <c:ptCount val="1"/>
                <c:pt idx="0">
                  <c:v>Comparator:
Virginia Beach (N=16,800)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Rates_AG_CPN!$D$6:$D$53</c:f>
              <c:numCache>
                <c:formatCode>#,##0.0000</c:formatCode>
                <c:ptCount val="43"/>
                <c:pt idx="0">
                  <c:v>2.7133452891999998</c:v>
                </c:pt>
                <c:pt idx="1">
                  <c:v>2.494456768</c:v>
                </c:pt>
                <c:pt idx="2">
                  <c:v>2.6032094954999998</c:v>
                </c:pt>
                <c:pt idx="3">
                  <c:v>2.3694391251</c:v>
                </c:pt>
                <c:pt idx="4">
                  <c:v>2.1958420276999999</c:v>
                </c:pt>
                <c:pt idx="5">
                  <c:v>2.0301406383999998</c:v>
                </c:pt>
                <c:pt idx="6">
                  <c:v>2.2946479321000002</c:v>
                </c:pt>
                <c:pt idx="7">
                  <c:v>2.2050857544000002</c:v>
                </c:pt>
                <c:pt idx="8">
                  <c:v>2.0919702053</c:v>
                </c:pt>
                <c:pt idx="9">
                  <c:v>2.5482480526</c:v>
                </c:pt>
                <c:pt idx="10">
                  <c:v>2.2646453380999998</c:v>
                </c:pt>
                <c:pt idx="11">
                  <c:v>2.5488269329</c:v>
                </c:pt>
                <c:pt idx="12">
                  <c:v>2.7341370583</c:v>
                </c:pt>
                <c:pt idx="13">
                  <c:v>2.2692141533000001</c:v>
                </c:pt>
                <c:pt idx="14">
                  <c:v>2.5516698359999999</c:v>
                </c:pt>
                <c:pt idx="15">
                  <c:v>2.2364602089000001</c:v>
                </c:pt>
                <c:pt idx="16">
                  <c:v>2.3656702042000002</c:v>
                </c:pt>
                <c:pt idx="17">
                  <c:v>2.3115394115000001</c:v>
                </c:pt>
                <c:pt idx="18">
                  <c:v>2.2577261924999998</c:v>
                </c:pt>
                <c:pt idx="19">
                  <c:v>2.1174690723</c:v>
                </c:pt>
                <c:pt idx="20">
                  <c:v>2.2106058597999998</c:v>
                </c:pt>
                <c:pt idx="21">
                  <c:v>2.3129336833999998</c:v>
                </c:pt>
                <c:pt idx="22">
                  <c:v>2.4610748291000002</c:v>
                </c:pt>
                <c:pt idx="23">
                  <c:v>2.6791238785</c:v>
                </c:pt>
                <c:pt idx="24">
                  <c:v>2.6969046592999999</c:v>
                </c:pt>
                <c:pt idx="25">
                  <c:v>2.5818090438999999</c:v>
                </c:pt>
                <c:pt idx="26">
                  <c:v>2.6410491466999999</c:v>
                </c:pt>
                <c:pt idx="27">
                  <c:v>2.3981845379000002</c:v>
                </c:pt>
                <c:pt idx="28">
                  <c:v>2.3569850922</c:v>
                </c:pt>
                <c:pt idx="29">
                  <c:v>2.1523077488000002</c:v>
                </c:pt>
                <c:pt idx="30">
                  <c:v>2.0798881053999998</c:v>
                </c:pt>
                <c:pt idx="31">
                  <c:v>2.2688746451999999</c:v>
                </c:pt>
                <c:pt idx="32">
                  <c:v>2.1855802536</c:v>
                </c:pt>
                <c:pt idx="33">
                  <c:v>2.1096239090000002</c:v>
                </c:pt>
                <c:pt idx="34">
                  <c:v>2.3365063667000001</c:v>
                </c:pt>
                <c:pt idx="35">
                  <c:v>2.5096993446</c:v>
                </c:pt>
                <c:pt idx="36">
                  <c:v>2.6845238209</c:v>
                </c:pt>
                <c:pt idx="37">
                  <c:v>2.5148193835999999</c:v>
                </c:pt>
                <c:pt idx="38">
                  <c:v>2.2872560023999999</c:v>
                </c:pt>
                <c:pt idx="39">
                  <c:v>2.2996556759</c:v>
                </c:pt>
                <c:pt idx="40">
                  <c:v>2.2966225147000001</c:v>
                </c:pt>
                <c:pt idx="41">
                  <c:v>2.2222220897999998</c:v>
                </c:pt>
                <c:pt idx="42">
                  <c:v>2.0622265339000001</c:v>
                </c:pt>
              </c:numCache>
            </c:numRef>
          </c:val>
        </c:ser>
        <c:marker val="1"/>
        <c:axId val="250055680"/>
        <c:axId val="250069760"/>
      </c:lineChart>
      <c:dateAx>
        <c:axId val="25005568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069760"/>
        <c:crosses val="autoZero"/>
        <c:auto val="1"/>
        <c:lblOffset val="100"/>
        <c:minorUnit val="1065"/>
        <c:minorTimeUnit val="days"/>
      </c:dateAx>
      <c:valAx>
        <c:axId val="250069760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055680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113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Rates_AG_CPN!$E$5</c:f>
              <c:strCache>
                <c:ptCount val="1"/>
                <c:pt idx="0">
                  <c:v> CBA:
Cincinnati (N=12,112)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Rates_AG_CPN!$E$6:$E$53</c:f>
              <c:numCache>
                <c:formatCode>#,##0.0000</c:formatCode>
                <c:ptCount val="43"/>
                <c:pt idx="0">
                  <c:v>2.7661092280999999</c:v>
                </c:pt>
                <c:pt idx="1">
                  <c:v>2.7766664028000001</c:v>
                </c:pt>
                <c:pt idx="2">
                  <c:v>2.8480255604</c:v>
                </c:pt>
                <c:pt idx="3">
                  <c:v>2.5537841320000001</c:v>
                </c:pt>
                <c:pt idx="4">
                  <c:v>2.3568503857000001</c:v>
                </c:pt>
                <c:pt idx="5">
                  <c:v>2.0053992270999998</c:v>
                </c:pt>
                <c:pt idx="6">
                  <c:v>2.1725587845000001</c:v>
                </c:pt>
                <c:pt idx="7">
                  <c:v>2.1404521464999999</c:v>
                </c:pt>
                <c:pt idx="8">
                  <c:v>2.0745882988000002</c:v>
                </c:pt>
                <c:pt idx="9">
                  <c:v>2.3477914332999998</c:v>
                </c:pt>
                <c:pt idx="10">
                  <c:v>2.4162678719000001</c:v>
                </c:pt>
                <c:pt idx="11">
                  <c:v>2.4769003391000002</c:v>
                </c:pt>
                <c:pt idx="12">
                  <c:v>2.5167124270999999</c:v>
                </c:pt>
                <c:pt idx="13">
                  <c:v>2.2038788794999999</c:v>
                </c:pt>
                <c:pt idx="14">
                  <c:v>2.5317447186000002</c:v>
                </c:pt>
                <c:pt idx="15">
                  <c:v>2.3796606063999999</c:v>
                </c:pt>
                <c:pt idx="16">
                  <c:v>2.1217498779000001</c:v>
                </c:pt>
                <c:pt idx="17">
                  <c:v>2.0072014332000001</c:v>
                </c:pt>
                <c:pt idx="18">
                  <c:v>1.9685652255999999</c:v>
                </c:pt>
                <c:pt idx="19">
                  <c:v>2.2624793052999999</c:v>
                </c:pt>
                <c:pt idx="20">
                  <c:v>2.1793863773000002</c:v>
                </c:pt>
                <c:pt idx="21">
                  <c:v>2.3180840014999999</c:v>
                </c:pt>
                <c:pt idx="22">
                  <c:v>2.4149370192999999</c:v>
                </c:pt>
                <c:pt idx="23">
                  <c:v>2.5799086093999999</c:v>
                </c:pt>
                <c:pt idx="24">
                  <c:v>2.6664497852000002</c:v>
                </c:pt>
                <c:pt idx="25">
                  <c:v>2.4514725207999999</c:v>
                </c:pt>
                <c:pt idx="26">
                  <c:v>2.3127484321999998</c:v>
                </c:pt>
                <c:pt idx="27">
                  <c:v>2.3401825428</c:v>
                </c:pt>
                <c:pt idx="28">
                  <c:v>2.2571709156000002</c:v>
                </c:pt>
                <c:pt idx="29">
                  <c:v>1.8955823183</c:v>
                </c:pt>
                <c:pt idx="30">
                  <c:v>2.3866944313</c:v>
                </c:pt>
                <c:pt idx="31">
                  <c:v>2.1463999748</c:v>
                </c:pt>
                <c:pt idx="32">
                  <c:v>1.9422438145000001</c:v>
                </c:pt>
                <c:pt idx="33">
                  <c:v>2.059940815</c:v>
                </c:pt>
                <c:pt idx="34">
                  <c:v>2.3275008202</c:v>
                </c:pt>
                <c:pt idx="35">
                  <c:v>2.4372351170000002</c:v>
                </c:pt>
                <c:pt idx="36">
                  <c:v>2.7328269482000001</c:v>
                </c:pt>
                <c:pt idx="37">
                  <c:v>2.5174825191000001</c:v>
                </c:pt>
                <c:pt idx="38">
                  <c:v>2.5789132118000002</c:v>
                </c:pt>
                <c:pt idx="39">
                  <c:v>2.3601188660000001</c:v>
                </c:pt>
                <c:pt idx="40">
                  <c:v>2.4554989337999999</c:v>
                </c:pt>
                <c:pt idx="41">
                  <c:v>2.1430292130000002</c:v>
                </c:pt>
                <c:pt idx="42">
                  <c:v>2.0876481533</c:v>
                </c:pt>
              </c:numCache>
            </c:numRef>
          </c:val>
        </c:ser>
        <c:ser>
          <c:idx val="1"/>
          <c:order val="1"/>
          <c:tx>
            <c:strRef>
              <c:f>Rates_AG_CPN!$F$5</c:f>
              <c:strCache>
                <c:ptCount val="1"/>
                <c:pt idx="0">
                  <c:v>Comparator:
Indianapolis (N=17,165)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Rates_AG_CPN!$F$6:$F$53</c:f>
              <c:numCache>
                <c:formatCode>#,##0.0000</c:formatCode>
                <c:ptCount val="43"/>
                <c:pt idx="0">
                  <c:v>2.3956589698999999</c:v>
                </c:pt>
                <c:pt idx="1">
                  <c:v>2.8361041546000001</c:v>
                </c:pt>
                <c:pt idx="2">
                  <c:v>2.7890264988000002</c:v>
                </c:pt>
                <c:pt idx="3">
                  <c:v>2.3344557285</c:v>
                </c:pt>
                <c:pt idx="4">
                  <c:v>2.0480105876999999</c:v>
                </c:pt>
                <c:pt idx="5">
                  <c:v>2.1639640331000001</c:v>
                </c:pt>
                <c:pt idx="6">
                  <c:v>2.0946602821</c:v>
                </c:pt>
                <c:pt idx="7">
                  <c:v>1.9011852740999999</c:v>
                </c:pt>
                <c:pt idx="8">
                  <c:v>2.2700402736999998</c:v>
                </c:pt>
                <c:pt idx="9">
                  <c:v>2.0139744282000001</c:v>
                </c:pt>
                <c:pt idx="10">
                  <c:v>2.1675624846999999</c:v>
                </c:pt>
                <c:pt idx="11">
                  <c:v>2.3627917767</c:v>
                </c:pt>
                <c:pt idx="12">
                  <c:v>2.5324676036999998</c:v>
                </c:pt>
                <c:pt idx="13">
                  <c:v>2.1930353642</c:v>
                </c:pt>
                <c:pt idx="14">
                  <c:v>2.2912483214999999</c:v>
                </c:pt>
                <c:pt idx="15">
                  <c:v>2.3634023665999999</c:v>
                </c:pt>
                <c:pt idx="16">
                  <c:v>2.1469190121000001</c:v>
                </c:pt>
                <c:pt idx="17">
                  <c:v>2.1042840480999998</c:v>
                </c:pt>
                <c:pt idx="18">
                  <c:v>1.9575374126</c:v>
                </c:pt>
                <c:pt idx="19">
                  <c:v>1.9939758778000001</c:v>
                </c:pt>
                <c:pt idx="20">
                  <c:v>1.8923288584</c:v>
                </c:pt>
                <c:pt idx="21">
                  <c:v>2.1423554419999999</c:v>
                </c:pt>
                <c:pt idx="22">
                  <c:v>2.0206711292000001</c:v>
                </c:pt>
                <c:pt idx="23">
                  <c:v>2.2282514571999998</c:v>
                </c:pt>
                <c:pt idx="24">
                  <c:v>2.6131293774</c:v>
                </c:pt>
                <c:pt idx="25">
                  <c:v>2.2539043426999998</c:v>
                </c:pt>
                <c:pt idx="26">
                  <c:v>2.3396530151000001</c:v>
                </c:pt>
                <c:pt idx="27">
                  <c:v>2.2700388432</c:v>
                </c:pt>
                <c:pt idx="28">
                  <c:v>2.1428170203999999</c:v>
                </c:pt>
                <c:pt idx="29">
                  <c:v>1.9387358427000001</c:v>
                </c:pt>
                <c:pt idx="30">
                  <c:v>2.0379805565</c:v>
                </c:pt>
                <c:pt idx="31">
                  <c:v>2.3489329815</c:v>
                </c:pt>
                <c:pt idx="32">
                  <c:v>2.2063672542999999</c:v>
                </c:pt>
                <c:pt idx="33">
                  <c:v>2.4584755897999999</c:v>
                </c:pt>
                <c:pt idx="34">
                  <c:v>2.2458145618000001</c:v>
                </c:pt>
                <c:pt idx="35">
                  <c:v>2.4909393786999998</c:v>
                </c:pt>
                <c:pt idx="36">
                  <c:v>2.1730265617</c:v>
                </c:pt>
                <c:pt idx="37">
                  <c:v>2.6026673317000002</c:v>
                </c:pt>
                <c:pt idx="38">
                  <c:v>2.5090429783000001</c:v>
                </c:pt>
                <c:pt idx="39">
                  <c:v>2.312595129</c:v>
                </c:pt>
                <c:pt idx="40">
                  <c:v>2.0429806709</c:v>
                </c:pt>
                <c:pt idx="41">
                  <c:v>2.0153603553999999</c:v>
                </c:pt>
                <c:pt idx="42">
                  <c:v>1.8568534851</c:v>
                </c:pt>
              </c:numCache>
            </c:numRef>
          </c:val>
        </c:ser>
        <c:marker val="1"/>
        <c:axId val="250161408"/>
        <c:axId val="250163200"/>
      </c:lineChart>
      <c:dateAx>
        <c:axId val="25016140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163200"/>
        <c:crosses val="autoZero"/>
        <c:auto val="1"/>
        <c:lblOffset val="100"/>
        <c:minorUnit val="1065"/>
        <c:minorTimeUnit val="days"/>
      </c:dateAx>
      <c:valAx>
        <c:axId val="250163200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161408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276858060586969"/>
          <c:y val="7.9208079122560004E-2"/>
          <c:w val="0.13780931093860616"/>
          <c:h val="0.8184853383393301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19E-2"/>
          <c:w val="0.7659492766356627"/>
          <c:h val="0.58371076115483844"/>
        </c:manualLayout>
      </c:layout>
      <c:lineChart>
        <c:grouping val="standard"/>
        <c:ser>
          <c:idx val="0"/>
          <c:order val="0"/>
          <c:tx>
            <c:strRef>
              <c:f>Rates_AG_CPN!$G$5</c:f>
              <c:strCache>
                <c:ptCount val="1"/>
                <c:pt idx="0">
                  <c:v> CBA:
Cleveland (N=23,374)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Rates_AG_CPN!$G$6:$G$53</c:f>
              <c:numCache>
                <c:formatCode>#,##0.0000</c:formatCode>
                <c:ptCount val="43"/>
                <c:pt idx="0">
                  <c:v>2.5450689792999999</c:v>
                </c:pt>
                <c:pt idx="1">
                  <c:v>2.3542134762</c:v>
                </c:pt>
                <c:pt idx="2">
                  <c:v>2.6463313102999999</c:v>
                </c:pt>
                <c:pt idx="3">
                  <c:v>2.3709676266000002</c:v>
                </c:pt>
                <c:pt idx="4">
                  <c:v>2.1316640376999998</c:v>
                </c:pt>
                <c:pt idx="5">
                  <c:v>2.0052382945999998</c:v>
                </c:pt>
                <c:pt idx="6">
                  <c:v>1.9783577918999999</c:v>
                </c:pt>
                <c:pt idx="7">
                  <c:v>2.1056220530999998</c:v>
                </c:pt>
                <c:pt idx="8">
                  <c:v>2.004224062</c:v>
                </c:pt>
                <c:pt idx="9">
                  <c:v>2.0973119736000001</c:v>
                </c:pt>
                <c:pt idx="10">
                  <c:v>2.3813552856000002</c:v>
                </c:pt>
                <c:pt idx="11">
                  <c:v>2.4571261405999998</c:v>
                </c:pt>
                <c:pt idx="12">
                  <c:v>2.3840889931000002</c:v>
                </c:pt>
                <c:pt idx="13">
                  <c:v>2.4600138664000002</c:v>
                </c:pt>
                <c:pt idx="14">
                  <c:v>2.6562633513999998</c:v>
                </c:pt>
                <c:pt idx="15">
                  <c:v>2.2755150794999999</c:v>
                </c:pt>
                <c:pt idx="16">
                  <c:v>2.1041667461000002</c:v>
                </c:pt>
                <c:pt idx="17">
                  <c:v>1.8792499304000001</c:v>
                </c:pt>
                <c:pt idx="18">
                  <c:v>2.0392057896</c:v>
                </c:pt>
                <c:pt idx="19">
                  <c:v>2.1839032173000001</c:v>
                </c:pt>
                <c:pt idx="20">
                  <c:v>1.952927351</c:v>
                </c:pt>
                <c:pt idx="21">
                  <c:v>2.1647176742999998</c:v>
                </c:pt>
                <c:pt idx="22">
                  <c:v>2.1768028735999998</c:v>
                </c:pt>
                <c:pt idx="23">
                  <c:v>2.1816086768999998</c:v>
                </c:pt>
                <c:pt idx="24">
                  <c:v>2.2032039165000001</c:v>
                </c:pt>
                <c:pt idx="25">
                  <c:v>2.2506740092999999</c:v>
                </c:pt>
                <c:pt idx="26">
                  <c:v>2.65305233</c:v>
                </c:pt>
                <c:pt idx="27">
                  <c:v>2.2304513454000001</c:v>
                </c:pt>
                <c:pt idx="28">
                  <c:v>2.2372035979999998</c:v>
                </c:pt>
                <c:pt idx="29">
                  <c:v>2.0362861155999998</c:v>
                </c:pt>
                <c:pt idx="30">
                  <c:v>2.1425077914999999</c:v>
                </c:pt>
                <c:pt idx="31">
                  <c:v>2.2556734084999999</c:v>
                </c:pt>
                <c:pt idx="32">
                  <c:v>2.2360870838000002</c:v>
                </c:pt>
                <c:pt idx="33">
                  <c:v>2.2169473170999998</c:v>
                </c:pt>
                <c:pt idx="34">
                  <c:v>2.4688150883</c:v>
                </c:pt>
                <c:pt idx="35">
                  <c:v>2.3258819580000001</c:v>
                </c:pt>
                <c:pt idx="36">
                  <c:v>2.4428853989000001</c:v>
                </c:pt>
                <c:pt idx="37">
                  <c:v>2.4330899714999998</c:v>
                </c:pt>
                <c:pt idx="38">
                  <c:v>2.5356576443000001</c:v>
                </c:pt>
                <c:pt idx="39">
                  <c:v>2.3460659980999998</c:v>
                </c:pt>
                <c:pt idx="40">
                  <c:v>2.4083726406000001</c:v>
                </c:pt>
                <c:pt idx="41">
                  <c:v>2.0498476027999999</c:v>
                </c:pt>
                <c:pt idx="42">
                  <c:v>2.2537992001</c:v>
                </c:pt>
              </c:numCache>
            </c:numRef>
          </c:val>
        </c:ser>
        <c:ser>
          <c:idx val="1"/>
          <c:order val="1"/>
          <c:tx>
            <c:strRef>
              <c:f>Rates_AG_CPN!$H$5</c:f>
              <c:strCache>
                <c:ptCount val="1"/>
                <c:pt idx="0">
                  <c:v>Comparator:
Columbus (N=13,226)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Rates_AG_CPN!$H$6:$H$53</c:f>
              <c:numCache>
                <c:formatCode>#,##0.0000</c:formatCode>
                <c:ptCount val="43"/>
                <c:pt idx="0">
                  <c:v>2.5841701030999999</c:v>
                </c:pt>
                <c:pt idx="1">
                  <c:v>2.468952179</c:v>
                </c:pt>
                <c:pt idx="2">
                  <c:v>2.8950276375000001</c:v>
                </c:pt>
                <c:pt idx="3">
                  <c:v>2.310135603</c:v>
                </c:pt>
                <c:pt idx="4">
                  <c:v>2.4441390038000002</c:v>
                </c:pt>
                <c:pt idx="5">
                  <c:v>2.1386861801000001</c:v>
                </c:pt>
                <c:pt idx="6">
                  <c:v>2.0935869217</c:v>
                </c:pt>
                <c:pt idx="7">
                  <c:v>2.1366553307</c:v>
                </c:pt>
                <c:pt idx="8">
                  <c:v>2.1347970962999998</c:v>
                </c:pt>
                <c:pt idx="9">
                  <c:v>2.3697741032000001</c:v>
                </c:pt>
                <c:pt idx="10">
                  <c:v>2.2878007888999998</c:v>
                </c:pt>
                <c:pt idx="11">
                  <c:v>2.383939743</c:v>
                </c:pt>
                <c:pt idx="12">
                  <c:v>2.6240601539999999</c:v>
                </c:pt>
                <c:pt idx="13">
                  <c:v>2.3693432807999999</c:v>
                </c:pt>
                <c:pt idx="14">
                  <c:v>2.3680095673000001</c:v>
                </c:pt>
                <c:pt idx="15">
                  <c:v>2.1740732192999999</c:v>
                </c:pt>
                <c:pt idx="16">
                  <c:v>2.4049708842999999</c:v>
                </c:pt>
                <c:pt idx="17">
                  <c:v>1.9076379537999999</c:v>
                </c:pt>
                <c:pt idx="18">
                  <c:v>2.1330173015999998</c:v>
                </c:pt>
                <c:pt idx="19">
                  <c:v>2.2290835380999998</c:v>
                </c:pt>
                <c:pt idx="20">
                  <c:v>1.9476207495</c:v>
                </c:pt>
                <c:pt idx="21">
                  <c:v>2.2195174693999999</c:v>
                </c:pt>
                <c:pt idx="22">
                  <c:v>2.0302376746999999</c:v>
                </c:pt>
                <c:pt idx="23">
                  <c:v>2.3721590041999998</c:v>
                </c:pt>
                <c:pt idx="24">
                  <c:v>2.4438157081999998</c:v>
                </c:pt>
                <c:pt idx="25">
                  <c:v>2.4529058933000001</c:v>
                </c:pt>
                <c:pt idx="26">
                  <c:v>2.4896910190999999</c:v>
                </c:pt>
                <c:pt idx="27">
                  <c:v>2.2256450653000002</c:v>
                </c:pt>
                <c:pt idx="28">
                  <c:v>2.0211300849999998</c:v>
                </c:pt>
                <c:pt idx="29">
                  <c:v>1.6693104506000001</c:v>
                </c:pt>
                <c:pt idx="30">
                  <c:v>1.9359352589000001</c:v>
                </c:pt>
                <c:pt idx="31">
                  <c:v>1.9539037942999999</c:v>
                </c:pt>
                <c:pt idx="32">
                  <c:v>1.9092133044999999</c:v>
                </c:pt>
                <c:pt idx="33">
                  <c:v>2.3651549815999999</c:v>
                </c:pt>
                <c:pt idx="34">
                  <c:v>2.1149425506999999</c:v>
                </c:pt>
                <c:pt idx="35">
                  <c:v>2.4667217731000002</c:v>
                </c:pt>
                <c:pt idx="36">
                  <c:v>2.2002117634</c:v>
                </c:pt>
                <c:pt idx="37">
                  <c:v>2.1807091235999998</c:v>
                </c:pt>
                <c:pt idx="38">
                  <c:v>2.6038208007999999</c:v>
                </c:pt>
                <c:pt idx="39">
                  <c:v>2.1529703140000001</c:v>
                </c:pt>
                <c:pt idx="40">
                  <c:v>2.2317845821</c:v>
                </c:pt>
                <c:pt idx="41">
                  <c:v>1.8911505937999999</c:v>
                </c:pt>
                <c:pt idx="42">
                  <c:v>2.1603350638999999</c:v>
                </c:pt>
              </c:numCache>
            </c:numRef>
          </c:val>
        </c:ser>
        <c:marker val="1"/>
        <c:axId val="250197504"/>
        <c:axId val="250199040"/>
      </c:lineChart>
      <c:dateAx>
        <c:axId val="25019750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199040"/>
        <c:crosses val="autoZero"/>
        <c:auto val="1"/>
        <c:lblOffset val="100"/>
        <c:minorUnit val="1065"/>
        <c:minorTimeUnit val="days"/>
      </c:dateAx>
      <c:valAx>
        <c:axId val="250199040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197504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4.1666666666666664E-2"/>
          <c:w val="0.13216386548172709"/>
          <c:h val="0.729170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3.6625971143174271E-2"/>
          <c:y val="2.2838499184339337E-2"/>
          <c:w val="0.92785793562708141"/>
          <c:h val="0.90701468189233236"/>
        </c:manualLayout>
      </c:layout>
      <c:barChart>
        <c:barDir val="col"/>
        <c:grouping val="clustered"/>
        <c:axId val="250165120"/>
        <c:axId val="250201600"/>
      </c:barChart>
      <c:catAx>
        <c:axId val="250165120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201600"/>
        <c:crosses val="autoZero"/>
        <c:auto val="1"/>
        <c:lblAlgn val="ctr"/>
        <c:lblOffset val="100"/>
      </c:catAx>
      <c:valAx>
        <c:axId val="250201600"/>
        <c:scaling>
          <c:orientation val="minMax"/>
          <c:max val="4"/>
          <c:min val="0"/>
        </c:scaling>
        <c:axPos val="l"/>
        <c:majorGridlines/>
        <c:numFmt formatCode="0" sourceLinked="0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165120"/>
        <c:crosses val="autoZero"/>
        <c:crossBetween val="between"/>
        <c:majorUnit val="1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6"/>
          <c:w val="0.760309112260190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Rates_AG_CPN!$I$5</c:f>
              <c:strCache>
                <c:ptCount val="1"/>
                <c:pt idx="0">
                  <c:v> CBA:
Dallas (N=45,217)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Rates_AG_CPN!$I$6:$I$53</c:f>
              <c:numCache>
                <c:formatCode>#,##0.0000</c:formatCode>
                <c:ptCount val="43"/>
                <c:pt idx="0">
                  <c:v>2.9428927898000001</c:v>
                </c:pt>
                <c:pt idx="1">
                  <c:v>2.8120214939000001</c:v>
                </c:pt>
                <c:pt idx="2">
                  <c:v>2.7563066482999998</c:v>
                </c:pt>
                <c:pt idx="3">
                  <c:v>2.4644618033999999</c:v>
                </c:pt>
                <c:pt idx="4">
                  <c:v>2.372739315</c:v>
                </c:pt>
                <c:pt idx="5">
                  <c:v>2.3242433071000002</c:v>
                </c:pt>
                <c:pt idx="6">
                  <c:v>2.2098472118000001</c:v>
                </c:pt>
                <c:pt idx="7">
                  <c:v>2.2520782948</c:v>
                </c:pt>
                <c:pt idx="8">
                  <c:v>2.2127308846</c:v>
                </c:pt>
                <c:pt idx="9">
                  <c:v>2.2869389057</c:v>
                </c:pt>
                <c:pt idx="10">
                  <c:v>2.3921282290999999</c:v>
                </c:pt>
                <c:pt idx="11">
                  <c:v>2.4890153408</c:v>
                </c:pt>
                <c:pt idx="12">
                  <c:v>2.6148931979999999</c:v>
                </c:pt>
                <c:pt idx="13">
                  <c:v>2.4736106395999999</c:v>
                </c:pt>
                <c:pt idx="14">
                  <c:v>2.3589081763999999</c:v>
                </c:pt>
                <c:pt idx="15">
                  <c:v>2.4101519585000002</c:v>
                </c:pt>
                <c:pt idx="16">
                  <c:v>2.3046376705</c:v>
                </c:pt>
                <c:pt idx="17">
                  <c:v>2.0655019282999998</c:v>
                </c:pt>
                <c:pt idx="18">
                  <c:v>2.1704142094000001</c:v>
                </c:pt>
                <c:pt idx="19">
                  <c:v>2.2309393882999999</c:v>
                </c:pt>
                <c:pt idx="20">
                  <c:v>2.0646641254000002</c:v>
                </c:pt>
                <c:pt idx="21">
                  <c:v>2.3680617809000002</c:v>
                </c:pt>
                <c:pt idx="22">
                  <c:v>2.3595294951999999</c:v>
                </c:pt>
                <c:pt idx="23">
                  <c:v>2.6215333939000001</c:v>
                </c:pt>
                <c:pt idx="24">
                  <c:v>2.5092914103999999</c:v>
                </c:pt>
                <c:pt idx="25">
                  <c:v>2.3012261391000002</c:v>
                </c:pt>
                <c:pt idx="26">
                  <c:v>2.4300291538000001</c:v>
                </c:pt>
                <c:pt idx="27">
                  <c:v>2.2064137458999999</c:v>
                </c:pt>
                <c:pt idx="28">
                  <c:v>2.3087115288</c:v>
                </c:pt>
                <c:pt idx="29">
                  <c:v>1.9786024094000001</c:v>
                </c:pt>
                <c:pt idx="30">
                  <c:v>2.1525688171000001</c:v>
                </c:pt>
                <c:pt idx="31">
                  <c:v>2.2443830967</c:v>
                </c:pt>
                <c:pt idx="32">
                  <c:v>2.1457180977000001</c:v>
                </c:pt>
                <c:pt idx="33">
                  <c:v>2.2696108817999998</c:v>
                </c:pt>
                <c:pt idx="34">
                  <c:v>2.2889382838999999</c:v>
                </c:pt>
                <c:pt idx="35">
                  <c:v>2.4172487259</c:v>
                </c:pt>
                <c:pt idx="36">
                  <c:v>2.6538691521</c:v>
                </c:pt>
                <c:pt idx="37">
                  <c:v>2.4484908581</c:v>
                </c:pt>
                <c:pt idx="38">
                  <c:v>2.5308763981000002</c:v>
                </c:pt>
                <c:pt idx="39">
                  <c:v>2.1309409142</c:v>
                </c:pt>
                <c:pt idx="40">
                  <c:v>2.2870628834</c:v>
                </c:pt>
                <c:pt idx="41">
                  <c:v>2.0683135986000001</c:v>
                </c:pt>
                <c:pt idx="42">
                  <c:v>2.2081587315000002</c:v>
                </c:pt>
              </c:numCache>
            </c:numRef>
          </c:val>
        </c:ser>
        <c:ser>
          <c:idx val="1"/>
          <c:order val="1"/>
          <c:tx>
            <c:strRef>
              <c:f>Rates_AG_CPN!$J$5</c:f>
              <c:strCache>
                <c:ptCount val="1"/>
                <c:pt idx="0">
                  <c:v>Comparator:
Houston (N=33,335)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Rates_AG_CPN!$J$6:$J$53</c:f>
              <c:numCache>
                <c:formatCode>#,##0.0000</c:formatCode>
                <c:ptCount val="43"/>
                <c:pt idx="0">
                  <c:v>3.2859261036</c:v>
                </c:pt>
                <c:pt idx="1">
                  <c:v>2.9810125828</c:v>
                </c:pt>
                <c:pt idx="2">
                  <c:v>2.9460515975999999</c:v>
                </c:pt>
                <c:pt idx="3">
                  <c:v>2.5311396122000001</c:v>
                </c:pt>
                <c:pt idx="4">
                  <c:v>2.6561131477000002</c:v>
                </c:pt>
                <c:pt idx="5">
                  <c:v>2.4969742298000002</c:v>
                </c:pt>
                <c:pt idx="6">
                  <c:v>2.5186088084999998</c:v>
                </c:pt>
                <c:pt idx="7">
                  <c:v>2.7143797874</c:v>
                </c:pt>
                <c:pt idx="8">
                  <c:v>2.8019649981999999</c:v>
                </c:pt>
                <c:pt idx="9">
                  <c:v>2.9137179851999999</c:v>
                </c:pt>
                <c:pt idx="10">
                  <c:v>2.7529985904999998</c:v>
                </c:pt>
                <c:pt idx="11">
                  <c:v>2.8783535957000002</c:v>
                </c:pt>
                <c:pt idx="12">
                  <c:v>3.2404613494999999</c:v>
                </c:pt>
                <c:pt idx="13">
                  <c:v>2.8379838466999998</c:v>
                </c:pt>
                <c:pt idx="14">
                  <c:v>2.9053740500999998</c:v>
                </c:pt>
                <c:pt idx="15">
                  <c:v>2.5116336345999999</c:v>
                </c:pt>
                <c:pt idx="16">
                  <c:v>2.8334162235</c:v>
                </c:pt>
                <c:pt idx="17">
                  <c:v>2.4280970097000001</c:v>
                </c:pt>
                <c:pt idx="18">
                  <c:v>2.4651324748999999</c:v>
                </c:pt>
                <c:pt idx="19">
                  <c:v>2.4863109588999999</c:v>
                </c:pt>
                <c:pt idx="20">
                  <c:v>2.5388765334999999</c:v>
                </c:pt>
                <c:pt idx="21">
                  <c:v>2.5770766735000001</c:v>
                </c:pt>
                <c:pt idx="22">
                  <c:v>2.7290387154000002</c:v>
                </c:pt>
                <c:pt idx="23">
                  <c:v>2.7401487827</c:v>
                </c:pt>
                <c:pt idx="24">
                  <c:v>3.067428112</c:v>
                </c:pt>
                <c:pt idx="25">
                  <c:v>2.6660487651999998</c:v>
                </c:pt>
                <c:pt idx="26">
                  <c:v>2.768103838</c:v>
                </c:pt>
                <c:pt idx="27">
                  <c:v>2.6018168926</c:v>
                </c:pt>
                <c:pt idx="28">
                  <c:v>2.6115872859999998</c:v>
                </c:pt>
                <c:pt idx="29">
                  <c:v>2.5683360099999999</c:v>
                </c:pt>
                <c:pt idx="30">
                  <c:v>2.5203902721000002</c:v>
                </c:pt>
                <c:pt idx="31">
                  <c:v>2.722650528</c:v>
                </c:pt>
                <c:pt idx="32">
                  <c:v>2.4597089291000001</c:v>
                </c:pt>
                <c:pt idx="33">
                  <c:v>2.7141942978000002</c:v>
                </c:pt>
                <c:pt idx="34">
                  <c:v>2.3770365715000001</c:v>
                </c:pt>
                <c:pt idx="35">
                  <c:v>2.8630104064999999</c:v>
                </c:pt>
                <c:pt idx="36">
                  <c:v>2.9938502312000002</c:v>
                </c:pt>
                <c:pt idx="37">
                  <c:v>2.9508001803999999</c:v>
                </c:pt>
                <c:pt idx="38">
                  <c:v>2.6825850010000001</c:v>
                </c:pt>
                <c:pt idx="39">
                  <c:v>2.5550119876999999</c:v>
                </c:pt>
                <c:pt idx="40">
                  <c:v>2.5465376377000002</c:v>
                </c:pt>
                <c:pt idx="41">
                  <c:v>2.5467963219</c:v>
                </c:pt>
                <c:pt idx="42">
                  <c:v>2.3336968422000002</c:v>
                </c:pt>
              </c:numCache>
            </c:numRef>
          </c:val>
        </c:ser>
        <c:marker val="1"/>
        <c:axId val="250291328"/>
        <c:axId val="250292864"/>
      </c:lineChart>
      <c:dateAx>
        <c:axId val="25029132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292864"/>
        <c:crosses val="autoZero"/>
        <c:auto val="1"/>
        <c:lblOffset val="100"/>
        <c:minorUnit val="1065"/>
        <c:minorTimeUnit val="days"/>
      </c:dateAx>
      <c:valAx>
        <c:axId val="250292864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291328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68685621614403"/>
          <c:y val="0.1140824896887889"/>
          <c:w val="0.13753256452699525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169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Rates_AG_CPN!$K$5</c:f>
              <c:strCache>
                <c:ptCount val="1"/>
                <c:pt idx="0">
                  <c:v> CBA:
Kansas City (N=17,368)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Rates_AG_CPN!$K$6:$K$53</c:f>
              <c:numCache>
                <c:formatCode>#,##0.0000</c:formatCode>
                <c:ptCount val="43"/>
                <c:pt idx="0">
                  <c:v>2.6358957291</c:v>
                </c:pt>
                <c:pt idx="1">
                  <c:v>2.9772031307</c:v>
                </c:pt>
                <c:pt idx="2">
                  <c:v>3.0439872742</c:v>
                </c:pt>
                <c:pt idx="3">
                  <c:v>2.3094437122000002</c:v>
                </c:pt>
                <c:pt idx="4">
                  <c:v>2.2143826485</c:v>
                </c:pt>
                <c:pt idx="5">
                  <c:v>1.9816573857999999</c:v>
                </c:pt>
                <c:pt idx="6">
                  <c:v>2.0011179446999998</c:v>
                </c:pt>
                <c:pt idx="7">
                  <c:v>2.1567382813</c:v>
                </c:pt>
                <c:pt idx="8">
                  <c:v>2.1250510216</c:v>
                </c:pt>
                <c:pt idx="9">
                  <c:v>2.1881330013000002</c:v>
                </c:pt>
                <c:pt idx="10">
                  <c:v>2.2591943740999998</c:v>
                </c:pt>
                <c:pt idx="11">
                  <c:v>2.3176314831</c:v>
                </c:pt>
                <c:pt idx="12">
                  <c:v>2.5515553950999998</c:v>
                </c:pt>
                <c:pt idx="13">
                  <c:v>2.3490526676000001</c:v>
                </c:pt>
                <c:pt idx="14">
                  <c:v>2.4736013412000002</c:v>
                </c:pt>
                <c:pt idx="15">
                  <c:v>2.1596896648000001</c:v>
                </c:pt>
                <c:pt idx="16">
                  <c:v>2.275386095</c:v>
                </c:pt>
                <c:pt idx="17">
                  <c:v>2.0772552489999998</c:v>
                </c:pt>
                <c:pt idx="18">
                  <c:v>1.9396297932</c:v>
                </c:pt>
                <c:pt idx="19">
                  <c:v>2.2813913821999998</c:v>
                </c:pt>
                <c:pt idx="20">
                  <c:v>2.1548941135000002</c:v>
                </c:pt>
                <c:pt idx="21">
                  <c:v>2.2550725937</c:v>
                </c:pt>
                <c:pt idx="22">
                  <c:v>2.3100585938</c:v>
                </c:pt>
                <c:pt idx="23">
                  <c:v>2.2224800587</c:v>
                </c:pt>
                <c:pt idx="24">
                  <c:v>2.4734356403</c:v>
                </c:pt>
                <c:pt idx="25">
                  <c:v>2.1684134007</c:v>
                </c:pt>
                <c:pt idx="26">
                  <c:v>2.4934461117</c:v>
                </c:pt>
                <c:pt idx="27">
                  <c:v>2.1944651604000001</c:v>
                </c:pt>
                <c:pt idx="28">
                  <c:v>1.9968411922</c:v>
                </c:pt>
                <c:pt idx="29">
                  <c:v>2.0408163071000001</c:v>
                </c:pt>
                <c:pt idx="30">
                  <c:v>1.9700138569000001</c:v>
                </c:pt>
                <c:pt idx="31">
                  <c:v>2.2552320956999998</c:v>
                </c:pt>
                <c:pt idx="32">
                  <c:v>2.1379685402000002</c:v>
                </c:pt>
                <c:pt idx="33">
                  <c:v>2.2328357696999999</c:v>
                </c:pt>
                <c:pt idx="34">
                  <c:v>2.3091204165999999</c:v>
                </c:pt>
                <c:pt idx="35">
                  <c:v>2.3546099663</c:v>
                </c:pt>
                <c:pt idx="36">
                  <c:v>2.5564255714000002</c:v>
                </c:pt>
                <c:pt idx="37">
                  <c:v>2.4324004650000002</c:v>
                </c:pt>
                <c:pt idx="38">
                  <c:v>2.2993118763</c:v>
                </c:pt>
                <c:pt idx="39">
                  <c:v>2.2673029900000001</c:v>
                </c:pt>
                <c:pt idx="40">
                  <c:v>2.048813343</c:v>
                </c:pt>
                <c:pt idx="41">
                  <c:v>2.0234410763000001</c:v>
                </c:pt>
                <c:pt idx="42">
                  <c:v>2.1351087092999999</c:v>
                </c:pt>
              </c:numCache>
            </c:numRef>
          </c:val>
        </c:ser>
        <c:ser>
          <c:idx val="1"/>
          <c:order val="1"/>
          <c:tx>
            <c:strRef>
              <c:f>Rates_AG_CPN!$L$5</c:f>
              <c:strCache>
                <c:ptCount val="1"/>
                <c:pt idx="0">
                  <c:v>Comparator:
Oklahoma City (N=13,465)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Rates_AG_CPN!$L$6:$L$53</c:f>
              <c:numCache>
                <c:formatCode>#,##0.0000</c:formatCode>
                <c:ptCount val="43"/>
                <c:pt idx="0">
                  <c:v>2.5339515209000001</c:v>
                </c:pt>
                <c:pt idx="1">
                  <c:v>2.9036478996000001</c:v>
                </c:pt>
                <c:pt idx="2">
                  <c:v>2.7341854572000002</c:v>
                </c:pt>
                <c:pt idx="3">
                  <c:v>2.1677663325999998</c:v>
                </c:pt>
                <c:pt idx="4">
                  <c:v>2.2066357135999999</c:v>
                </c:pt>
                <c:pt idx="5">
                  <c:v>2.0646102428000002</c:v>
                </c:pt>
                <c:pt idx="6">
                  <c:v>2.0064139366</c:v>
                </c:pt>
                <c:pt idx="7">
                  <c:v>2.1003797054</c:v>
                </c:pt>
                <c:pt idx="8">
                  <c:v>2.2103147506999998</c:v>
                </c:pt>
                <c:pt idx="9">
                  <c:v>2.0759241580999999</c:v>
                </c:pt>
                <c:pt idx="10">
                  <c:v>2.288557291</c:v>
                </c:pt>
                <c:pt idx="11">
                  <c:v>2.4526922703</c:v>
                </c:pt>
                <c:pt idx="12">
                  <c:v>2.2942192553999998</c:v>
                </c:pt>
                <c:pt idx="13">
                  <c:v>2.1021020412000002</c:v>
                </c:pt>
                <c:pt idx="14">
                  <c:v>2.3802018166000001</c:v>
                </c:pt>
                <c:pt idx="15">
                  <c:v>1.9235261679</c:v>
                </c:pt>
                <c:pt idx="16">
                  <c:v>1.96844244</c:v>
                </c:pt>
                <c:pt idx="17">
                  <c:v>2.1293313503000002</c:v>
                </c:pt>
                <c:pt idx="18">
                  <c:v>1.9667171240000001</c:v>
                </c:pt>
                <c:pt idx="19">
                  <c:v>2.0153164864000002</c:v>
                </c:pt>
                <c:pt idx="20">
                  <c:v>2.0117015838999999</c:v>
                </c:pt>
                <c:pt idx="21">
                  <c:v>2.1370553970000001</c:v>
                </c:pt>
                <c:pt idx="22">
                  <c:v>2.0939934253999999</c:v>
                </c:pt>
                <c:pt idx="23">
                  <c:v>2.1898379326000001</c:v>
                </c:pt>
                <c:pt idx="24">
                  <c:v>2.5331439971999998</c:v>
                </c:pt>
                <c:pt idx="25">
                  <c:v>2.2373850345999999</c:v>
                </c:pt>
                <c:pt idx="26">
                  <c:v>2.3365571499</c:v>
                </c:pt>
                <c:pt idx="27">
                  <c:v>2.068965435</c:v>
                </c:pt>
                <c:pt idx="28">
                  <c:v>2.2307105063999999</c:v>
                </c:pt>
                <c:pt idx="29">
                  <c:v>1.9643952846999999</c:v>
                </c:pt>
                <c:pt idx="30">
                  <c:v>2.1526889801000002</c:v>
                </c:pt>
                <c:pt idx="31">
                  <c:v>2.1858820914999999</c:v>
                </c:pt>
                <c:pt idx="32">
                  <c:v>1.9746584892000001</c:v>
                </c:pt>
                <c:pt idx="33">
                  <c:v>2.0286107062999998</c:v>
                </c:pt>
                <c:pt idx="34">
                  <c:v>2.3641030787999999</c:v>
                </c:pt>
                <c:pt idx="35">
                  <c:v>2.4133756161000002</c:v>
                </c:pt>
                <c:pt idx="36">
                  <c:v>2.6513183116999999</c:v>
                </c:pt>
                <c:pt idx="37">
                  <c:v>2.4514966011000001</c:v>
                </c:pt>
                <c:pt idx="38">
                  <c:v>2.3879716395999999</c:v>
                </c:pt>
                <c:pt idx="39">
                  <c:v>2.0468266009999998</c:v>
                </c:pt>
                <c:pt idx="40">
                  <c:v>2.1755270958000001</c:v>
                </c:pt>
                <c:pt idx="41">
                  <c:v>1.8993840218</c:v>
                </c:pt>
                <c:pt idx="42">
                  <c:v>2.0986437798000002</c:v>
                </c:pt>
              </c:numCache>
            </c:numRef>
          </c:val>
        </c:ser>
        <c:marker val="1"/>
        <c:axId val="250319232"/>
        <c:axId val="250320768"/>
      </c:lineChart>
      <c:dateAx>
        <c:axId val="2503192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320768"/>
        <c:crosses val="autoZero"/>
        <c:auto val="1"/>
        <c:lblOffset val="100"/>
        <c:minorUnit val="1065"/>
        <c:minorTimeUnit val="days"/>
      </c:dateAx>
      <c:valAx>
        <c:axId val="250320768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319232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60416859657284"/>
          <c:y val="0.11920599329057378"/>
          <c:w val="0.14402803767176175"/>
          <c:h val="0.642386191792250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218E-2"/>
          <c:w val="0.76594927663566292"/>
          <c:h val="0.58371076115483833"/>
        </c:manualLayout>
      </c:layout>
      <c:lineChart>
        <c:grouping val="standard"/>
        <c:ser>
          <c:idx val="0"/>
          <c:order val="0"/>
          <c:tx>
            <c:strRef>
              <c:f>Rates_AG_CPN!$M$5</c:f>
              <c:strCache>
                <c:ptCount val="1"/>
                <c:pt idx="0">
                  <c:v> CBA:
Miami (N=48,965)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Rates_AG_CPN!$M$6:$M$53</c:f>
              <c:numCache>
                <c:formatCode>#,##0.0000</c:formatCode>
                <c:ptCount val="43"/>
                <c:pt idx="0">
                  <c:v>2.1188867091999999</c:v>
                </c:pt>
                <c:pt idx="1">
                  <c:v>2.1480605601999998</c:v>
                </c:pt>
                <c:pt idx="2">
                  <c:v>2.3914201259999999</c:v>
                </c:pt>
                <c:pt idx="3">
                  <c:v>2.3170878887000002</c:v>
                </c:pt>
                <c:pt idx="4">
                  <c:v>2.2427146434999998</c:v>
                </c:pt>
                <c:pt idx="5">
                  <c:v>2.0469264984</c:v>
                </c:pt>
                <c:pt idx="6">
                  <c:v>1.9971653223000001</c:v>
                </c:pt>
                <c:pt idx="7">
                  <c:v>2.1082115173</c:v>
                </c:pt>
                <c:pt idx="8">
                  <c:v>2.0665876865000001</c:v>
                </c:pt>
                <c:pt idx="9">
                  <c:v>2.2568967342000001</c:v>
                </c:pt>
                <c:pt idx="10">
                  <c:v>2.2368226051</c:v>
                </c:pt>
                <c:pt idx="11">
                  <c:v>2.2332453727999999</c:v>
                </c:pt>
                <c:pt idx="12">
                  <c:v>2.3718535900000002</c:v>
                </c:pt>
                <c:pt idx="13">
                  <c:v>2.3080928325999999</c:v>
                </c:pt>
                <c:pt idx="14">
                  <c:v>2.2874686718000001</c:v>
                </c:pt>
                <c:pt idx="15">
                  <c:v>2.1852684021000002</c:v>
                </c:pt>
                <c:pt idx="16">
                  <c:v>2.2470304965999999</c:v>
                </c:pt>
                <c:pt idx="17">
                  <c:v>2.155128479</c:v>
                </c:pt>
                <c:pt idx="18">
                  <c:v>2.0970640182000002</c:v>
                </c:pt>
                <c:pt idx="19">
                  <c:v>2.0750749111000002</c:v>
                </c:pt>
                <c:pt idx="20">
                  <c:v>1.9072827101000001</c:v>
                </c:pt>
                <c:pt idx="21">
                  <c:v>2.0889644622999999</c:v>
                </c:pt>
                <c:pt idx="22">
                  <c:v>2.0829665661000001</c:v>
                </c:pt>
                <c:pt idx="23">
                  <c:v>2.1737434863999998</c:v>
                </c:pt>
                <c:pt idx="24">
                  <c:v>2.4548566341</c:v>
                </c:pt>
                <c:pt idx="25">
                  <c:v>2.2507715225</c:v>
                </c:pt>
                <c:pt idx="26">
                  <c:v>2.4747238159</c:v>
                </c:pt>
                <c:pt idx="27">
                  <c:v>2.0771570206000001</c:v>
                </c:pt>
                <c:pt idx="28">
                  <c:v>2.1890954970999998</c:v>
                </c:pt>
                <c:pt idx="29">
                  <c:v>2.1462171078000001</c:v>
                </c:pt>
                <c:pt idx="30">
                  <c:v>2.1755177975</c:v>
                </c:pt>
                <c:pt idx="31">
                  <c:v>2.1513743400999998</c:v>
                </c:pt>
                <c:pt idx="32">
                  <c:v>2.1322815417999998</c:v>
                </c:pt>
                <c:pt idx="33">
                  <c:v>2.1397883892</c:v>
                </c:pt>
                <c:pt idx="34">
                  <c:v>2.1990194321000001</c:v>
                </c:pt>
                <c:pt idx="35">
                  <c:v>2.6345167159999998</c:v>
                </c:pt>
                <c:pt idx="36">
                  <c:v>2.6998877525</c:v>
                </c:pt>
                <c:pt idx="37">
                  <c:v>2.2047243118000002</c:v>
                </c:pt>
                <c:pt idx="38">
                  <c:v>2.4016065597999998</c:v>
                </c:pt>
                <c:pt idx="39">
                  <c:v>2.2957575321000001</c:v>
                </c:pt>
                <c:pt idx="40">
                  <c:v>2.2734577655999999</c:v>
                </c:pt>
                <c:pt idx="41">
                  <c:v>2.2051503657999998</c:v>
                </c:pt>
                <c:pt idx="42">
                  <c:v>2.3682250976999999</c:v>
                </c:pt>
              </c:numCache>
            </c:numRef>
          </c:val>
        </c:ser>
        <c:ser>
          <c:idx val="1"/>
          <c:order val="1"/>
          <c:tx>
            <c:strRef>
              <c:f>Rates_AG_CPN!$N$5</c:f>
              <c:strCache>
                <c:ptCount val="1"/>
                <c:pt idx="0">
                  <c:v>Comparator:
Tampa (N=33,405)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Rates_AG_CPN!$N$6:$N$53</c:f>
              <c:numCache>
                <c:formatCode>#,##0.0000</c:formatCode>
                <c:ptCount val="43"/>
                <c:pt idx="0">
                  <c:v>2.4419333934999998</c:v>
                </c:pt>
                <c:pt idx="1">
                  <c:v>2.2178053856000002</c:v>
                </c:pt>
                <c:pt idx="2">
                  <c:v>2.5655484199999998</c:v>
                </c:pt>
                <c:pt idx="3">
                  <c:v>2.3749227523999998</c:v>
                </c:pt>
                <c:pt idx="4">
                  <c:v>2.1326274872000002</c:v>
                </c:pt>
                <c:pt idx="5">
                  <c:v>1.9443134069000001</c:v>
                </c:pt>
                <c:pt idx="6">
                  <c:v>2.0853080749999999</c:v>
                </c:pt>
                <c:pt idx="7">
                  <c:v>2.0260632038000002</c:v>
                </c:pt>
                <c:pt idx="8">
                  <c:v>2.0677282809999999</c:v>
                </c:pt>
                <c:pt idx="9">
                  <c:v>2.0239417553000001</c:v>
                </c:pt>
                <c:pt idx="10">
                  <c:v>2.2542440891000002</c:v>
                </c:pt>
                <c:pt idx="11">
                  <c:v>2.2104785441999999</c:v>
                </c:pt>
                <c:pt idx="12">
                  <c:v>2.2537868023000001</c:v>
                </c:pt>
                <c:pt idx="13">
                  <c:v>2.1716618537999999</c:v>
                </c:pt>
                <c:pt idx="14">
                  <c:v>2.5058989524999999</c:v>
                </c:pt>
                <c:pt idx="15">
                  <c:v>2.2850108147000001</c:v>
                </c:pt>
                <c:pt idx="16">
                  <c:v>2.2801206112000001</c:v>
                </c:pt>
                <c:pt idx="17">
                  <c:v>2.2071921825</c:v>
                </c:pt>
                <c:pt idx="18">
                  <c:v>2.1669464111000001</c:v>
                </c:pt>
                <c:pt idx="19">
                  <c:v>1.9854706526000001</c:v>
                </c:pt>
                <c:pt idx="20">
                  <c:v>1.9435716866999999</c:v>
                </c:pt>
                <c:pt idx="21">
                  <c:v>1.8753414154000001</c:v>
                </c:pt>
                <c:pt idx="22">
                  <c:v>2.2896828651000001</c:v>
                </c:pt>
                <c:pt idx="23">
                  <c:v>2.1678743362000001</c:v>
                </c:pt>
                <c:pt idx="24">
                  <c:v>2.4780371189000001</c:v>
                </c:pt>
                <c:pt idx="25">
                  <c:v>2.0834605694000001</c:v>
                </c:pt>
                <c:pt idx="26">
                  <c:v>2.4823744297000001</c:v>
                </c:pt>
                <c:pt idx="27">
                  <c:v>2.1085135937000001</c:v>
                </c:pt>
                <c:pt idx="28">
                  <c:v>2.1658525467</c:v>
                </c:pt>
                <c:pt idx="29">
                  <c:v>1.9243804216</c:v>
                </c:pt>
                <c:pt idx="30">
                  <c:v>2.1379203796000001</c:v>
                </c:pt>
                <c:pt idx="31">
                  <c:v>1.9728574753000001</c:v>
                </c:pt>
                <c:pt idx="32">
                  <c:v>1.9474439620999999</c:v>
                </c:pt>
                <c:pt idx="33">
                  <c:v>2.2000496386999999</c:v>
                </c:pt>
                <c:pt idx="34">
                  <c:v>1.9797519445</c:v>
                </c:pt>
                <c:pt idx="35">
                  <c:v>2.2418458461999999</c:v>
                </c:pt>
                <c:pt idx="36">
                  <c:v>2.4098188877000002</c:v>
                </c:pt>
                <c:pt idx="37">
                  <c:v>2.1675052642999999</c:v>
                </c:pt>
                <c:pt idx="38">
                  <c:v>2.2088940144000002</c:v>
                </c:pt>
                <c:pt idx="39">
                  <c:v>2.2376520634000001</c:v>
                </c:pt>
                <c:pt idx="40">
                  <c:v>2.1237058640000002</c:v>
                </c:pt>
                <c:pt idx="41">
                  <c:v>1.9727890491</c:v>
                </c:pt>
                <c:pt idx="42">
                  <c:v>1.8821380137999999</c:v>
                </c:pt>
              </c:numCache>
            </c:numRef>
          </c:val>
        </c:ser>
        <c:marker val="1"/>
        <c:axId val="250420608"/>
        <c:axId val="250430592"/>
      </c:lineChart>
      <c:dateAx>
        <c:axId val="25042060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430592"/>
        <c:crosses val="autoZero"/>
        <c:auto val="1"/>
        <c:lblOffset val="100"/>
        <c:minorUnit val="1065"/>
        <c:minorTimeUnit val="days"/>
      </c:dateAx>
      <c:valAx>
        <c:axId val="250430592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420608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732015766493463"/>
          <c:y val="2.6041666666666689E-2"/>
          <c:w val="0.1317020366592512"/>
          <c:h val="0.6875032808398949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0434688"/>
        <c:axId val="250436224"/>
      </c:barChart>
      <c:catAx>
        <c:axId val="25043468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436224"/>
        <c:crosses val="autoZero"/>
        <c:auto val="1"/>
        <c:lblAlgn val="ctr"/>
        <c:lblOffset val="100"/>
      </c:catAx>
      <c:valAx>
        <c:axId val="25043622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4346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7"/>
          <c:w val="0.760309112260190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Rates_AG_CPN!$O$5</c:f>
              <c:strCache>
                <c:ptCount val="1"/>
                <c:pt idx="0">
                  <c:v> CBA:
Orlando (N=21,087)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Rates_AG_CPN!$O$6:$O$53</c:f>
              <c:numCache>
                <c:formatCode>#,##0.0000</c:formatCode>
                <c:ptCount val="43"/>
                <c:pt idx="0">
                  <c:v>2.3724792003999999</c:v>
                </c:pt>
                <c:pt idx="1">
                  <c:v>2.1431760787999998</c:v>
                </c:pt>
                <c:pt idx="2">
                  <c:v>2.2834606170999998</c:v>
                </c:pt>
                <c:pt idx="3">
                  <c:v>2.0640981197000001</c:v>
                </c:pt>
                <c:pt idx="4">
                  <c:v>1.9698895216000001</c:v>
                </c:pt>
                <c:pt idx="5">
                  <c:v>1.9432433844000001</c:v>
                </c:pt>
                <c:pt idx="6">
                  <c:v>2.0200994015</c:v>
                </c:pt>
                <c:pt idx="7">
                  <c:v>1.9881026744999999</c:v>
                </c:pt>
                <c:pt idx="8">
                  <c:v>1.8855078220000001</c:v>
                </c:pt>
                <c:pt idx="9">
                  <c:v>2.0072712897999998</c:v>
                </c:pt>
                <c:pt idx="10">
                  <c:v>2.2572555541999999</c:v>
                </c:pt>
                <c:pt idx="11">
                  <c:v>2.0923845767999998</c:v>
                </c:pt>
                <c:pt idx="12">
                  <c:v>2.2497243881000002</c:v>
                </c:pt>
                <c:pt idx="13">
                  <c:v>2.2489960193999998</c:v>
                </c:pt>
                <c:pt idx="14">
                  <c:v>2.3743085861000002</c:v>
                </c:pt>
                <c:pt idx="15">
                  <c:v>1.9165122509000001</c:v>
                </c:pt>
                <c:pt idx="16">
                  <c:v>2.0585634707999998</c:v>
                </c:pt>
                <c:pt idx="17">
                  <c:v>1.8385057449</c:v>
                </c:pt>
                <c:pt idx="18">
                  <c:v>1.9942597151000001</c:v>
                </c:pt>
                <c:pt idx="19">
                  <c:v>1.9992003440999999</c:v>
                </c:pt>
                <c:pt idx="20">
                  <c:v>1.8888396025</c:v>
                </c:pt>
                <c:pt idx="21">
                  <c:v>1.9847848415</c:v>
                </c:pt>
                <c:pt idx="22">
                  <c:v>2.0658931732000001</c:v>
                </c:pt>
                <c:pt idx="23">
                  <c:v>1.9635343552</c:v>
                </c:pt>
                <c:pt idx="24">
                  <c:v>2.3989961147000001</c:v>
                </c:pt>
                <c:pt idx="25">
                  <c:v>1.9449025392999999</c:v>
                </c:pt>
                <c:pt idx="26">
                  <c:v>2.2745430469999999</c:v>
                </c:pt>
                <c:pt idx="27">
                  <c:v>2.0842115879000001</c:v>
                </c:pt>
                <c:pt idx="28">
                  <c:v>2.0030450820999999</c:v>
                </c:pt>
                <c:pt idx="29">
                  <c:v>2.0221199989</c:v>
                </c:pt>
                <c:pt idx="30">
                  <c:v>2.1825006008000001</c:v>
                </c:pt>
                <c:pt idx="31">
                  <c:v>2.0211791992000001</c:v>
                </c:pt>
                <c:pt idx="32">
                  <c:v>2.0420541763000002</c:v>
                </c:pt>
                <c:pt idx="33">
                  <c:v>2.1009879111999998</c:v>
                </c:pt>
                <c:pt idx="34">
                  <c:v>2.1167633533000001</c:v>
                </c:pt>
                <c:pt idx="35">
                  <c:v>2.2588639259000001</c:v>
                </c:pt>
                <c:pt idx="36">
                  <c:v>2.3094797134</c:v>
                </c:pt>
                <c:pt idx="37">
                  <c:v>2.1049129962999999</c:v>
                </c:pt>
                <c:pt idx="38">
                  <c:v>2.2074642181000002</c:v>
                </c:pt>
                <c:pt idx="39">
                  <c:v>1.9343631268000001</c:v>
                </c:pt>
                <c:pt idx="40">
                  <c:v>2.1283655167000002</c:v>
                </c:pt>
                <c:pt idx="41">
                  <c:v>1.9356365203999999</c:v>
                </c:pt>
                <c:pt idx="42">
                  <c:v>2.0685954093999999</c:v>
                </c:pt>
              </c:numCache>
            </c:numRef>
          </c:val>
        </c:ser>
        <c:ser>
          <c:idx val="1"/>
          <c:order val="1"/>
          <c:tx>
            <c:strRef>
              <c:f>Rates_AG_CPN!$P$5</c:f>
              <c:strCache>
                <c:ptCount val="1"/>
                <c:pt idx="0">
                  <c:v>Comparator:
Jacksonville (N=16,461)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Rates_AG_CPN!$P$6:$P$53</c:f>
              <c:numCache>
                <c:formatCode>#,##0.0000</c:formatCode>
                <c:ptCount val="43"/>
                <c:pt idx="0">
                  <c:v>2.4369583129999999</c:v>
                </c:pt>
                <c:pt idx="1">
                  <c:v>2.2959349155000002</c:v>
                </c:pt>
                <c:pt idx="2">
                  <c:v>2.7304415703</c:v>
                </c:pt>
                <c:pt idx="3">
                  <c:v>2.3182432652</c:v>
                </c:pt>
                <c:pt idx="4">
                  <c:v>2.0937254428999998</c:v>
                </c:pt>
                <c:pt idx="5">
                  <c:v>1.9986675977999999</c:v>
                </c:pt>
                <c:pt idx="6">
                  <c:v>1.9454729556999999</c:v>
                </c:pt>
                <c:pt idx="7">
                  <c:v>2.1905806065000002</c:v>
                </c:pt>
                <c:pt idx="8">
                  <c:v>2.0339908599999998</c:v>
                </c:pt>
                <c:pt idx="9">
                  <c:v>2.0408163071000001</c:v>
                </c:pt>
                <c:pt idx="10">
                  <c:v>2.2336654663000002</c:v>
                </c:pt>
                <c:pt idx="11">
                  <c:v>2.2706570625000002</c:v>
                </c:pt>
                <c:pt idx="12">
                  <c:v>2.4065740108</c:v>
                </c:pt>
                <c:pt idx="13">
                  <c:v>2.1169621944000001</c:v>
                </c:pt>
                <c:pt idx="14">
                  <c:v>2.2937262058000001</c:v>
                </c:pt>
                <c:pt idx="15">
                  <c:v>2.1130411625000001</c:v>
                </c:pt>
                <c:pt idx="16">
                  <c:v>2.0384085178000002</c:v>
                </c:pt>
                <c:pt idx="17">
                  <c:v>2.0540328026000001</c:v>
                </c:pt>
                <c:pt idx="18">
                  <c:v>2.1872727870999999</c:v>
                </c:pt>
                <c:pt idx="19">
                  <c:v>1.9994703531</c:v>
                </c:pt>
                <c:pt idx="20">
                  <c:v>1.9917447567</c:v>
                </c:pt>
                <c:pt idx="21">
                  <c:v>2.0285549164000001</c:v>
                </c:pt>
                <c:pt idx="22">
                  <c:v>1.9344472884999999</c:v>
                </c:pt>
                <c:pt idx="23">
                  <c:v>2.4199151993000001</c:v>
                </c:pt>
                <c:pt idx="24">
                  <c:v>2.5025215149000002</c:v>
                </c:pt>
                <c:pt idx="25">
                  <c:v>2.1958494185999999</c:v>
                </c:pt>
                <c:pt idx="26">
                  <c:v>2.3270130157</c:v>
                </c:pt>
                <c:pt idx="27">
                  <c:v>1.8551617861</c:v>
                </c:pt>
                <c:pt idx="28">
                  <c:v>2.2032649517</c:v>
                </c:pt>
                <c:pt idx="29">
                  <c:v>2.0189158915999998</c:v>
                </c:pt>
                <c:pt idx="30">
                  <c:v>2.0308122635000001</c:v>
                </c:pt>
                <c:pt idx="31">
                  <c:v>2.1247475147000001</c:v>
                </c:pt>
                <c:pt idx="32">
                  <c:v>1.9801332950999999</c:v>
                </c:pt>
                <c:pt idx="33">
                  <c:v>1.9242136478</c:v>
                </c:pt>
                <c:pt idx="34">
                  <c:v>1.9867969751000001</c:v>
                </c:pt>
                <c:pt idx="35">
                  <c:v>2.2337727546999999</c:v>
                </c:pt>
                <c:pt idx="36">
                  <c:v>2.4664359092999999</c:v>
                </c:pt>
                <c:pt idx="37">
                  <c:v>2.0389750003999998</c:v>
                </c:pt>
                <c:pt idx="38">
                  <c:v>2.3138360976999999</c:v>
                </c:pt>
                <c:pt idx="39">
                  <c:v>2.0176103114999999</c:v>
                </c:pt>
                <c:pt idx="40">
                  <c:v>2.0819740295</c:v>
                </c:pt>
                <c:pt idx="41">
                  <c:v>1.8345345259000001</c:v>
                </c:pt>
                <c:pt idx="42">
                  <c:v>2.0890767574</c:v>
                </c:pt>
              </c:numCache>
            </c:numRef>
          </c:val>
        </c:ser>
        <c:marker val="1"/>
        <c:axId val="250444800"/>
        <c:axId val="250491648"/>
      </c:lineChart>
      <c:dateAx>
        <c:axId val="25044480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491648"/>
        <c:crosses val="autoZero"/>
        <c:auto val="1"/>
        <c:lblOffset val="100"/>
        <c:minorUnit val="1065"/>
        <c:minorTimeUnit val="days"/>
      </c:dateAx>
      <c:valAx>
        <c:axId val="250491648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444800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22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Rates_AG_CPN!$Q$5</c:f>
              <c:strCache>
                <c:ptCount val="1"/>
                <c:pt idx="0">
                  <c:v> CBA:
Pittsburgh (N=15,530)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Rates_AG_CPN!$Q$6:$Q$53</c:f>
              <c:numCache>
                <c:formatCode>#,##0.0000</c:formatCode>
                <c:ptCount val="43"/>
                <c:pt idx="0">
                  <c:v>2.8913137913</c:v>
                </c:pt>
                <c:pt idx="1">
                  <c:v>3.1271498203000001</c:v>
                </c:pt>
                <c:pt idx="2">
                  <c:v>3.5044724940999998</c:v>
                </c:pt>
                <c:pt idx="3">
                  <c:v>2.9022798538000001</c:v>
                </c:pt>
                <c:pt idx="4">
                  <c:v>2.7241983414000002</c:v>
                </c:pt>
                <c:pt idx="5">
                  <c:v>2.4742789267999998</c:v>
                </c:pt>
                <c:pt idx="6">
                  <c:v>2.5705776215</c:v>
                </c:pt>
                <c:pt idx="7">
                  <c:v>2.4091548920000001</c:v>
                </c:pt>
                <c:pt idx="8">
                  <c:v>2.6306176186000001</c:v>
                </c:pt>
                <c:pt idx="9">
                  <c:v>2.8083536625000001</c:v>
                </c:pt>
                <c:pt idx="10">
                  <c:v>2.709196806</c:v>
                </c:pt>
                <c:pt idx="11">
                  <c:v>2.9288208485</c:v>
                </c:pt>
                <c:pt idx="12">
                  <c:v>3.3333332538999998</c:v>
                </c:pt>
                <c:pt idx="13">
                  <c:v>2.8630111217000001</c:v>
                </c:pt>
                <c:pt idx="14">
                  <c:v>3.1622002125000002</c:v>
                </c:pt>
                <c:pt idx="15">
                  <c:v>2.8467152118999999</c:v>
                </c:pt>
                <c:pt idx="16">
                  <c:v>2.6271288395000001</c:v>
                </c:pt>
                <c:pt idx="17">
                  <c:v>2.3000302315000001</c:v>
                </c:pt>
                <c:pt idx="18">
                  <c:v>2.4003930092000001</c:v>
                </c:pt>
                <c:pt idx="19">
                  <c:v>2.5987918376999999</c:v>
                </c:pt>
                <c:pt idx="20">
                  <c:v>2.5621702671</c:v>
                </c:pt>
                <c:pt idx="21">
                  <c:v>2.6477832794</c:v>
                </c:pt>
                <c:pt idx="22">
                  <c:v>2.5713236332</c:v>
                </c:pt>
                <c:pt idx="23">
                  <c:v>2.9444038868</c:v>
                </c:pt>
                <c:pt idx="24">
                  <c:v>3.0092449187999999</c:v>
                </c:pt>
                <c:pt idx="25">
                  <c:v>2.8633065223999998</c:v>
                </c:pt>
                <c:pt idx="26">
                  <c:v>2.8141152858999998</c:v>
                </c:pt>
                <c:pt idx="27">
                  <c:v>2.6839773655000001</c:v>
                </c:pt>
                <c:pt idx="28">
                  <c:v>2.3442358970999999</c:v>
                </c:pt>
                <c:pt idx="29">
                  <c:v>2.4486572741999999</c:v>
                </c:pt>
                <c:pt idx="30">
                  <c:v>2.4992032051000002</c:v>
                </c:pt>
                <c:pt idx="31">
                  <c:v>2.5511224270000001</c:v>
                </c:pt>
                <c:pt idx="32">
                  <c:v>2.4840595722000001</c:v>
                </c:pt>
                <c:pt idx="33">
                  <c:v>2.8257763385999999</c:v>
                </c:pt>
                <c:pt idx="34">
                  <c:v>2.7006466388999999</c:v>
                </c:pt>
                <c:pt idx="35">
                  <c:v>2.9952905178</c:v>
                </c:pt>
                <c:pt idx="36">
                  <c:v>3.1938183308000001</c:v>
                </c:pt>
                <c:pt idx="37">
                  <c:v>3.0340924263</c:v>
                </c:pt>
                <c:pt idx="38">
                  <c:v>3.3041913509</c:v>
                </c:pt>
                <c:pt idx="39">
                  <c:v>2.8479413986000002</c:v>
                </c:pt>
                <c:pt idx="40">
                  <c:v>2.7959399223000001</c:v>
                </c:pt>
                <c:pt idx="41">
                  <c:v>2.4111359119000002</c:v>
                </c:pt>
                <c:pt idx="42">
                  <c:v>2.5158452988</c:v>
                </c:pt>
              </c:numCache>
            </c:numRef>
          </c:val>
        </c:ser>
        <c:ser>
          <c:idx val="1"/>
          <c:order val="1"/>
          <c:tx>
            <c:strRef>
              <c:f>Rates_AG_CPN!$R$5</c:f>
              <c:strCache>
                <c:ptCount val="1"/>
                <c:pt idx="0">
                  <c:v>Comparator:
Detroit (N=62,503)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Rates_AG_CPN!$R$6:$R$53</c:f>
              <c:numCache>
                <c:formatCode>#,##0.0000</c:formatCode>
                <c:ptCount val="43"/>
                <c:pt idx="0">
                  <c:v>2.4382774829999998</c:v>
                </c:pt>
                <c:pt idx="1">
                  <c:v>2.5523164272000001</c:v>
                </c:pt>
                <c:pt idx="2">
                  <c:v>2.5480446815</c:v>
                </c:pt>
                <c:pt idx="3">
                  <c:v>2.1860761642000002</c:v>
                </c:pt>
                <c:pt idx="4">
                  <c:v>2.0142579078999998</c:v>
                </c:pt>
                <c:pt idx="5">
                  <c:v>1.9543974399999999</c:v>
                </c:pt>
                <c:pt idx="6">
                  <c:v>1.9719700813000001</c:v>
                </c:pt>
                <c:pt idx="7">
                  <c:v>1.9585535526</c:v>
                </c:pt>
                <c:pt idx="8">
                  <c:v>1.9457836151000001</c:v>
                </c:pt>
                <c:pt idx="9">
                  <c:v>2.1714246273</c:v>
                </c:pt>
                <c:pt idx="10">
                  <c:v>2.1332743168000001</c:v>
                </c:pt>
                <c:pt idx="11">
                  <c:v>2.1898667812000001</c:v>
                </c:pt>
                <c:pt idx="12">
                  <c:v>2.3278782368000002</c:v>
                </c:pt>
                <c:pt idx="13">
                  <c:v>2.1921749115</c:v>
                </c:pt>
                <c:pt idx="14">
                  <c:v>2.3149416447000002</c:v>
                </c:pt>
                <c:pt idx="15">
                  <c:v>1.9845626354000001</c:v>
                </c:pt>
                <c:pt idx="16">
                  <c:v>2.0021500586999998</c:v>
                </c:pt>
                <c:pt idx="17">
                  <c:v>1.7986444235000001</c:v>
                </c:pt>
                <c:pt idx="18">
                  <c:v>1.8303691149000001</c:v>
                </c:pt>
                <c:pt idx="19">
                  <c:v>1.7803243398999999</c:v>
                </c:pt>
                <c:pt idx="20">
                  <c:v>1.7911514044000001</c:v>
                </c:pt>
                <c:pt idx="21">
                  <c:v>2.0951578617000002</c:v>
                </c:pt>
                <c:pt idx="22">
                  <c:v>2.0783977508999998</c:v>
                </c:pt>
                <c:pt idx="23">
                  <c:v>2.0818448066999999</c:v>
                </c:pt>
                <c:pt idx="24">
                  <c:v>2.1092050076</c:v>
                </c:pt>
                <c:pt idx="25">
                  <c:v>1.9860700368999999</c:v>
                </c:pt>
                <c:pt idx="26">
                  <c:v>2.2241551876000001</c:v>
                </c:pt>
                <c:pt idx="27">
                  <c:v>1.9344537258000001</c:v>
                </c:pt>
                <c:pt idx="28">
                  <c:v>1.8179336786</c:v>
                </c:pt>
                <c:pt idx="29">
                  <c:v>1.8542728423999999</c:v>
                </c:pt>
                <c:pt idx="30">
                  <c:v>1.9157208204</c:v>
                </c:pt>
                <c:pt idx="31">
                  <c:v>1.9524604082000001</c:v>
                </c:pt>
                <c:pt idx="32">
                  <c:v>1.8369059563000001</c:v>
                </c:pt>
                <c:pt idx="33">
                  <c:v>2.0570123196000001</c:v>
                </c:pt>
                <c:pt idx="34">
                  <c:v>1.9717657566</c:v>
                </c:pt>
                <c:pt idx="35">
                  <c:v>2.0833017826</c:v>
                </c:pt>
                <c:pt idx="36">
                  <c:v>2.1710958480999998</c:v>
                </c:pt>
                <c:pt idx="37">
                  <c:v>2.1362426281000002</c:v>
                </c:pt>
                <c:pt idx="38">
                  <c:v>2.1661462783999998</c:v>
                </c:pt>
                <c:pt idx="39">
                  <c:v>2.0589818954000001</c:v>
                </c:pt>
                <c:pt idx="40">
                  <c:v>1.8976378440999999</c:v>
                </c:pt>
                <c:pt idx="41">
                  <c:v>1.8298928738</c:v>
                </c:pt>
                <c:pt idx="42">
                  <c:v>1.8842487335</c:v>
                </c:pt>
              </c:numCache>
            </c:numRef>
          </c:val>
        </c:ser>
        <c:marker val="1"/>
        <c:axId val="250509952"/>
        <c:axId val="250511744"/>
      </c:lineChart>
      <c:dateAx>
        <c:axId val="25050995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511744"/>
        <c:crosses val="autoZero"/>
        <c:auto val="1"/>
        <c:lblOffset val="100"/>
        <c:minorUnit val="1065"/>
        <c:minorTimeUnit val="days"/>
      </c:dateAx>
      <c:valAx>
        <c:axId val="250511744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509952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246E-2"/>
          <c:w val="0.76594927663566315"/>
          <c:h val="0.58371076115483822"/>
        </c:manualLayout>
      </c:layout>
      <c:lineChart>
        <c:grouping val="standard"/>
        <c:ser>
          <c:idx val="0"/>
          <c:order val="0"/>
          <c:tx>
            <c:strRef>
              <c:f>Rates_AG_CPN!$S$5</c:f>
              <c:strCache>
                <c:ptCount val="1"/>
                <c:pt idx="0">
                  <c:v> CBA:
Riverside (N=19,111)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Rates_AG_CPN!$S$6:$S$53</c:f>
              <c:numCache>
                <c:formatCode>#,##0.0000</c:formatCode>
                <c:ptCount val="43"/>
                <c:pt idx="0">
                  <c:v>2.6833155154999999</c:v>
                </c:pt>
                <c:pt idx="1">
                  <c:v>2.6191475391000001</c:v>
                </c:pt>
                <c:pt idx="2">
                  <c:v>2.9097716808</c:v>
                </c:pt>
                <c:pt idx="3">
                  <c:v>2.1474552155</c:v>
                </c:pt>
                <c:pt idx="4">
                  <c:v>2.2486908435999999</c:v>
                </c:pt>
                <c:pt idx="5">
                  <c:v>2.1074817180999998</c:v>
                </c:pt>
                <c:pt idx="6">
                  <c:v>2.0891664028000001</c:v>
                </c:pt>
                <c:pt idx="7">
                  <c:v>2.0782933235000001</c:v>
                </c:pt>
                <c:pt idx="8">
                  <c:v>1.8913569450000001</c:v>
                </c:pt>
                <c:pt idx="9">
                  <c:v>2.0706388950000001</c:v>
                </c:pt>
                <c:pt idx="10">
                  <c:v>1.9982624054</c:v>
                </c:pt>
                <c:pt idx="11">
                  <c:v>2.2898721695000002</c:v>
                </c:pt>
                <c:pt idx="12">
                  <c:v>2.3642172813000002</c:v>
                </c:pt>
                <c:pt idx="13">
                  <c:v>2.2212729454</c:v>
                </c:pt>
                <c:pt idx="14">
                  <c:v>2.3214931488000001</c:v>
                </c:pt>
                <c:pt idx="15">
                  <c:v>2.1886985301999999</c:v>
                </c:pt>
                <c:pt idx="16">
                  <c:v>2.0195775031999998</c:v>
                </c:pt>
                <c:pt idx="17">
                  <c:v>1.8445458412</c:v>
                </c:pt>
                <c:pt idx="18">
                  <c:v>2.0464487076000002</c:v>
                </c:pt>
                <c:pt idx="19">
                  <c:v>2.1777141094000001</c:v>
                </c:pt>
                <c:pt idx="20">
                  <c:v>2.1954185963000001</c:v>
                </c:pt>
                <c:pt idx="21">
                  <c:v>2.0590541362999999</c:v>
                </c:pt>
                <c:pt idx="22">
                  <c:v>2.0357160568000001</c:v>
                </c:pt>
                <c:pt idx="23">
                  <c:v>2.3292965889000001</c:v>
                </c:pt>
                <c:pt idx="24">
                  <c:v>2.3570945263</c:v>
                </c:pt>
                <c:pt idx="25">
                  <c:v>1.9776215553000001</c:v>
                </c:pt>
                <c:pt idx="26">
                  <c:v>2.3472259045000001</c:v>
                </c:pt>
                <c:pt idx="27">
                  <c:v>1.9831484556000001</c:v>
                </c:pt>
                <c:pt idx="28">
                  <c:v>2.2616958617999998</c:v>
                </c:pt>
                <c:pt idx="29">
                  <c:v>2.1085596084999998</c:v>
                </c:pt>
                <c:pt idx="30">
                  <c:v>2.0642201899999999</c:v>
                </c:pt>
                <c:pt idx="31">
                  <c:v>1.9535815716</c:v>
                </c:pt>
                <c:pt idx="32">
                  <c:v>2.0383296013000001</c:v>
                </c:pt>
                <c:pt idx="33">
                  <c:v>2.0968186855000002</c:v>
                </c:pt>
                <c:pt idx="34">
                  <c:v>2.0978646277999999</c:v>
                </c:pt>
                <c:pt idx="35">
                  <c:v>2.2566256522999999</c:v>
                </c:pt>
                <c:pt idx="36">
                  <c:v>2.4383862019000002</c:v>
                </c:pt>
                <c:pt idx="37">
                  <c:v>2.4197735786000001</c:v>
                </c:pt>
                <c:pt idx="38">
                  <c:v>2.5917267799000001</c:v>
                </c:pt>
                <c:pt idx="39">
                  <c:v>1.9525659084</c:v>
                </c:pt>
                <c:pt idx="40">
                  <c:v>1.9719475507999999</c:v>
                </c:pt>
                <c:pt idx="41">
                  <c:v>2.0903573035999998</c:v>
                </c:pt>
                <c:pt idx="42">
                  <c:v>1.9846590757</c:v>
                </c:pt>
              </c:numCache>
            </c:numRef>
          </c:val>
        </c:ser>
        <c:ser>
          <c:idx val="1"/>
          <c:order val="1"/>
          <c:tx>
            <c:strRef>
              <c:f>Rates_AG_CPN!$T$5</c:f>
              <c:strCache>
                <c:ptCount val="1"/>
                <c:pt idx="0">
                  <c:v>Comparator:
San Diego (N=16,480)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Rates_AG_CPN!$T$6:$T$53</c:f>
              <c:numCache>
                <c:formatCode>#,##0.0000</c:formatCode>
                <c:ptCount val="43"/>
                <c:pt idx="0">
                  <c:v>2.437923193</c:v>
                </c:pt>
                <c:pt idx="1">
                  <c:v>2.3500862121999999</c:v>
                </c:pt>
                <c:pt idx="2">
                  <c:v>2.5903203487000002</c:v>
                </c:pt>
                <c:pt idx="3">
                  <c:v>2.2116324902</c:v>
                </c:pt>
                <c:pt idx="4">
                  <c:v>2.0003750324</c:v>
                </c:pt>
                <c:pt idx="5">
                  <c:v>1.7573221922</c:v>
                </c:pt>
                <c:pt idx="6">
                  <c:v>2.1403324603999998</c:v>
                </c:pt>
                <c:pt idx="7">
                  <c:v>2.0920503139000002</c:v>
                </c:pt>
                <c:pt idx="8">
                  <c:v>1.9574526548</c:v>
                </c:pt>
                <c:pt idx="9">
                  <c:v>2.2152740954999999</c:v>
                </c:pt>
                <c:pt idx="10">
                  <c:v>1.8885678052999999</c:v>
                </c:pt>
                <c:pt idx="11">
                  <c:v>2.286806345</c:v>
                </c:pt>
                <c:pt idx="12">
                  <c:v>2.1421616076999999</c:v>
                </c:pt>
                <c:pt idx="13">
                  <c:v>2.0078740119999998</c:v>
                </c:pt>
                <c:pt idx="14">
                  <c:v>2.4254322051999999</c:v>
                </c:pt>
                <c:pt idx="15">
                  <c:v>2.0869891643999998</c:v>
                </c:pt>
                <c:pt idx="16">
                  <c:v>2.2711455822</c:v>
                </c:pt>
                <c:pt idx="17">
                  <c:v>1.9247759580999999</c:v>
                </c:pt>
                <c:pt idx="18">
                  <c:v>2.0233812331999999</c:v>
                </c:pt>
                <c:pt idx="19">
                  <c:v>1.8447297812000001</c:v>
                </c:pt>
                <c:pt idx="20">
                  <c:v>1.9416210651000001</c:v>
                </c:pt>
                <c:pt idx="21">
                  <c:v>2.0974507332000001</c:v>
                </c:pt>
                <c:pt idx="22">
                  <c:v>2.062387228</c:v>
                </c:pt>
                <c:pt idx="23">
                  <c:v>2.2134838104000001</c:v>
                </c:pt>
                <c:pt idx="24">
                  <c:v>2.5928256512000001</c:v>
                </c:pt>
                <c:pt idx="25">
                  <c:v>2.0211560726000002</c:v>
                </c:pt>
                <c:pt idx="26">
                  <c:v>2.3865914345000001</c:v>
                </c:pt>
                <c:pt idx="27">
                  <c:v>2.0314388275000002</c:v>
                </c:pt>
                <c:pt idx="28">
                  <c:v>1.9070756435</c:v>
                </c:pt>
                <c:pt idx="29">
                  <c:v>1.9236623048999999</c:v>
                </c:pt>
                <c:pt idx="30">
                  <c:v>1.9975901841999999</c:v>
                </c:pt>
                <c:pt idx="31">
                  <c:v>2.1512386799000001</c:v>
                </c:pt>
                <c:pt idx="32">
                  <c:v>1.9700603484999999</c:v>
                </c:pt>
                <c:pt idx="33">
                  <c:v>2.0904574394000002</c:v>
                </c:pt>
                <c:pt idx="34">
                  <c:v>2.0726373196000001</c:v>
                </c:pt>
                <c:pt idx="35">
                  <c:v>2.1662437915999999</c:v>
                </c:pt>
                <c:pt idx="36">
                  <c:v>2.5606796741000002</c:v>
                </c:pt>
                <c:pt idx="37">
                  <c:v>2.4855213164999999</c:v>
                </c:pt>
                <c:pt idx="38">
                  <c:v>2.5849378109000001</c:v>
                </c:pt>
                <c:pt idx="39">
                  <c:v>2.1270310878999998</c:v>
                </c:pt>
                <c:pt idx="40">
                  <c:v>2.1820149421999999</c:v>
                </c:pt>
                <c:pt idx="41">
                  <c:v>2.1664352416999999</c:v>
                </c:pt>
                <c:pt idx="42">
                  <c:v>2.1434407233999999</c:v>
                </c:pt>
              </c:numCache>
            </c:numRef>
          </c:val>
        </c:ser>
        <c:marker val="1"/>
        <c:axId val="250525568"/>
        <c:axId val="250527104"/>
      </c:lineChart>
      <c:dateAx>
        <c:axId val="25052556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527104"/>
        <c:crosses val="autoZero"/>
        <c:auto val="1"/>
        <c:lblOffset val="100"/>
        <c:minorUnit val="1065"/>
        <c:minorTimeUnit val="days"/>
      </c:dateAx>
      <c:valAx>
        <c:axId val="250527104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525568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3545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0552320"/>
        <c:axId val="250555008"/>
      </c:barChart>
      <c:catAx>
        <c:axId val="250552320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555008"/>
        <c:crosses val="autoZero"/>
        <c:auto val="1"/>
        <c:lblAlgn val="ctr"/>
        <c:lblOffset val="100"/>
      </c:catAx>
      <c:valAx>
        <c:axId val="25055500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5523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6"/>
          <c:w val="0.760309112260190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Rates_AG_CPB!$C$5</c:f>
              <c:strCache>
                <c:ptCount val="1"/>
                <c:pt idx="0">
                  <c:v> CBA:
Charlotte (N=23,565)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Rates_AG_CPB!$C$6:$C$53</c:f>
              <c:numCache>
                <c:formatCode>#,##0.0000</c:formatCode>
                <c:ptCount val="43"/>
                <c:pt idx="0">
                  <c:v>2.3314542770000002</c:v>
                </c:pt>
                <c:pt idx="1">
                  <c:v>2.2738463878999999</c:v>
                </c:pt>
                <c:pt idx="2">
                  <c:v>2.2117185592999999</c:v>
                </c:pt>
                <c:pt idx="3">
                  <c:v>1.9357696771999999</c:v>
                </c:pt>
                <c:pt idx="4">
                  <c:v>1.706148386</c:v>
                </c:pt>
                <c:pt idx="5">
                  <c:v>1.6086401938999999</c:v>
                </c:pt>
                <c:pt idx="6">
                  <c:v>1.5879534483</c:v>
                </c:pt>
                <c:pt idx="7">
                  <c:v>1.6522059441000001</c:v>
                </c:pt>
                <c:pt idx="8">
                  <c:v>1.8009258508999999</c:v>
                </c:pt>
                <c:pt idx="9">
                  <c:v>1.8128814697</c:v>
                </c:pt>
                <c:pt idx="10">
                  <c:v>1.8312503098999999</c:v>
                </c:pt>
                <c:pt idx="11">
                  <c:v>2.0359227657000001</c:v>
                </c:pt>
                <c:pt idx="12">
                  <c:v>1.9925167560999999</c:v>
                </c:pt>
                <c:pt idx="13">
                  <c:v>1.7400343417999999</c:v>
                </c:pt>
                <c:pt idx="14">
                  <c:v>2.1321308612999998</c:v>
                </c:pt>
                <c:pt idx="15">
                  <c:v>1.8301961421999999</c:v>
                </c:pt>
                <c:pt idx="16">
                  <c:v>1.8782805203999999</c:v>
                </c:pt>
                <c:pt idx="17">
                  <c:v>1.6784830093000001</c:v>
                </c:pt>
                <c:pt idx="18">
                  <c:v>1.4964939356</c:v>
                </c:pt>
                <c:pt idx="19">
                  <c:v>1.56424582</c:v>
                </c:pt>
                <c:pt idx="20">
                  <c:v>1.5356974602</c:v>
                </c:pt>
                <c:pt idx="21">
                  <c:v>1.7492214441</c:v>
                </c:pt>
                <c:pt idx="22">
                  <c:v>1.6678783894</c:v>
                </c:pt>
                <c:pt idx="23">
                  <c:v>1.7541619539</c:v>
                </c:pt>
                <c:pt idx="24">
                  <c:v>2.0940611362000001</c:v>
                </c:pt>
                <c:pt idx="25">
                  <c:v>1.8140981196999999</c:v>
                </c:pt>
                <c:pt idx="26">
                  <c:v>1.7490365505000001</c:v>
                </c:pt>
                <c:pt idx="27">
                  <c:v>1.7077078819</c:v>
                </c:pt>
                <c:pt idx="28">
                  <c:v>1.6746411323999999</c:v>
                </c:pt>
                <c:pt idx="29">
                  <c:v>1.5612573623999999</c:v>
                </c:pt>
                <c:pt idx="30">
                  <c:v>1.8616329432000001</c:v>
                </c:pt>
                <c:pt idx="31">
                  <c:v>1.9067796469</c:v>
                </c:pt>
                <c:pt idx="32">
                  <c:v>1.7288645506</c:v>
                </c:pt>
                <c:pt idx="33">
                  <c:v>1.8227558135999999</c:v>
                </c:pt>
                <c:pt idx="34">
                  <c:v>1.737927556</c:v>
                </c:pt>
                <c:pt idx="35">
                  <c:v>1.9454430342</c:v>
                </c:pt>
                <c:pt idx="36">
                  <c:v>2.1302781104999999</c:v>
                </c:pt>
                <c:pt idx="37">
                  <c:v>1.9739887714</c:v>
                </c:pt>
                <c:pt idx="38">
                  <c:v>1.9231561422000001</c:v>
                </c:pt>
                <c:pt idx="39">
                  <c:v>1.6771488189999999</c:v>
                </c:pt>
                <c:pt idx="40">
                  <c:v>1.8090287447</c:v>
                </c:pt>
                <c:pt idx="41">
                  <c:v>1.6309971808999999</c:v>
                </c:pt>
                <c:pt idx="42">
                  <c:v>1.6066482067000001</c:v>
                </c:pt>
              </c:numCache>
            </c:numRef>
          </c:val>
        </c:ser>
        <c:ser>
          <c:idx val="1"/>
          <c:order val="1"/>
          <c:tx>
            <c:strRef>
              <c:f>Rates_AG_CPB!$D$5</c:f>
              <c:strCache>
                <c:ptCount val="1"/>
                <c:pt idx="0">
                  <c:v>Comparator:
Virginia Beach (N=26,142)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Rates_AG_CPB!$D$6:$D$53</c:f>
              <c:numCache>
                <c:formatCode>#,##0.0000</c:formatCode>
                <c:ptCount val="43"/>
                <c:pt idx="0">
                  <c:v>2.1451177597000002</c:v>
                </c:pt>
                <c:pt idx="1">
                  <c:v>2.0169975758000001</c:v>
                </c:pt>
                <c:pt idx="2">
                  <c:v>2.0420069695</c:v>
                </c:pt>
                <c:pt idx="3">
                  <c:v>1.8231365681</c:v>
                </c:pt>
                <c:pt idx="4">
                  <c:v>1.7451330423</c:v>
                </c:pt>
                <c:pt idx="5">
                  <c:v>1.6146016121</c:v>
                </c:pt>
                <c:pt idx="6">
                  <c:v>1.7640832662999999</c:v>
                </c:pt>
                <c:pt idx="7">
                  <c:v>1.6957862376999999</c:v>
                </c:pt>
                <c:pt idx="8">
                  <c:v>1.5965224504</c:v>
                </c:pt>
                <c:pt idx="9">
                  <c:v>1.9093358517000001</c:v>
                </c:pt>
                <c:pt idx="10">
                  <c:v>1.7827692032</c:v>
                </c:pt>
                <c:pt idx="11">
                  <c:v>1.9722255468000001</c:v>
                </c:pt>
                <c:pt idx="12">
                  <c:v>2.1029396057</c:v>
                </c:pt>
                <c:pt idx="13">
                  <c:v>1.7317539453999999</c:v>
                </c:pt>
                <c:pt idx="14">
                  <c:v>1.9581441879000001</c:v>
                </c:pt>
                <c:pt idx="15">
                  <c:v>1.7839444875999999</c:v>
                </c:pt>
                <c:pt idx="16">
                  <c:v>1.8433002234</c:v>
                </c:pt>
                <c:pt idx="17">
                  <c:v>1.8019748926000001</c:v>
                </c:pt>
                <c:pt idx="18">
                  <c:v>1.787989974</c:v>
                </c:pt>
                <c:pt idx="19">
                  <c:v>1.6801786423</c:v>
                </c:pt>
                <c:pt idx="20">
                  <c:v>1.6597024201999999</c:v>
                </c:pt>
                <c:pt idx="21">
                  <c:v>1.7795392274999999</c:v>
                </c:pt>
                <c:pt idx="22">
                  <c:v>1.8812347651000001</c:v>
                </c:pt>
                <c:pt idx="23">
                  <c:v>2.0435171127</c:v>
                </c:pt>
                <c:pt idx="24">
                  <c:v>2.0712704659000001</c:v>
                </c:pt>
                <c:pt idx="25">
                  <c:v>2.0102295876</c:v>
                </c:pt>
                <c:pt idx="26">
                  <c:v>1.9770506619999999</c:v>
                </c:pt>
                <c:pt idx="27">
                  <c:v>1.8364975452000001</c:v>
                </c:pt>
                <c:pt idx="28">
                  <c:v>1.8413487673</c:v>
                </c:pt>
                <c:pt idx="29">
                  <c:v>1.6513056755</c:v>
                </c:pt>
                <c:pt idx="30">
                  <c:v>1.5966320037999999</c:v>
                </c:pt>
                <c:pt idx="31">
                  <c:v>1.7345490455999999</c:v>
                </c:pt>
                <c:pt idx="32">
                  <c:v>1.691093564</c:v>
                </c:pt>
                <c:pt idx="33">
                  <c:v>1.7257947922000001</c:v>
                </c:pt>
                <c:pt idx="34">
                  <c:v>1.8371574879000001</c:v>
                </c:pt>
                <c:pt idx="35">
                  <c:v>2.0268704890999998</c:v>
                </c:pt>
                <c:pt idx="36">
                  <c:v>2.0426898002999998</c:v>
                </c:pt>
                <c:pt idx="37">
                  <c:v>1.9041769504999999</c:v>
                </c:pt>
                <c:pt idx="38">
                  <c:v>1.7880045175999999</c:v>
                </c:pt>
                <c:pt idx="39">
                  <c:v>1.8384547233999999</c:v>
                </c:pt>
                <c:pt idx="40">
                  <c:v>1.7576663494</c:v>
                </c:pt>
                <c:pt idx="41">
                  <c:v>1.7589259148</c:v>
                </c:pt>
                <c:pt idx="42">
                  <c:v>1.6110471487</c:v>
                </c:pt>
              </c:numCache>
            </c:numRef>
          </c:val>
        </c:ser>
        <c:marker val="1"/>
        <c:axId val="250680832"/>
        <c:axId val="250682368"/>
      </c:lineChart>
      <c:dateAx>
        <c:axId val="2506808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682368"/>
        <c:crosses val="autoZero"/>
        <c:auto val="1"/>
        <c:lblOffset val="100"/>
        <c:minorUnit val="1065"/>
        <c:minorTimeUnit val="days"/>
      </c:dateAx>
      <c:valAx>
        <c:axId val="250682368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680832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169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Rates_AG_CPB!$E$5</c:f>
              <c:strCache>
                <c:ptCount val="1"/>
                <c:pt idx="0">
                  <c:v> CBA:
Cincinnati (N=19,300)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Rates_AG_CPB!$E$6:$E$53</c:f>
              <c:numCache>
                <c:formatCode>#,##0.0000</c:formatCode>
                <c:ptCount val="43"/>
                <c:pt idx="0">
                  <c:v>2.1048529147999999</c:v>
                </c:pt>
                <c:pt idx="1">
                  <c:v>2.0745654106</c:v>
                </c:pt>
                <c:pt idx="2">
                  <c:v>2.2244191170000001</c:v>
                </c:pt>
                <c:pt idx="3">
                  <c:v>1.9658987522</c:v>
                </c:pt>
                <c:pt idx="4">
                  <c:v>1.8435404301</c:v>
                </c:pt>
                <c:pt idx="5">
                  <c:v>1.6322404146</c:v>
                </c:pt>
                <c:pt idx="6">
                  <c:v>1.7201391458999999</c:v>
                </c:pt>
                <c:pt idx="7">
                  <c:v>1.622989893</c:v>
                </c:pt>
                <c:pt idx="8">
                  <c:v>1.6182365417</c:v>
                </c:pt>
                <c:pt idx="9">
                  <c:v>1.8649868965</c:v>
                </c:pt>
                <c:pt idx="10">
                  <c:v>1.8734076022999999</c:v>
                </c:pt>
                <c:pt idx="11">
                  <c:v>1.9385552406</c:v>
                </c:pt>
                <c:pt idx="12">
                  <c:v>1.9578613042999999</c:v>
                </c:pt>
                <c:pt idx="13">
                  <c:v>1.7124149798999999</c:v>
                </c:pt>
                <c:pt idx="14">
                  <c:v>1.9466758966</c:v>
                </c:pt>
                <c:pt idx="15">
                  <c:v>1.8936065435</c:v>
                </c:pt>
                <c:pt idx="16">
                  <c:v>1.6702977419</c:v>
                </c:pt>
                <c:pt idx="17">
                  <c:v>1.6306680441000001</c:v>
                </c:pt>
                <c:pt idx="18">
                  <c:v>1.5416288376</c:v>
                </c:pt>
                <c:pt idx="19">
                  <c:v>1.7587089539</c:v>
                </c:pt>
                <c:pt idx="20">
                  <c:v>1.6202702522000001</c:v>
                </c:pt>
                <c:pt idx="21">
                  <c:v>1.7987660169999999</c:v>
                </c:pt>
                <c:pt idx="22">
                  <c:v>1.8257420063000001</c:v>
                </c:pt>
                <c:pt idx="23">
                  <c:v>1.9634877443000001</c:v>
                </c:pt>
                <c:pt idx="24">
                  <c:v>2.0657801627999999</c:v>
                </c:pt>
                <c:pt idx="25">
                  <c:v>1.7765702009</c:v>
                </c:pt>
                <c:pt idx="26">
                  <c:v>1.8934187889</c:v>
                </c:pt>
                <c:pt idx="27">
                  <c:v>1.7901769876</c:v>
                </c:pt>
                <c:pt idx="28">
                  <c:v>1.6970617771000001</c:v>
                </c:pt>
                <c:pt idx="29">
                  <c:v>1.5452868937999999</c:v>
                </c:pt>
                <c:pt idx="30">
                  <c:v>1.951269865</c:v>
                </c:pt>
                <c:pt idx="31">
                  <c:v>1.6967070102999999</c:v>
                </c:pt>
                <c:pt idx="32">
                  <c:v>1.5145918131</c:v>
                </c:pt>
                <c:pt idx="33">
                  <c:v>1.5863044261999999</c:v>
                </c:pt>
                <c:pt idx="34">
                  <c:v>1.7870898247</c:v>
                </c:pt>
                <c:pt idx="35">
                  <c:v>1.8821854591</c:v>
                </c:pt>
                <c:pt idx="36">
                  <c:v>2.1502590178999998</c:v>
                </c:pt>
                <c:pt idx="37">
                  <c:v>1.9256721735</c:v>
                </c:pt>
                <c:pt idx="38">
                  <c:v>1.9544640779</c:v>
                </c:pt>
                <c:pt idx="39">
                  <c:v>1.8096344471000001</c:v>
                </c:pt>
                <c:pt idx="40">
                  <c:v>1.8869812489</c:v>
                </c:pt>
                <c:pt idx="41">
                  <c:v>1.6380263567</c:v>
                </c:pt>
                <c:pt idx="42">
                  <c:v>1.6782346963999999</c:v>
                </c:pt>
              </c:numCache>
            </c:numRef>
          </c:val>
        </c:ser>
        <c:ser>
          <c:idx val="1"/>
          <c:order val="1"/>
          <c:tx>
            <c:strRef>
              <c:f>Rates_AG_CPB!$F$5</c:f>
              <c:strCache>
                <c:ptCount val="1"/>
                <c:pt idx="0">
                  <c:v>Comparator:
Indianapolis (N=26,205)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Rates_AG_CPB!$F$6:$F$53</c:f>
              <c:numCache>
                <c:formatCode>#,##0.0000</c:formatCode>
                <c:ptCount val="43"/>
                <c:pt idx="0">
                  <c:v>1.9707565307999999</c:v>
                </c:pt>
                <c:pt idx="1">
                  <c:v>2.2159516811</c:v>
                </c:pt>
                <c:pt idx="2">
                  <c:v>2.3354485034999999</c:v>
                </c:pt>
                <c:pt idx="3">
                  <c:v>1.8857480287999999</c:v>
                </c:pt>
                <c:pt idx="4">
                  <c:v>1.7001942396</c:v>
                </c:pt>
                <c:pt idx="5">
                  <c:v>1.7186176777</c:v>
                </c:pt>
                <c:pt idx="6">
                  <c:v>1.6500055790000001</c:v>
                </c:pt>
                <c:pt idx="7">
                  <c:v>1.5446939468000001</c:v>
                </c:pt>
                <c:pt idx="8">
                  <c:v>1.7424242496</c:v>
                </c:pt>
                <c:pt idx="9">
                  <c:v>1.6165764332000001</c:v>
                </c:pt>
                <c:pt idx="10">
                  <c:v>1.7264473438000001</c:v>
                </c:pt>
                <c:pt idx="11">
                  <c:v>1.8502819537999999</c:v>
                </c:pt>
                <c:pt idx="12">
                  <c:v>2.0459384917999999</c:v>
                </c:pt>
                <c:pt idx="13">
                  <c:v>1.8027489185000001</c:v>
                </c:pt>
                <c:pt idx="14">
                  <c:v>1.8450894356</c:v>
                </c:pt>
                <c:pt idx="15">
                  <c:v>1.8512170315000001</c:v>
                </c:pt>
                <c:pt idx="16">
                  <c:v>1.6551932095999999</c:v>
                </c:pt>
                <c:pt idx="17">
                  <c:v>1.7316179276000001</c:v>
                </c:pt>
                <c:pt idx="18">
                  <c:v>1.5888665915</c:v>
                </c:pt>
                <c:pt idx="19">
                  <c:v>1.6054869890000001</c:v>
                </c:pt>
                <c:pt idx="20">
                  <c:v>1.5271580219000001</c:v>
                </c:pt>
                <c:pt idx="21">
                  <c:v>1.738171339</c:v>
                </c:pt>
                <c:pt idx="22">
                  <c:v>1.6361156701999999</c:v>
                </c:pt>
                <c:pt idx="23">
                  <c:v>1.8146688938</c:v>
                </c:pt>
                <c:pt idx="24">
                  <c:v>2.0987322329999998</c:v>
                </c:pt>
                <c:pt idx="25">
                  <c:v>1.8185380697</c:v>
                </c:pt>
                <c:pt idx="26">
                  <c:v>1.8825329542</c:v>
                </c:pt>
                <c:pt idx="27">
                  <c:v>1.8259006739000001</c:v>
                </c:pt>
                <c:pt idx="28">
                  <c:v>1.7720000744</c:v>
                </c:pt>
                <c:pt idx="29">
                  <c:v>1.5856158733000001</c:v>
                </c:pt>
                <c:pt idx="30">
                  <c:v>1.5778720379</c:v>
                </c:pt>
                <c:pt idx="31">
                  <c:v>1.8800497055000001</c:v>
                </c:pt>
                <c:pt idx="32">
                  <c:v>1.8057285546999999</c:v>
                </c:pt>
                <c:pt idx="33">
                  <c:v>1.9320478439</c:v>
                </c:pt>
                <c:pt idx="34">
                  <c:v>1.7507958412</c:v>
                </c:pt>
                <c:pt idx="35">
                  <c:v>1.9704432487000001</c:v>
                </c:pt>
                <c:pt idx="36">
                  <c:v>1.7553901672000001</c:v>
                </c:pt>
                <c:pt idx="37">
                  <c:v>2.0954957007999999</c:v>
                </c:pt>
                <c:pt idx="38">
                  <c:v>1.9985562562999999</c:v>
                </c:pt>
                <c:pt idx="39">
                  <c:v>1.8057934045999999</c:v>
                </c:pt>
                <c:pt idx="40">
                  <c:v>1.6000586748000001</c:v>
                </c:pt>
                <c:pt idx="41">
                  <c:v>1.5858809948000001</c:v>
                </c:pt>
                <c:pt idx="42">
                  <c:v>1.5422737598</c:v>
                </c:pt>
              </c:numCache>
            </c:numRef>
          </c:val>
        </c:ser>
        <c:marker val="1"/>
        <c:axId val="250725120"/>
        <c:axId val="250726656"/>
      </c:lineChart>
      <c:dateAx>
        <c:axId val="25072512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726656"/>
        <c:crosses val="autoZero"/>
        <c:auto val="1"/>
        <c:lblOffset val="100"/>
        <c:minorUnit val="1065"/>
        <c:minorTimeUnit val="days"/>
      </c:dateAx>
      <c:valAx>
        <c:axId val="250726656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725120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276858060586969"/>
          <c:y val="7.9208079122560004E-2"/>
          <c:w val="0.13780931093860616"/>
          <c:h val="0.8184853383393301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218E-2"/>
          <c:w val="0.76594927663566292"/>
          <c:h val="0.58371076115483833"/>
        </c:manualLayout>
      </c:layout>
      <c:lineChart>
        <c:grouping val="standard"/>
        <c:ser>
          <c:idx val="0"/>
          <c:order val="0"/>
          <c:tx>
            <c:strRef>
              <c:f>Rates_AG_CPB!$G$5</c:f>
              <c:strCache>
                <c:ptCount val="1"/>
                <c:pt idx="0">
                  <c:v> CBA:
Cleveland (N=35,162)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Rates_AG_CPB!$G$6:$G$53</c:f>
              <c:numCache>
                <c:formatCode>#,##0.0000</c:formatCode>
                <c:ptCount val="43"/>
                <c:pt idx="0">
                  <c:v>1.9919054508</c:v>
                </c:pt>
                <c:pt idx="1">
                  <c:v>1.8946057558</c:v>
                </c:pt>
                <c:pt idx="2">
                  <c:v>2.0792984961999998</c:v>
                </c:pt>
                <c:pt idx="3">
                  <c:v>1.8659076691000001</c:v>
                </c:pt>
                <c:pt idx="4">
                  <c:v>1.7523829936999999</c:v>
                </c:pt>
                <c:pt idx="5">
                  <c:v>1.5935622454</c:v>
                </c:pt>
                <c:pt idx="6">
                  <c:v>1.5312225819</c:v>
                </c:pt>
                <c:pt idx="7">
                  <c:v>1.6461802721000001</c:v>
                </c:pt>
                <c:pt idx="8">
                  <c:v>1.5977520943000001</c:v>
                </c:pt>
                <c:pt idx="9">
                  <c:v>1.6433006525</c:v>
                </c:pt>
                <c:pt idx="10">
                  <c:v>1.8876147270000001</c:v>
                </c:pt>
                <c:pt idx="11">
                  <c:v>1.9531356096000001</c:v>
                </c:pt>
                <c:pt idx="12">
                  <c:v>1.8442453146</c:v>
                </c:pt>
                <c:pt idx="13">
                  <c:v>1.8413558005999999</c:v>
                </c:pt>
                <c:pt idx="14">
                  <c:v>2.0677263736999998</c:v>
                </c:pt>
                <c:pt idx="15">
                  <c:v>1.7686700821000001</c:v>
                </c:pt>
                <c:pt idx="16">
                  <c:v>1.6635057926000001</c:v>
                </c:pt>
                <c:pt idx="17">
                  <c:v>1.4738925695</c:v>
                </c:pt>
                <c:pt idx="18">
                  <c:v>1.6323231459</c:v>
                </c:pt>
                <c:pt idx="19">
                  <c:v>1.6417992115</c:v>
                </c:pt>
                <c:pt idx="20">
                  <c:v>1.5219459533999999</c:v>
                </c:pt>
                <c:pt idx="21">
                  <c:v>1.65209198</c:v>
                </c:pt>
                <c:pt idx="22">
                  <c:v>1.7022769450999999</c:v>
                </c:pt>
                <c:pt idx="23">
                  <c:v>1.8164230585000001</c:v>
                </c:pt>
                <c:pt idx="24">
                  <c:v>1.7582228183999999</c:v>
                </c:pt>
                <c:pt idx="25">
                  <c:v>1.8281373978</c:v>
                </c:pt>
                <c:pt idx="26">
                  <c:v>2.0960924625000001</c:v>
                </c:pt>
                <c:pt idx="27">
                  <c:v>1.7485593557000001</c:v>
                </c:pt>
                <c:pt idx="28">
                  <c:v>1.7733490466999999</c:v>
                </c:pt>
                <c:pt idx="29">
                  <c:v>1.6129481792</c:v>
                </c:pt>
                <c:pt idx="30">
                  <c:v>1.6661399603</c:v>
                </c:pt>
                <c:pt idx="31">
                  <c:v>1.7309274672999999</c:v>
                </c:pt>
                <c:pt idx="32">
                  <c:v>1.770925045</c:v>
                </c:pt>
                <c:pt idx="33">
                  <c:v>1.7377612591</c:v>
                </c:pt>
                <c:pt idx="34">
                  <c:v>1.9423005580999999</c:v>
                </c:pt>
                <c:pt idx="35">
                  <c:v>1.7902812958000001</c:v>
                </c:pt>
                <c:pt idx="36">
                  <c:v>1.9623457193</c:v>
                </c:pt>
                <c:pt idx="37">
                  <c:v>1.8830208777999999</c:v>
                </c:pt>
                <c:pt idx="38">
                  <c:v>2.0147097111000001</c:v>
                </c:pt>
                <c:pt idx="39">
                  <c:v>1.8752305508</c:v>
                </c:pt>
                <c:pt idx="40">
                  <c:v>1.9031869173</c:v>
                </c:pt>
                <c:pt idx="41">
                  <c:v>1.6279393435</c:v>
                </c:pt>
                <c:pt idx="42">
                  <c:v>1.7615369558</c:v>
                </c:pt>
              </c:numCache>
            </c:numRef>
          </c:val>
        </c:ser>
        <c:ser>
          <c:idx val="1"/>
          <c:order val="1"/>
          <c:tx>
            <c:strRef>
              <c:f>Rates_AG_CPB!$H$5</c:f>
              <c:strCache>
                <c:ptCount val="1"/>
                <c:pt idx="0">
                  <c:v>Comparator:
Columbus (N=20,008)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Rates_AG_CPB!$H$6:$H$53</c:f>
              <c:numCache>
                <c:formatCode>#,##0.0000</c:formatCode>
                <c:ptCount val="43"/>
                <c:pt idx="0">
                  <c:v>1.996242404</c:v>
                </c:pt>
                <c:pt idx="1">
                  <c:v>1.9164923429</c:v>
                </c:pt>
                <c:pt idx="2">
                  <c:v>2.2990689278000001</c:v>
                </c:pt>
                <c:pt idx="3">
                  <c:v>1.8703825474</c:v>
                </c:pt>
                <c:pt idx="4">
                  <c:v>1.8876762389999999</c:v>
                </c:pt>
                <c:pt idx="5">
                  <c:v>1.6157736778</c:v>
                </c:pt>
                <c:pt idx="6">
                  <c:v>1.6172002554</c:v>
                </c:pt>
                <c:pt idx="7">
                  <c:v>1.7558127642000001</c:v>
                </c:pt>
                <c:pt idx="8">
                  <c:v>1.6344294548</c:v>
                </c:pt>
                <c:pt idx="9">
                  <c:v>1.793274045</c:v>
                </c:pt>
                <c:pt idx="10">
                  <c:v>1.796004653</c:v>
                </c:pt>
                <c:pt idx="11">
                  <c:v>1.8909473419</c:v>
                </c:pt>
                <c:pt idx="12">
                  <c:v>2.1272442341</c:v>
                </c:pt>
                <c:pt idx="13">
                  <c:v>1.8336801529</c:v>
                </c:pt>
                <c:pt idx="14">
                  <c:v>1.8369911909000001</c:v>
                </c:pt>
                <c:pt idx="15">
                  <c:v>1.7143951654</c:v>
                </c:pt>
                <c:pt idx="16">
                  <c:v>1.9246267079999999</c:v>
                </c:pt>
                <c:pt idx="17">
                  <c:v>1.4873597622000001</c:v>
                </c:pt>
                <c:pt idx="18">
                  <c:v>1.6795927286000001</c:v>
                </c:pt>
                <c:pt idx="19">
                  <c:v>1.7457561493</c:v>
                </c:pt>
                <c:pt idx="20">
                  <c:v>1.5719238520000001</c:v>
                </c:pt>
                <c:pt idx="21">
                  <c:v>1.7502917051</c:v>
                </c:pt>
                <c:pt idx="22">
                  <c:v>1.6530860662</c:v>
                </c:pt>
                <c:pt idx="23">
                  <c:v>1.8652560710999999</c:v>
                </c:pt>
                <c:pt idx="24">
                  <c:v>1.991104722</c:v>
                </c:pt>
                <c:pt idx="25">
                  <c:v>1.9978802203999999</c:v>
                </c:pt>
                <c:pt idx="26">
                  <c:v>1.9866186379999999</c:v>
                </c:pt>
                <c:pt idx="27">
                  <c:v>1.7961015701</c:v>
                </c:pt>
                <c:pt idx="28">
                  <c:v>1.648129344</c:v>
                </c:pt>
                <c:pt idx="29">
                  <c:v>1.3971463442000001</c:v>
                </c:pt>
                <c:pt idx="30">
                  <c:v>1.6390105486</c:v>
                </c:pt>
                <c:pt idx="31">
                  <c:v>1.557518363</c:v>
                </c:pt>
                <c:pt idx="32">
                  <c:v>1.6442761421000001</c:v>
                </c:pt>
                <c:pt idx="33">
                  <c:v>1.8779584169000001</c:v>
                </c:pt>
                <c:pt idx="34">
                  <c:v>1.717711091</c:v>
                </c:pt>
                <c:pt idx="35">
                  <c:v>1.9426136017</c:v>
                </c:pt>
                <c:pt idx="36">
                  <c:v>1.8092763424</c:v>
                </c:pt>
                <c:pt idx="37">
                  <c:v>1.6675902604999999</c:v>
                </c:pt>
                <c:pt idx="38">
                  <c:v>2.0369002818999999</c:v>
                </c:pt>
                <c:pt idx="39">
                  <c:v>1.6921876669</c:v>
                </c:pt>
                <c:pt idx="40">
                  <c:v>1.7599844933</c:v>
                </c:pt>
                <c:pt idx="41">
                  <c:v>1.521728754</c:v>
                </c:pt>
                <c:pt idx="42">
                  <c:v>1.7099399567</c:v>
                </c:pt>
              </c:numCache>
            </c:numRef>
          </c:val>
        </c:ser>
        <c:marker val="1"/>
        <c:axId val="219495808"/>
        <c:axId val="219505792"/>
      </c:lineChart>
      <c:dateAx>
        <c:axId val="21949580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9505792"/>
        <c:crosses val="autoZero"/>
        <c:auto val="1"/>
        <c:lblOffset val="100"/>
        <c:minorUnit val="1065"/>
        <c:minorTimeUnit val="days"/>
      </c:dateAx>
      <c:valAx>
        <c:axId val="219505792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9495808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4.1666666666666664E-2"/>
          <c:w val="0.13216386548172709"/>
          <c:h val="0.729170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19511424"/>
        <c:axId val="219518464"/>
      </c:barChart>
      <c:catAx>
        <c:axId val="21951142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9518464"/>
        <c:crosses val="autoZero"/>
        <c:auto val="1"/>
        <c:lblAlgn val="ctr"/>
        <c:lblOffset val="100"/>
      </c:catAx>
      <c:valAx>
        <c:axId val="219518464"/>
        <c:scaling>
          <c:orientation val="minMax"/>
          <c:max val="1.2"/>
        </c:scaling>
        <c:axPos val="l"/>
        <c:majorGridlines/>
        <c:numFmt formatCode="0.0" sourceLinked="0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9511424"/>
        <c:crosses val="autoZero"/>
        <c:crossBetween val="between"/>
        <c:majorUnit val="0.2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7"/>
          <c:w val="0.760309112260190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Rates_AG_CPB!$I$5</c:f>
              <c:strCache>
                <c:ptCount val="1"/>
                <c:pt idx="0">
                  <c:v> CBA:
Dallas (N=70,836)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Rates_AG_CPB!$I$6:$I$53</c:f>
              <c:numCache>
                <c:formatCode>#,##0.0000</c:formatCode>
                <c:ptCount val="43"/>
                <c:pt idx="0">
                  <c:v>2.2045352458999998</c:v>
                </c:pt>
                <c:pt idx="1">
                  <c:v>2.1207554339999999</c:v>
                </c:pt>
                <c:pt idx="2">
                  <c:v>2.0640070438000002</c:v>
                </c:pt>
                <c:pt idx="3">
                  <c:v>1.8560129404000001</c:v>
                </c:pt>
                <c:pt idx="4">
                  <c:v>1.7964072227000001</c:v>
                </c:pt>
                <c:pt idx="5">
                  <c:v>1.6706335545</c:v>
                </c:pt>
                <c:pt idx="6">
                  <c:v>1.6447118520999999</c:v>
                </c:pt>
                <c:pt idx="7">
                  <c:v>1.6575605869000001</c:v>
                </c:pt>
                <c:pt idx="8">
                  <c:v>1.6397730112</c:v>
                </c:pt>
                <c:pt idx="9">
                  <c:v>1.6594746113000001</c:v>
                </c:pt>
                <c:pt idx="10">
                  <c:v>1.7830225229000001</c:v>
                </c:pt>
                <c:pt idx="11">
                  <c:v>1.8493438958999999</c:v>
                </c:pt>
                <c:pt idx="12">
                  <c:v>1.9923162459999999</c:v>
                </c:pt>
                <c:pt idx="13">
                  <c:v>1.8638179302</c:v>
                </c:pt>
                <c:pt idx="14">
                  <c:v>1.7854212522999999</c:v>
                </c:pt>
                <c:pt idx="15">
                  <c:v>1.8242416382</c:v>
                </c:pt>
                <c:pt idx="16">
                  <c:v>1.7623733282</c:v>
                </c:pt>
                <c:pt idx="17">
                  <c:v>1.5867464542</c:v>
                </c:pt>
                <c:pt idx="18">
                  <c:v>1.6356539725999999</c:v>
                </c:pt>
                <c:pt idx="19">
                  <c:v>1.6825186014</c:v>
                </c:pt>
                <c:pt idx="20">
                  <c:v>1.5697530507999999</c:v>
                </c:pt>
                <c:pt idx="21">
                  <c:v>1.7691512108</c:v>
                </c:pt>
                <c:pt idx="22">
                  <c:v>1.8054805994000001</c:v>
                </c:pt>
                <c:pt idx="23">
                  <c:v>1.9774174689999999</c:v>
                </c:pt>
                <c:pt idx="24">
                  <c:v>1.9017733335</c:v>
                </c:pt>
                <c:pt idx="25">
                  <c:v>1.7333902121</c:v>
                </c:pt>
                <c:pt idx="26">
                  <c:v>1.8953535557000001</c:v>
                </c:pt>
                <c:pt idx="27">
                  <c:v>1.688836813</c:v>
                </c:pt>
                <c:pt idx="28">
                  <c:v>1.7782323360000001</c:v>
                </c:pt>
                <c:pt idx="29">
                  <c:v>1.4843451977</c:v>
                </c:pt>
                <c:pt idx="30">
                  <c:v>1.6501216888000001</c:v>
                </c:pt>
                <c:pt idx="31">
                  <c:v>1.6985673904</c:v>
                </c:pt>
                <c:pt idx="32">
                  <c:v>1.6220865250000001</c:v>
                </c:pt>
                <c:pt idx="33">
                  <c:v>1.7242141961999999</c:v>
                </c:pt>
                <c:pt idx="34">
                  <c:v>1.7360459565999999</c:v>
                </c:pt>
                <c:pt idx="35">
                  <c:v>1.8593199252999999</c:v>
                </c:pt>
                <c:pt idx="36">
                  <c:v>2.0243945122000002</c:v>
                </c:pt>
                <c:pt idx="37">
                  <c:v>1.8687199353999999</c:v>
                </c:pt>
                <c:pt idx="38">
                  <c:v>1.9495046139000001</c:v>
                </c:pt>
                <c:pt idx="39">
                  <c:v>1.6877228021999999</c:v>
                </c:pt>
                <c:pt idx="40">
                  <c:v>1.6984692812</c:v>
                </c:pt>
                <c:pt idx="41">
                  <c:v>1.5848408937</c:v>
                </c:pt>
                <c:pt idx="42">
                  <c:v>1.6388064623</c:v>
                </c:pt>
              </c:numCache>
            </c:numRef>
          </c:val>
        </c:ser>
        <c:ser>
          <c:idx val="1"/>
          <c:order val="1"/>
          <c:tx>
            <c:strRef>
              <c:f>Rates_AG_CPB!$J$5</c:f>
              <c:strCache>
                <c:ptCount val="1"/>
                <c:pt idx="0">
                  <c:v>Comparator:
Houston (N=55,612)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Rates_AG_CPB!$J$6:$J$53</c:f>
              <c:numCache>
                <c:formatCode>#,##0.0000</c:formatCode>
                <c:ptCount val="43"/>
                <c:pt idx="0">
                  <c:v>2.3881778717</c:v>
                </c:pt>
                <c:pt idx="1">
                  <c:v>2.1237933635999999</c:v>
                </c:pt>
                <c:pt idx="2">
                  <c:v>2.0659685135000001</c:v>
                </c:pt>
                <c:pt idx="3">
                  <c:v>1.7896927595000001</c:v>
                </c:pt>
                <c:pt idx="4">
                  <c:v>1.8877389431</c:v>
                </c:pt>
                <c:pt idx="5">
                  <c:v>1.791582942</c:v>
                </c:pt>
                <c:pt idx="6">
                  <c:v>1.7843741178999999</c:v>
                </c:pt>
                <c:pt idx="7">
                  <c:v>1.8824609517999999</c:v>
                </c:pt>
                <c:pt idx="8">
                  <c:v>2.0192704200999998</c:v>
                </c:pt>
                <c:pt idx="9">
                  <c:v>2.0227706431999999</c:v>
                </c:pt>
                <c:pt idx="10">
                  <c:v>1.9468545913999999</c:v>
                </c:pt>
                <c:pt idx="11">
                  <c:v>2.0617179871000002</c:v>
                </c:pt>
                <c:pt idx="12">
                  <c:v>2.2833197116999999</c:v>
                </c:pt>
                <c:pt idx="13">
                  <c:v>2.0122435093000002</c:v>
                </c:pt>
                <c:pt idx="14">
                  <c:v>2.0667490959000001</c:v>
                </c:pt>
                <c:pt idx="15">
                  <c:v>1.7818435430999999</c:v>
                </c:pt>
                <c:pt idx="16">
                  <c:v>1.9779411553999999</c:v>
                </c:pt>
                <c:pt idx="17">
                  <c:v>1.7464685440000001</c:v>
                </c:pt>
                <c:pt idx="18">
                  <c:v>1.7727950810999999</c:v>
                </c:pt>
                <c:pt idx="19">
                  <c:v>1.7083903550999999</c:v>
                </c:pt>
                <c:pt idx="20">
                  <c:v>1.7718491554</c:v>
                </c:pt>
                <c:pt idx="21">
                  <c:v>1.8545274733999999</c:v>
                </c:pt>
                <c:pt idx="22">
                  <c:v>1.8908797503000001</c:v>
                </c:pt>
                <c:pt idx="23">
                  <c:v>1.9944214820999999</c:v>
                </c:pt>
                <c:pt idx="24">
                  <c:v>2.1534197329999998</c:v>
                </c:pt>
                <c:pt idx="25">
                  <c:v>1.9003463984</c:v>
                </c:pt>
                <c:pt idx="26">
                  <c:v>1.9736254215</c:v>
                </c:pt>
                <c:pt idx="27">
                  <c:v>1.8174995184</c:v>
                </c:pt>
                <c:pt idx="28">
                  <c:v>1.8856743573999999</c:v>
                </c:pt>
                <c:pt idx="29">
                  <c:v>1.7873501778000001</c:v>
                </c:pt>
                <c:pt idx="30">
                  <c:v>1.7379455565999999</c:v>
                </c:pt>
                <c:pt idx="31">
                  <c:v>1.8528392315</c:v>
                </c:pt>
                <c:pt idx="32">
                  <c:v>1.6881790161000001</c:v>
                </c:pt>
                <c:pt idx="33">
                  <c:v>1.8935199975999999</c:v>
                </c:pt>
                <c:pt idx="34">
                  <c:v>1.6710077524</c:v>
                </c:pt>
                <c:pt idx="35">
                  <c:v>2.022002697</c:v>
                </c:pt>
                <c:pt idx="36">
                  <c:v>2.1218442917</c:v>
                </c:pt>
                <c:pt idx="37">
                  <c:v>2.0543773174000002</c:v>
                </c:pt>
                <c:pt idx="38">
                  <c:v>1.8756359815999999</c:v>
                </c:pt>
                <c:pt idx="39">
                  <c:v>1.807007432</c:v>
                </c:pt>
                <c:pt idx="40">
                  <c:v>1.7648723125000001</c:v>
                </c:pt>
                <c:pt idx="41">
                  <c:v>1.7848324776</c:v>
                </c:pt>
                <c:pt idx="42">
                  <c:v>1.6417611836999999</c:v>
                </c:pt>
              </c:numCache>
            </c:numRef>
          </c:val>
        </c:ser>
        <c:marker val="1"/>
        <c:axId val="219466752"/>
        <c:axId val="219472640"/>
      </c:lineChart>
      <c:dateAx>
        <c:axId val="21946675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19472640"/>
        <c:crosses val="autoZero"/>
        <c:auto val="1"/>
        <c:lblOffset val="100"/>
        <c:minorUnit val="1065"/>
        <c:minorTimeUnit val="days"/>
      </c:dateAx>
      <c:valAx>
        <c:axId val="219472640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19466752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22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Rates_AG_CPB!$K$5</c:f>
              <c:strCache>
                <c:ptCount val="1"/>
                <c:pt idx="0">
                  <c:v> CBA:
Kansas City (N=25,848)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Rates_AG_CPB!$K$6:$K$53</c:f>
              <c:numCache>
                <c:formatCode>#,##0.0000</c:formatCode>
                <c:ptCount val="43"/>
                <c:pt idx="0">
                  <c:v>2.1820776462999998</c:v>
                </c:pt>
                <c:pt idx="1">
                  <c:v>2.4153490067000001</c:v>
                </c:pt>
                <c:pt idx="2">
                  <c:v>2.5734603405000001</c:v>
                </c:pt>
                <c:pt idx="3">
                  <c:v>1.9267963171</c:v>
                </c:pt>
                <c:pt idx="4">
                  <c:v>1.8205081223999999</c:v>
                </c:pt>
                <c:pt idx="5">
                  <c:v>1.6560790539000001</c:v>
                </c:pt>
                <c:pt idx="6">
                  <c:v>1.7287530899000001</c:v>
                </c:pt>
                <c:pt idx="7">
                  <c:v>1.8092983961</c:v>
                </c:pt>
                <c:pt idx="8">
                  <c:v>1.7060772180999999</c:v>
                </c:pt>
                <c:pt idx="9">
                  <c:v>1.8149167299</c:v>
                </c:pt>
                <c:pt idx="10">
                  <c:v>1.8368846178</c:v>
                </c:pt>
                <c:pt idx="11">
                  <c:v>1.9399538039999999</c:v>
                </c:pt>
                <c:pt idx="12">
                  <c:v>2.1135241985</c:v>
                </c:pt>
                <c:pt idx="13">
                  <c:v>1.9312032460999999</c:v>
                </c:pt>
                <c:pt idx="14">
                  <c:v>2.0080165863000001</c:v>
                </c:pt>
                <c:pt idx="15">
                  <c:v>1.7755353451</c:v>
                </c:pt>
                <c:pt idx="16">
                  <c:v>1.8665422200999999</c:v>
                </c:pt>
                <c:pt idx="17">
                  <c:v>1.6953744888</c:v>
                </c:pt>
                <c:pt idx="18">
                  <c:v>1.6504360437000001</c:v>
                </c:pt>
                <c:pt idx="19">
                  <c:v>1.8329054117000001</c:v>
                </c:pt>
                <c:pt idx="20">
                  <c:v>1.7061648369</c:v>
                </c:pt>
                <c:pt idx="21">
                  <c:v>1.8094463348000001</c:v>
                </c:pt>
                <c:pt idx="22">
                  <c:v>1.8527849913000001</c:v>
                </c:pt>
                <c:pt idx="23">
                  <c:v>1.8613109589000001</c:v>
                </c:pt>
                <c:pt idx="24">
                  <c:v>2.0480365752999998</c:v>
                </c:pt>
                <c:pt idx="25">
                  <c:v>1.8191995620999999</c:v>
                </c:pt>
                <c:pt idx="26">
                  <c:v>2.0626611709999998</c:v>
                </c:pt>
                <c:pt idx="27">
                  <c:v>1.8412942886000001</c:v>
                </c:pt>
                <c:pt idx="28">
                  <c:v>1.6542094946000001</c:v>
                </c:pt>
                <c:pt idx="29">
                  <c:v>1.7586621045999999</c:v>
                </c:pt>
                <c:pt idx="30">
                  <c:v>1.6560658215999999</c:v>
                </c:pt>
                <c:pt idx="31">
                  <c:v>1.8436312674999999</c:v>
                </c:pt>
                <c:pt idx="32">
                  <c:v>1.740696311</c:v>
                </c:pt>
                <c:pt idx="33">
                  <c:v>1.8335123062000001</c:v>
                </c:pt>
                <c:pt idx="34">
                  <c:v>1.8851822615</c:v>
                </c:pt>
                <c:pt idx="35">
                  <c:v>1.9786562919999999</c:v>
                </c:pt>
                <c:pt idx="36">
                  <c:v>2.1510367392999998</c:v>
                </c:pt>
                <c:pt idx="37">
                  <c:v>1.9923461676000001</c:v>
                </c:pt>
                <c:pt idx="38">
                  <c:v>1.8756513596</c:v>
                </c:pt>
                <c:pt idx="39">
                  <c:v>1.8402565717999999</c:v>
                </c:pt>
                <c:pt idx="40">
                  <c:v>1.6812398434</c:v>
                </c:pt>
                <c:pt idx="41">
                  <c:v>1.6895772219</c:v>
                </c:pt>
                <c:pt idx="42">
                  <c:v>1.7465740442</c:v>
                </c:pt>
              </c:numCache>
            </c:numRef>
          </c:val>
        </c:ser>
        <c:ser>
          <c:idx val="1"/>
          <c:order val="1"/>
          <c:tx>
            <c:strRef>
              <c:f>Rates_AG_CPB!$L$5</c:f>
              <c:strCache>
                <c:ptCount val="1"/>
                <c:pt idx="0">
                  <c:v>Comparator:
Oklahoma City (N=20,398)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Rates_AG_CPB!$L$6:$L$53</c:f>
              <c:numCache>
                <c:formatCode>#,##0.0000</c:formatCode>
                <c:ptCount val="43"/>
                <c:pt idx="0">
                  <c:v>2.0004134177999999</c:v>
                </c:pt>
                <c:pt idx="1">
                  <c:v>2.3287174702</c:v>
                </c:pt>
                <c:pt idx="2">
                  <c:v>2.1192121506000001</c:v>
                </c:pt>
                <c:pt idx="3">
                  <c:v>1.7209649086000001</c:v>
                </c:pt>
                <c:pt idx="4">
                  <c:v>1.6763956547000001</c:v>
                </c:pt>
                <c:pt idx="5">
                  <c:v>1.6168841124</c:v>
                </c:pt>
                <c:pt idx="6">
                  <c:v>1.5810075997999999</c:v>
                </c:pt>
                <c:pt idx="7">
                  <c:v>1.6526770592</c:v>
                </c:pt>
                <c:pt idx="8">
                  <c:v>1.6850727797</c:v>
                </c:pt>
                <c:pt idx="9">
                  <c:v>1.6250576972999999</c:v>
                </c:pt>
                <c:pt idx="10">
                  <c:v>1.7932816744</c:v>
                </c:pt>
                <c:pt idx="11">
                  <c:v>1.8844735622</c:v>
                </c:pt>
                <c:pt idx="12">
                  <c:v>1.8612608909999999</c:v>
                </c:pt>
                <c:pt idx="13">
                  <c:v>1.6346946954999999</c:v>
                </c:pt>
                <c:pt idx="14">
                  <c:v>1.8259342909</c:v>
                </c:pt>
                <c:pt idx="15">
                  <c:v>1.5941382647</c:v>
                </c:pt>
                <c:pt idx="16">
                  <c:v>1.5403665304</c:v>
                </c:pt>
                <c:pt idx="17">
                  <c:v>1.615380764</c:v>
                </c:pt>
                <c:pt idx="18">
                  <c:v>1.5374631882000001</c:v>
                </c:pt>
                <c:pt idx="19">
                  <c:v>1.5175960064</c:v>
                </c:pt>
                <c:pt idx="20">
                  <c:v>1.6810541153</c:v>
                </c:pt>
                <c:pt idx="21">
                  <c:v>1.7055430412000001</c:v>
                </c:pt>
                <c:pt idx="22">
                  <c:v>1.7041169405000001</c:v>
                </c:pt>
                <c:pt idx="23">
                  <c:v>1.7391740084</c:v>
                </c:pt>
                <c:pt idx="24">
                  <c:v>1.9492086172</c:v>
                </c:pt>
                <c:pt idx="25">
                  <c:v>1.7188302279000001</c:v>
                </c:pt>
                <c:pt idx="26">
                  <c:v>1.8790398836</c:v>
                </c:pt>
                <c:pt idx="27">
                  <c:v>1.6377984285</c:v>
                </c:pt>
                <c:pt idx="28">
                  <c:v>1.7655227184</c:v>
                </c:pt>
                <c:pt idx="29">
                  <c:v>1.5425188540999999</c:v>
                </c:pt>
                <c:pt idx="30">
                  <c:v>1.6381620169</c:v>
                </c:pt>
                <c:pt idx="31">
                  <c:v>1.7632107735</c:v>
                </c:pt>
                <c:pt idx="32">
                  <c:v>1.5799206495</c:v>
                </c:pt>
                <c:pt idx="33">
                  <c:v>1.6132401228</c:v>
                </c:pt>
                <c:pt idx="34">
                  <c:v>1.8887989520999999</c:v>
                </c:pt>
                <c:pt idx="35">
                  <c:v>1.9264273643000001</c:v>
                </c:pt>
                <c:pt idx="36">
                  <c:v>2.1031475067000001</c:v>
                </c:pt>
                <c:pt idx="37">
                  <c:v>1.9569764137000001</c:v>
                </c:pt>
                <c:pt idx="38">
                  <c:v>1.8728965521000001</c:v>
                </c:pt>
                <c:pt idx="39">
                  <c:v>1.6289020777000001</c:v>
                </c:pt>
                <c:pt idx="40">
                  <c:v>1.7650849819000001</c:v>
                </c:pt>
                <c:pt idx="41">
                  <c:v>1.5135240555</c:v>
                </c:pt>
                <c:pt idx="42">
                  <c:v>1.6393443346000001</c:v>
                </c:pt>
              </c:numCache>
            </c:numRef>
          </c:val>
        </c:ser>
        <c:marker val="1"/>
        <c:axId val="250886400"/>
        <c:axId val="250892288"/>
      </c:lineChart>
      <c:dateAx>
        <c:axId val="25088640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892288"/>
        <c:crosses val="autoZero"/>
        <c:auto val="1"/>
        <c:lblOffset val="100"/>
        <c:minorUnit val="1065"/>
        <c:minorTimeUnit val="days"/>
      </c:dateAx>
      <c:valAx>
        <c:axId val="250892288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886400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246E-2"/>
          <c:w val="0.76594927663566315"/>
          <c:h val="0.58371076115483822"/>
        </c:manualLayout>
      </c:layout>
      <c:lineChart>
        <c:grouping val="standard"/>
        <c:ser>
          <c:idx val="0"/>
          <c:order val="0"/>
          <c:tx>
            <c:strRef>
              <c:f>Rates_AG_CPB!$M$5</c:f>
              <c:strCache>
                <c:ptCount val="1"/>
                <c:pt idx="0">
                  <c:v> CBA:
Miami (N=75,844)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Rates_AG_CPB!$M$6:$M$53</c:f>
              <c:numCache>
                <c:formatCode>#,##0.0000</c:formatCode>
                <c:ptCount val="43"/>
                <c:pt idx="0">
                  <c:v>1.6863814591999999</c:v>
                </c:pt>
                <c:pt idx="1">
                  <c:v>1.7001525164</c:v>
                </c:pt>
                <c:pt idx="2">
                  <c:v>1.8613009453</c:v>
                </c:pt>
                <c:pt idx="3">
                  <c:v>1.8309264183</c:v>
                </c:pt>
                <c:pt idx="4">
                  <c:v>1.7574411631</c:v>
                </c:pt>
                <c:pt idx="5">
                  <c:v>1.5797787905</c:v>
                </c:pt>
                <c:pt idx="6">
                  <c:v>1.5246648787999999</c:v>
                </c:pt>
                <c:pt idx="7">
                  <c:v>1.6568492651</c:v>
                </c:pt>
                <c:pt idx="8">
                  <c:v>1.6055109501</c:v>
                </c:pt>
                <c:pt idx="9">
                  <c:v>1.7032328844</c:v>
                </c:pt>
                <c:pt idx="10">
                  <c:v>1.6962422131999999</c:v>
                </c:pt>
                <c:pt idx="11">
                  <c:v>1.7485406399000001</c:v>
                </c:pt>
                <c:pt idx="12">
                  <c:v>1.8186000586</c:v>
                </c:pt>
                <c:pt idx="13">
                  <c:v>1.7923252583</c:v>
                </c:pt>
                <c:pt idx="14">
                  <c:v>1.8050347567</c:v>
                </c:pt>
                <c:pt idx="15">
                  <c:v>1.6796143054999999</c:v>
                </c:pt>
                <c:pt idx="16">
                  <c:v>1.7045530081</c:v>
                </c:pt>
                <c:pt idx="17">
                  <c:v>1.6545579432999999</c:v>
                </c:pt>
                <c:pt idx="18">
                  <c:v>1.6419900655999999</c:v>
                </c:pt>
                <c:pt idx="19">
                  <c:v>1.5977910757</c:v>
                </c:pt>
                <c:pt idx="20">
                  <c:v>1.4827581644000001</c:v>
                </c:pt>
                <c:pt idx="21">
                  <c:v>1.6226719618000001</c:v>
                </c:pt>
                <c:pt idx="22">
                  <c:v>1.6024496555000001</c:v>
                </c:pt>
                <c:pt idx="23">
                  <c:v>1.6656266450999999</c:v>
                </c:pt>
                <c:pt idx="24">
                  <c:v>1.9114339352</c:v>
                </c:pt>
                <c:pt idx="25">
                  <c:v>1.7271811962000001</c:v>
                </c:pt>
                <c:pt idx="26">
                  <c:v>1.8935655355000001</c:v>
                </c:pt>
                <c:pt idx="27">
                  <c:v>1.6204826832000001</c:v>
                </c:pt>
                <c:pt idx="28">
                  <c:v>1.6907874346</c:v>
                </c:pt>
                <c:pt idx="29">
                  <c:v>1.634548068</c:v>
                </c:pt>
                <c:pt idx="30">
                  <c:v>1.6608704328999999</c:v>
                </c:pt>
                <c:pt idx="31">
                  <c:v>1.6370029449000001</c:v>
                </c:pt>
                <c:pt idx="32">
                  <c:v>1.6305522919</c:v>
                </c:pt>
                <c:pt idx="33">
                  <c:v>1.6178840399000001</c:v>
                </c:pt>
                <c:pt idx="34">
                  <c:v>1.6467931271</c:v>
                </c:pt>
                <c:pt idx="35">
                  <c:v>1.9786633253000001</c:v>
                </c:pt>
                <c:pt idx="36">
                  <c:v>2.0199356078999999</c:v>
                </c:pt>
                <c:pt idx="37">
                  <c:v>1.6662654877</c:v>
                </c:pt>
                <c:pt idx="38">
                  <c:v>1.7950636148000001</c:v>
                </c:pt>
                <c:pt idx="39">
                  <c:v>1.7336740494</c:v>
                </c:pt>
                <c:pt idx="40">
                  <c:v>1.7189824580999999</c:v>
                </c:pt>
                <c:pt idx="41">
                  <c:v>1.6437791585999999</c:v>
                </c:pt>
                <c:pt idx="42">
                  <c:v>1.7581670283999999</c:v>
                </c:pt>
              </c:numCache>
            </c:numRef>
          </c:val>
        </c:ser>
        <c:ser>
          <c:idx val="1"/>
          <c:order val="1"/>
          <c:tx>
            <c:strRef>
              <c:f>Rates_AG_CPB!$N$5</c:f>
              <c:strCache>
                <c:ptCount val="1"/>
                <c:pt idx="0">
                  <c:v>Comparator:
Tampa (N=48,159)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Rates_AG_CPB!$N$6:$N$53</c:f>
              <c:numCache>
                <c:formatCode>#,##0.0000</c:formatCode>
                <c:ptCount val="43"/>
                <c:pt idx="0">
                  <c:v>2.0226538180999998</c:v>
                </c:pt>
                <c:pt idx="1">
                  <c:v>1.8316223621000001</c:v>
                </c:pt>
                <c:pt idx="2">
                  <c:v>2.1576437949999998</c:v>
                </c:pt>
                <c:pt idx="3">
                  <c:v>1.9425656795999999</c:v>
                </c:pt>
                <c:pt idx="4">
                  <c:v>1.8247778416</c:v>
                </c:pt>
                <c:pt idx="5">
                  <c:v>1.6794227362</c:v>
                </c:pt>
                <c:pt idx="6">
                  <c:v>1.783718586</c:v>
                </c:pt>
                <c:pt idx="7">
                  <c:v>1.7502734660999999</c:v>
                </c:pt>
                <c:pt idx="8">
                  <c:v>1.7250628471</c:v>
                </c:pt>
                <c:pt idx="9">
                  <c:v>1.6826617718000001</c:v>
                </c:pt>
                <c:pt idx="10">
                  <c:v>1.8563597202</c:v>
                </c:pt>
                <c:pt idx="11">
                  <c:v>1.7745952605999999</c:v>
                </c:pt>
                <c:pt idx="12">
                  <c:v>1.8518906831999999</c:v>
                </c:pt>
                <c:pt idx="13">
                  <c:v>1.8264936209</c:v>
                </c:pt>
                <c:pt idx="14">
                  <c:v>2.0666708946000001</c:v>
                </c:pt>
                <c:pt idx="15">
                  <c:v>1.8789186478</c:v>
                </c:pt>
                <c:pt idx="16">
                  <c:v>1.8412948846999999</c:v>
                </c:pt>
                <c:pt idx="17">
                  <c:v>1.7503931522</c:v>
                </c:pt>
                <c:pt idx="18">
                  <c:v>1.7626665830999999</c:v>
                </c:pt>
                <c:pt idx="19">
                  <c:v>1.6859496832</c:v>
                </c:pt>
                <c:pt idx="20">
                  <c:v>1.5855301619</c:v>
                </c:pt>
                <c:pt idx="21">
                  <c:v>1.5529372692000001</c:v>
                </c:pt>
                <c:pt idx="22">
                  <c:v>1.8533943892</c:v>
                </c:pt>
                <c:pt idx="23">
                  <c:v>1.7695627213</c:v>
                </c:pt>
                <c:pt idx="24">
                  <c:v>2.0472407340999998</c:v>
                </c:pt>
                <c:pt idx="25">
                  <c:v>1.7611042261000001</c:v>
                </c:pt>
                <c:pt idx="26">
                  <c:v>2.0445446968000001</c:v>
                </c:pt>
                <c:pt idx="27">
                  <c:v>1.7242435217000001</c:v>
                </c:pt>
                <c:pt idx="28">
                  <c:v>1.7624646424999999</c:v>
                </c:pt>
                <c:pt idx="29">
                  <c:v>1.5511891842000001</c:v>
                </c:pt>
                <c:pt idx="30">
                  <c:v>1.7602752447000001</c:v>
                </c:pt>
                <c:pt idx="31">
                  <c:v>1.6138403416</c:v>
                </c:pt>
                <c:pt idx="32">
                  <c:v>1.5901931523999999</c:v>
                </c:pt>
                <c:pt idx="33">
                  <c:v>1.7866280079000001</c:v>
                </c:pt>
                <c:pt idx="34">
                  <c:v>1.6501444578</c:v>
                </c:pt>
                <c:pt idx="35">
                  <c:v>1.8672411442000001</c:v>
                </c:pt>
                <c:pt idx="36">
                  <c:v>2.0266201495999998</c:v>
                </c:pt>
                <c:pt idx="37">
                  <c:v>1.7839713097000001</c:v>
                </c:pt>
                <c:pt idx="38">
                  <c:v>1.8218541145</c:v>
                </c:pt>
                <c:pt idx="39">
                  <c:v>1.7933286427999999</c:v>
                </c:pt>
                <c:pt idx="40">
                  <c:v>1.7500566244</c:v>
                </c:pt>
                <c:pt idx="41">
                  <c:v>1.6114076375999999</c:v>
                </c:pt>
                <c:pt idx="42">
                  <c:v>1.5612785816000001</c:v>
                </c:pt>
              </c:numCache>
            </c:numRef>
          </c:val>
        </c:ser>
        <c:marker val="1"/>
        <c:axId val="250910208"/>
        <c:axId val="250911744"/>
      </c:lineChart>
      <c:dateAx>
        <c:axId val="25091020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911744"/>
        <c:crosses val="autoZero"/>
        <c:auto val="1"/>
        <c:lblOffset val="100"/>
        <c:minorUnit val="1065"/>
        <c:minorTimeUnit val="days"/>
      </c:dateAx>
      <c:valAx>
        <c:axId val="250911744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0910208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6875032808398949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1019264"/>
        <c:axId val="251021568"/>
      </c:barChart>
      <c:catAx>
        <c:axId val="25101926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021568"/>
        <c:crosses val="autoZero"/>
        <c:auto val="1"/>
        <c:lblAlgn val="ctr"/>
        <c:lblOffset val="100"/>
      </c:catAx>
      <c:valAx>
        <c:axId val="25102156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0192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8"/>
          <c:w val="0.760309112260190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Rates_AG_CPB!$O$5</c:f>
              <c:strCache>
                <c:ptCount val="1"/>
                <c:pt idx="0">
                  <c:v> CBA:
Orlando (N=31,933)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Rates_AG_CPB!$O$6:$O$53</c:f>
              <c:numCache>
                <c:formatCode>#,##0.0000</c:formatCode>
                <c:ptCount val="43"/>
                <c:pt idx="0">
                  <c:v>1.8322900534</c:v>
                </c:pt>
                <c:pt idx="1">
                  <c:v>1.7436877489</c:v>
                </c:pt>
                <c:pt idx="2">
                  <c:v>1.9016096592</c:v>
                </c:pt>
                <c:pt idx="3">
                  <c:v>1.6714253426000001</c:v>
                </c:pt>
                <c:pt idx="4">
                  <c:v>1.5873016119000001</c:v>
                </c:pt>
                <c:pt idx="5">
                  <c:v>1.5331078767999999</c:v>
                </c:pt>
                <c:pt idx="6">
                  <c:v>1.6049218178</c:v>
                </c:pt>
                <c:pt idx="7">
                  <c:v>1.5753144026000001</c:v>
                </c:pt>
                <c:pt idx="8">
                  <c:v>1.5031943321000001</c:v>
                </c:pt>
                <c:pt idx="9">
                  <c:v>1.5536959171</c:v>
                </c:pt>
                <c:pt idx="10">
                  <c:v>1.7672456503</c:v>
                </c:pt>
                <c:pt idx="11">
                  <c:v>1.6743725538000001</c:v>
                </c:pt>
                <c:pt idx="12">
                  <c:v>1.8039345740999999</c:v>
                </c:pt>
                <c:pt idx="13">
                  <c:v>1.7502015828999999</c:v>
                </c:pt>
                <c:pt idx="14">
                  <c:v>1.8500262499</c:v>
                </c:pt>
                <c:pt idx="15">
                  <c:v>1.5640783309999999</c:v>
                </c:pt>
                <c:pt idx="16">
                  <c:v>1.6296538115000001</c:v>
                </c:pt>
                <c:pt idx="17">
                  <c:v>1.4265196323</c:v>
                </c:pt>
                <c:pt idx="18">
                  <c:v>1.5281695126999999</c:v>
                </c:pt>
                <c:pt idx="19">
                  <c:v>1.5737618207999999</c:v>
                </c:pt>
                <c:pt idx="20">
                  <c:v>1.5296616554</c:v>
                </c:pt>
                <c:pt idx="21">
                  <c:v>1.5706131458000001</c:v>
                </c:pt>
                <c:pt idx="22">
                  <c:v>1.5737599134</c:v>
                </c:pt>
                <c:pt idx="23">
                  <c:v>1.5942772626999999</c:v>
                </c:pt>
                <c:pt idx="24">
                  <c:v>1.9237518310999999</c:v>
                </c:pt>
                <c:pt idx="25">
                  <c:v>1.5200206041</c:v>
                </c:pt>
                <c:pt idx="26">
                  <c:v>1.7716535330000001</c:v>
                </c:pt>
                <c:pt idx="27">
                  <c:v>1.6402083635</c:v>
                </c:pt>
                <c:pt idx="28">
                  <c:v>1.5854649543999999</c:v>
                </c:pt>
                <c:pt idx="29">
                  <c:v>1.5800441504</c:v>
                </c:pt>
                <c:pt idx="30">
                  <c:v>1.5873016119000001</c:v>
                </c:pt>
                <c:pt idx="31">
                  <c:v>1.5833827256999999</c:v>
                </c:pt>
                <c:pt idx="32">
                  <c:v>1.6254301070999999</c:v>
                </c:pt>
                <c:pt idx="33">
                  <c:v>1.6523011922999999</c:v>
                </c:pt>
                <c:pt idx="34">
                  <c:v>1.6383552551</c:v>
                </c:pt>
                <c:pt idx="35">
                  <c:v>1.7466566563000001</c:v>
                </c:pt>
                <c:pt idx="36">
                  <c:v>1.8507499695</c:v>
                </c:pt>
                <c:pt idx="37">
                  <c:v>1.6054327488</c:v>
                </c:pt>
                <c:pt idx="38">
                  <c:v>1.7237141132</c:v>
                </c:pt>
                <c:pt idx="39">
                  <c:v>1.5256886482000001</c:v>
                </c:pt>
                <c:pt idx="40">
                  <c:v>1.6050373316</c:v>
                </c:pt>
                <c:pt idx="41">
                  <c:v>1.47331357</c:v>
                </c:pt>
                <c:pt idx="42">
                  <c:v>1.6019325256000001</c:v>
                </c:pt>
              </c:numCache>
            </c:numRef>
          </c:val>
        </c:ser>
        <c:ser>
          <c:idx val="1"/>
          <c:order val="1"/>
          <c:tx>
            <c:strRef>
              <c:f>Rates_AG_CPB!$P$5</c:f>
              <c:strCache>
                <c:ptCount val="1"/>
                <c:pt idx="0">
                  <c:v>Comparator:
Jacksonville (N=24,400)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Rates_AG_CPB!$P$6:$P$53</c:f>
              <c:numCache>
                <c:formatCode>#,##0.0000</c:formatCode>
                <c:ptCount val="43"/>
                <c:pt idx="0">
                  <c:v>1.9676585197000001</c:v>
                </c:pt>
                <c:pt idx="1">
                  <c:v>1.8310043812000001</c:v>
                </c:pt>
                <c:pt idx="2">
                  <c:v>2.1886990069999999</c:v>
                </c:pt>
                <c:pt idx="3">
                  <c:v>1.9055906534</c:v>
                </c:pt>
                <c:pt idx="4">
                  <c:v>1.7012227773999999</c:v>
                </c:pt>
                <c:pt idx="5">
                  <c:v>1.5761114358999999</c:v>
                </c:pt>
                <c:pt idx="6">
                  <c:v>1.5599565505999999</c:v>
                </c:pt>
                <c:pt idx="7">
                  <c:v>1.7202624083</c:v>
                </c:pt>
                <c:pt idx="8">
                  <c:v>1.6241935491999999</c:v>
                </c:pt>
                <c:pt idx="9">
                  <c:v>1.6665169001</c:v>
                </c:pt>
                <c:pt idx="10">
                  <c:v>1.7698717117</c:v>
                </c:pt>
                <c:pt idx="11">
                  <c:v>1.8159433602999999</c:v>
                </c:pt>
                <c:pt idx="12">
                  <c:v>1.9006689787</c:v>
                </c:pt>
                <c:pt idx="13">
                  <c:v>1.6777318716</c:v>
                </c:pt>
                <c:pt idx="14">
                  <c:v>1.9333244562</c:v>
                </c:pt>
                <c:pt idx="15">
                  <c:v>1.7253551483</c:v>
                </c:pt>
                <c:pt idx="16">
                  <c:v>1.6455247401999999</c:v>
                </c:pt>
                <c:pt idx="17">
                  <c:v>1.6587990522</c:v>
                </c:pt>
                <c:pt idx="18">
                  <c:v>1.6718404293</c:v>
                </c:pt>
                <c:pt idx="19">
                  <c:v>1.6071902514</c:v>
                </c:pt>
                <c:pt idx="20">
                  <c:v>1.5898880958999999</c:v>
                </c:pt>
                <c:pt idx="21">
                  <c:v>1.5868852139</c:v>
                </c:pt>
                <c:pt idx="22">
                  <c:v>1.5356506109000001</c:v>
                </c:pt>
                <c:pt idx="23">
                  <c:v>1.9040234089000001</c:v>
                </c:pt>
                <c:pt idx="24">
                  <c:v>1.9633170365999999</c:v>
                </c:pt>
                <c:pt idx="25">
                  <c:v>1.7506699562000001</c:v>
                </c:pt>
                <c:pt idx="26">
                  <c:v>1.8890002965999999</c:v>
                </c:pt>
                <c:pt idx="27">
                  <c:v>1.5265264511000001</c:v>
                </c:pt>
                <c:pt idx="28">
                  <c:v>1.7287839651000001</c:v>
                </c:pt>
                <c:pt idx="29">
                  <c:v>1.5908811091999999</c:v>
                </c:pt>
                <c:pt idx="30">
                  <c:v>1.5559544563000001</c:v>
                </c:pt>
                <c:pt idx="31">
                  <c:v>1.7126711607</c:v>
                </c:pt>
                <c:pt idx="32">
                  <c:v>1.5399297476</c:v>
                </c:pt>
                <c:pt idx="33">
                  <c:v>1.4816739559000001</c:v>
                </c:pt>
                <c:pt idx="34">
                  <c:v>1.6406580209999999</c:v>
                </c:pt>
                <c:pt idx="35">
                  <c:v>1.7217117548</c:v>
                </c:pt>
                <c:pt idx="36">
                  <c:v>1.8975410461</c:v>
                </c:pt>
                <c:pt idx="37">
                  <c:v>1.5981084108000001</c:v>
                </c:pt>
                <c:pt idx="38">
                  <c:v>1.7950365543</c:v>
                </c:pt>
                <c:pt idx="39">
                  <c:v>1.6638668776000001</c:v>
                </c:pt>
                <c:pt idx="40">
                  <c:v>1.7101273536999999</c:v>
                </c:pt>
                <c:pt idx="41">
                  <c:v>1.4311927556999999</c:v>
                </c:pt>
                <c:pt idx="42">
                  <c:v>1.6284605265000001</c:v>
                </c:pt>
              </c:numCache>
            </c:numRef>
          </c:val>
        </c:ser>
        <c:marker val="1"/>
        <c:axId val="251131008"/>
        <c:axId val="251132544"/>
      </c:lineChart>
      <c:dateAx>
        <c:axId val="25113100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1132544"/>
        <c:crosses val="autoZero"/>
        <c:auto val="1"/>
        <c:lblOffset val="100"/>
        <c:minorUnit val="1065"/>
        <c:minorTimeUnit val="days"/>
      </c:dateAx>
      <c:valAx>
        <c:axId val="251132544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131008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266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Rates_AG_CPB!$Q$5</c:f>
              <c:strCache>
                <c:ptCount val="1"/>
                <c:pt idx="0">
                  <c:v> CBA:
Pittsburgh (N=24,200)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Rates_AG_CPB!$Q$6:$Q$53</c:f>
              <c:numCache>
                <c:formatCode>#,##0.0000</c:formatCode>
                <c:ptCount val="43"/>
                <c:pt idx="0">
                  <c:v>2.3276240825999999</c:v>
                </c:pt>
                <c:pt idx="1">
                  <c:v>2.5273113250999999</c:v>
                </c:pt>
                <c:pt idx="2">
                  <c:v>2.8174684048</c:v>
                </c:pt>
                <c:pt idx="3">
                  <c:v>2.3439030647000001</c:v>
                </c:pt>
                <c:pt idx="4">
                  <c:v>2.2025532721999999</c:v>
                </c:pt>
                <c:pt idx="5">
                  <c:v>2.0269160271</c:v>
                </c:pt>
                <c:pt idx="6">
                  <c:v>2.0781381130000001</c:v>
                </c:pt>
                <c:pt idx="7">
                  <c:v>1.9504076241999999</c:v>
                </c:pt>
                <c:pt idx="8">
                  <c:v>2.0526649951999998</c:v>
                </c:pt>
                <c:pt idx="9">
                  <c:v>2.2408964633999999</c:v>
                </c:pt>
                <c:pt idx="10">
                  <c:v>2.0968043804000001</c:v>
                </c:pt>
                <c:pt idx="11">
                  <c:v>2.3370735644999998</c:v>
                </c:pt>
                <c:pt idx="12">
                  <c:v>2.6762876511</c:v>
                </c:pt>
                <c:pt idx="13">
                  <c:v>2.2480742931000002</c:v>
                </c:pt>
                <c:pt idx="14">
                  <c:v>2.5147013664000002</c:v>
                </c:pt>
                <c:pt idx="15">
                  <c:v>2.2835941315000001</c:v>
                </c:pt>
                <c:pt idx="16">
                  <c:v>2.1016228199000002</c:v>
                </c:pt>
                <c:pt idx="17">
                  <c:v>1.8132263421999999</c:v>
                </c:pt>
                <c:pt idx="18">
                  <c:v>1.9090248346000001</c:v>
                </c:pt>
                <c:pt idx="19">
                  <c:v>2.0340309143000002</c:v>
                </c:pt>
                <c:pt idx="20">
                  <c:v>1.9501116275999999</c:v>
                </c:pt>
                <c:pt idx="21">
                  <c:v>2.0984165668000001</c:v>
                </c:pt>
                <c:pt idx="22">
                  <c:v>2.0383646488</c:v>
                </c:pt>
                <c:pt idx="23">
                  <c:v>2.3013932705000002</c:v>
                </c:pt>
                <c:pt idx="24">
                  <c:v>2.3771915436</c:v>
                </c:pt>
                <c:pt idx="25">
                  <c:v>2.2200973034000002</c:v>
                </c:pt>
                <c:pt idx="26">
                  <c:v>2.1820397376999998</c:v>
                </c:pt>
                <c:pt idx="27">
                  <c:v>2.1115539073999998</c:v>
                </c:pt>
                <c:pt idx="28">
                  <c:v>1.8673433065</c:v>
                </c:pt>
                <c:pt idx="29">
                  <c:v>1.9615428448000001</c:v>
                </c:pt>
                <c:pt idx="30">
                  <c:v>2.0058000088000001</c:v>
                </c:pt>
                <c:pt idx="31">
                  <c:v>2.0266599654999999</c:v>
                </c:pt>
                <c:pt idx="32">
                  <c:v>1.9606200457</c:v>
                </c:pt>
                <c:pt idx="33">
                  <c:v>2.1928555964999998</c:v>
                </c:pt>
                <c:pt idx="34">
                  <c:v>2.1894567013000001</c:v>
                </c:pt>
                <c:pt idx="35">
                  <c:v>2.3933820724000001</c:v>
                </c:pt>
                <c:pt idx="36">
                  <c:v>2.5041322708</c:v>
                </c:pt>
                <c:pt idx="37">
                  <c:v>2.3873016834</c:v>
                </c:pt>
                <c:pt idx="38">
                  <c:v>2.5633544921999998</c:v>
                </c:pt>
                <c:pt idx="39">
                  <c:v>2.2377965450000001</c:v>
                </c:pt>
                <c:pt idx="40">
                  <c:v>2.1980237961000002</c:v>
                </c:pt>
                <c:pt idx="41">
                  <c:v>1.9348350763</c:v>
                </c:pt>
                <c:pt idx="42">
                  <c:v>1.9668177365999999</c:v>
                </c:pt>
              </c:numCache>
            </c:numRef>
          </c:val>
        </c:ser>
        <c:ser>
          <c:idx val="1"/>
          <c:order val="1"/>
          <c:tx>
            <c:strRef>
              <c:f>Rates_AG_CPB!$R$5</c:f>
              <c:strCache>
                <c:ptCount val="1"/>
                <c:pt idx="0">
                  <c:v>Comparator:
Detroit (N=94,156)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Rates_AG_CPB!$R$6:$R$53</c:f>
              <c:numCache>
                <c:formatCode>#,##0.0000</c:formatCode>
                <c:ptCount val="43"/>
                <c:pt idx="0">
                  <c:v>1.9342274665999999</c:v>
                </c:pt>
                <c:pt idx="1">
                  <c:v>2.0048322677999999</c:v>
                </c:pt>
                <c:pt idx="2">
                  <c:v>2.0232024193</c:v>
                </c:pt>
                <c:pt idx="3">
                  <c:v>1.6886249781</c:v>
                </c:pt>
                <c:pt idx="4">
                  <c:v>1.6158243418</c:v>
                </c:pt>
                <c:pt idx="5">
                  <c:v>1.5542527437</c:v>
                </c:pt>
                <c:pt idx="6">
                  <c:v>1.5043736696000001</c:v>
                </c:pt>
                <c:pt idx="7">
                  <c:v>1.5127042531999999</c:v>
                </c:pt>
                <c:pt idx="8">
                  <c:v>1.5309642553</c:v>
                </c:pt>
                <c:pt idx="9">
                  <c:v>1.7012280226000001</c:v>
                </c:pt>
                <c:pt idx="10">
                  <c:v>1.6542661190000001</c:v>
                </c:pt>
                <c:pt idx="11">
                  <c:v>1.7442432642000001</c:v>
                </c:pt>
                <c:pt idx="12">
                  <c:v>1.8577612638000001</c:v>
                </c:pt>
                <c:pt idx="13">
                  <c:v>1.6892279387</c:v>
                </c:pt>
                <c:pt idx="14">
                  <c:v>1.8159643411999999</c:v>
                </c:pt>
                <c:pt idx="15">
                  <c:v>1.5762939453</c:v>
                </c:pt>
                <c:pt idx="16">
                  <c:v>1.5891566277</c:v>
                </c:pt>
                <c:pt idx="17">
                  <c:v>1.4015530348</c:v>
                </c:pt>
                <c:pt idx="18">
                  <c:v>1.4354895352999999</c:v>
                </c:pt>
                <c:pt idx="19">
                  <c:v>1.4049134254</c:v>
                </c:pt>
                <c:pt idx="20">
                  <c:v>1.4171347618000001</c:v>
                </c:pt>
                <c:pt idx="21">
                  <c:v>1.6005164384999999</c:v>
                </c:pt>
                <c:pt idx="22">
                  <c:v>1.5910890101999999</c:v>
                </c:pt>
                <c:pt idx="23">
                  <c:v>1.6556400061000001</c:v>
                </c:pt>
                <c:pt idx="24">
                  <c:v>1.6698095798000001</c:v>
                </c:pt>
                <c:pt idx="25">
                  <c:v>1.6041760445</c:v>
                </c:pt>
                <c:pt idx="26">
                  <c:v>1.7487555742000001</c:v>
                </c:pt>
                <c:pt idx="27">
                  <c:v>1.515106082</c:v>
                </c:pt>
                <c:pt idx="28">
                  <c:v>1.4583727121000001</c:v>
                </c:pt>
                <c:pt idx="29">
                  <c:v>1.4420862198</c:v>
                </c:pt>
                <c:pt idx="30">
                  <c:v>1.4666950702999999</c:v>
                </c:pt>
                <c:pt idx="31">
                  <c:v>1.5411386490000001</c:v>
                </c:pt>
                <c:pt idx="32">
                  <c:v>1.4212851524000001</c:v>
                </c:pt>
                <c:pt idx="33">
                  <c:v>1.6166542768000001</c:v>
                </c:pt>
                <c:pt idx="34">
                  <c:v>1.5723650455</c:v>
                </c:pt>
                <c:pt idx="35">
                  <c:v>1.6477612257000001</c:v>
                </c:pt>
                <c:pt idx="36">
                  <c:v>1.7279833554999999</c:v>
                </c:pt>
                <c:pt idx="37">
                  <c:v>1.6664493084000001</c:v>
                </c:pt>
                <c:pt idx="38">
                  <c:v>1.7322309016999999</c:v>
                </c:pt>
                <c:pt idx="39">
                  <c:v>1.6671102046999999</c:v>
                </c:pt>
                <c:pt idx="40">
                  <c:v>1.4957264662</c:v>
                </c:pt>
                <c:pt idx="41">
                  <c:v>1.4611587524</c:v>
                </c:pt>
                <c:pt idx="42">
                  <c:v>1.4970507622</c:v>
                </c:pt>
              </c:numCache>
            </c:numRef>
          </c:val>
        </c:ser>
        <c:marker val="1"/>
        <c:axId val="251171200"/>
        <c:axId val="251172736"/>
      </c:lineChart>
      <c:dateAx>
        <c:axId val="25117120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1172736"/>
        <c:crosses val="autoZero"/>
        <c:auto val="1"/>
        <c:lblOffset val="100"/>
        <c:minorUnit val="1065"/>
        <c:minorTimeUnit val="days"/>
      </c:dateAx>
      <c:valAx>
        <c:axId val="251172736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171200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287E-2"/>
          <c:w val="0.76594927663566337"/>
          <c:h val="0.58371076115483811"/>
        </c:manualLayout>
      </c:layout>
      <c:lineChart>
        <c:grouping val="standard"/>
        <c:ser>
          <c:idx val="0"/>
          <c:order val="0"/>
          <c:tx>
            <c:strRef>
              <c:f>Rates_AG_CPB!$S$5</c:f>
              <c:strCache>
                <c:ptCount val="1"/>
                <c:pt idx="0">
                  <c:v> CBA:
Riverside (N=29,762)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Rates_AG_CPB!$S$6:$S$53</c:f>
              <c:numCache>
                <c:formatCode>#,##0.0000</c:formatCode>
                <c:ptCount val="43"/>
                <c:pt idx="0">
                  <c:v>2.0160737038000001</c:v>
                </c:pt>
                <c:pt idx="1">
                  <c:v>2.0242776871000001</c:v>
                </c:pt>
                <c:pt idx="2">
                  <c:v>2.1841754913</c:v>
                </c:pt>
                <c:pt idx="3">
                  <c:v>1.6912417412</c:v>
                </c:pt>
                <c:pt idx="4">
                  <c:v>1.7141139507000001</c:v>
                </c:pt>
                <c:pt idx="5">
                  <c:v>1.6011397838999999</c:v>
                </c:pt>
                <c:pt idx="6">
                  <c:v>1.5642113686000001</c:v>
                </c:pt>
                <c:pt idx="7">
                  <c:v>1.5134079456</c:v>
                </c:pt>
                <c:pt idx="8">
                  <c:v>1.4566819667999999</c:v>
                </c:pt>
                <c:pt idx="9">
                  <c:v>1.5871384144</c:v>
                </c:pt>
                <c:pt idx="10">
                  <c:v>1.5079200267999999</c:v>
                </c:pt>
                <c:pt idx="11">
                  <c:v>1.7357664107999999</c:v>
                </c:pt>
                <c:pt idx="12">
                  <c:v>1.7315869331</c:v>
                </c:pt>
                <c:pt idx="13">
                  <c:v>1.6623644828999999</c:v>
                </c:pt>
                <c:pt idx="14">
                  <c:v>1.7158912420000001</c:v>
                </c:pt>
                <c:pt idx="15">
                  <c:v>1.6368016004999999</c:v>
                </c:pt>
                <c:pt idx="16">
                  <c:v>1.4823373555999999</c:v>
                </c:pt>
                <c:pt idx="17">
                  <c:v>1.3934319019000001</c:v>
                </c:pt>
                <c:pt idx="18">
                  <c:v>1.5174956321999999</c:v>
                </c:pt>
                <c:pt idx="19">
                  <c:v>1.5589164495000001</c:v>
                </c:pt>
                <c:pt idx="20">
                  <c:v>1.5590200424</c:v>
                </c:pt>
                <c:pt idx="21">
                  <c:v>1.5684331655999999</c:v>
                </c:pt>
                <c:pt idx="22">
                  <c:v>1.5877751112</c:v>
                </c:pt>
                <c:pt idx="23">
                  <c:v>1.7896575928</c:v>
                </c:pt>
                <c:pt idx="24">
                  <c:v>1.8365166186999999</c:v>
                </c:pt>
                <c:pt idx="25">
                  <c:v>1.5341137648000001</c:v>
                </c:pt>
                <c:pt idx="26">
                  <c:v>1.8109847307</c:v>
                </c:pt>
                <c:pt idx="27">
                  <c:v>1.4960786103999999</c:v>
                </c:pt>
                <c:pt idx="28">
                  <c:v>1.7253323792999999</c:v>
                </c:pt>
                <c:pt idx="29">
                  <c:v>1.5796271562999999</c:v>
                </c:pt>
                <c:pt idx="30">
                  <c:v>1.5528377295</c:v>
                </c:pt>
                <c:pt idx="31">
                  <c:v>1.4524124861000001</c:v>
                </c:pt>
                <c:pt idx="32">
                  <c:v>1.4473500252</c:v>
                </c:pt>
                <c:pt idx="33">
                  <c:v>1.5702421664999999</c:v>
                </c:pt>
                <c:pt idx="34">
                  <c:v>1.5817402600999999</c:v>
                </c:pt>
                <c:pt idx="35">
                  <c:v>1.7639168501</c:v>
                </c:pt>
                <c:pt idx="36">
                  <c:v>1.8580740689999999</c:v>
                </c:pt>
                <c:pt idx="37">
                  <c:v>1.8251487017000001</c:v>
                </c:pt>
                <c:pt idx="38">
                  <c:v>1.9491442442</c:v>
                </c:pt>
                <c:pt idx="39">
                  <c:v>1.4867677689000001</c:v>
                </c:pt>
                <c:pt idx="40">
                  <c:v>1.4943794012</c:v>
                </c:pt>
                <c:pt idx="41">
                  <c:v>1.6146285534</c:v>
                </c:pt>
                <c:pt idx="42">
                  <c:v>1.5004657507000001</c:v>
                </c:pt>
              </c:numCache>
            </c:numRef>
          </c:val>
        </c:ser>
        <c:ser>
          <c:idx val="1"/>
          <c:order val="1"/>
          <c:tx>
            <c:strRef>
              <c:f>Rates_AG_CPB!$T$5</c:f>
              <c:strCache>
                <c:ptCount val="1"/>
                <c:pt idx="0">
                  <c:v>Comparator:
San Diego (N=27,270)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Rates_AG_CPB!$T$6:$T$53</c:f>
              <c:numCache>
                <c:formatCode>#,##0.0000</c:formatCode>
                <c:ptCount val="43"/>
                <c:pt idx="0">
                  <c:v>1.8154486418</c:v>
                </c:pt>
                <c:pt idx="1">
                  <c:v>1.7793183326999999</c:v>
                </c:pt>
                <c:pt idx="2">
                  <c:v>1.9678670168000001</c:v>
                </c:pt>
                <c:pt idx="3">
                  <c:v>1.6921539307</c:v>
                </c:pt>
                <c:pt idx="4">
                  <c:v>1.5714660883</c:v>
                </c:pt>
                <c:pt idx="5">
                  <c:v>1.3995827435999999</c:v>
                </c:pt>
                <c:pt idx="6">
                  <c:v>1.5463526248999999</c:v>
                </c:pt>
                <c:pt idx="7">
                  <c:v>1.5423368216</c:v>
                </c:pt>
                <c:pt idx="8">
                  <c:v>1.4454357624</c:v>
                </c:pt>
                <c:pt idx="9">
                  <c:v>1.6373184918999999</c:v>
                </c:pt>
                <c:pt idx="10">
                  <c:v>1.5111180544</c:v>
                </c:pt>
                <c:pt idx="11">
                  <c:v>1.7252098322</c:v>
                </c:pt>
                <c:pt idx="12">
                  <c:v>1.6608997583</c:v>
                </c:pt>
                <c:pt idx="13">
                  <c:v>1.5917277336</c:v>
                </c:pt>
                <c:pt idx="14">
                  <c:v>1.7770597935000001</c:v>
                </c:pt>
                <c:pt idx="15">
                  <c:v>1.5572981833999999</c:v>
                </c:pt>
                <c:pt idx="16">
                  <c:v>1.671828866</c:v>
                </c:pt>
                <c:pt idx="17">
                  <c:v>1.4449685811999999</c:v>
                </c:pt>
                <c:pt idx="18">
                  <c:v>1.4817043542999999</c:v>
                </c:pt>
                <c:pt idx="19">
                  <c:v>1.3384393454000001</c:v>
                </c:pt>
                <c:pt idx="20">
                  <c:v>1.4322619437999999</c:v>
                </c:pt>
                <c:pt idx="21">
                  <c:v>1.4893295765000001</c:v>
                </c:pt>
                <c:pt idx="22">
                  <c:v>1.4826892614</c:v>
                </c:pt>
                <c:pt idx="23">
                  <c:v>1.6649128199000001</c:v>
                </c:pt>
                <c:pt idx="24">
                  <c:v>1.9436419009999999</c:v>
                </c:pt>
                <c:pt idx="25">
                  <c:v>1.5081597567</c:v>
                </c:pt>
                <c:pt idx="26">
                  <c:v>1.8254026175</c:v>
                </c:pt>
                <c:pt idx="27">
                  <c:v>1.5523885489</c:v>
                </c:pt>
                <c:pt idx="28">
                  <c:v>1.4110051394000001</c:v>
                </c:pt>
                <c:pt idx="29">
                  <c:v>1.4330172538999999</c:v>
                </c:pt>
                <c:pt idx="30">
                  <c:v>1.4286249875999999</c:v>
                </c:pt>
                <c:pt idx="31">
                  <c:v>1.5970752238999999</c:v>
                </c:pt>
                <c:pt idx="32">
                  <c:v>1.4674247503</c:v>
                </c:pt>
                <c:pt idx="33">
                  <c:v>1.5025746821999999</c:v>
                </c:pt>
                <c:pt idx="34">
                  <c:v>1.4868485927999999</c:v>
                </c:pt>
                <c:pt idx="35">
                  <c:v>1.5797847509</c:v>
                </c:pt>
                <c:pt idx="36">
                  <c:v>1.9105243682999999</c:v>
                </c:pt>
                <c:pt idx="37">
                  <c:v>1.8706300258999999</c:v>
                </c:pt>
                <c:pt idx="38">
                  <c:v>1.9303218125999999</c:v>
                </c:pt>
                <c:pt idx="39">
                  <c:v>1.5853658915</c:v>
                </c:pt>
                <c:pt idx="40">
                  <c:v>1.6146550179000001</c:v>
                </c:pt>
                <c:pt idx="41">
                  <c:v>1.6004334687999999</c:v>
                </c:pt>
                <c:pt idx="42">
                  <c:v>1.5603901147999999</c:v>
                </c:pt>
              </c:numCache>
            </c:numRef>
          </c:val>
        </c:ser>
        <c:marker val="1"/>
        <c:axId val="251215232"/>
        <c:axId val="251221120"/>
      </c:lineChart>
      <c:dateAx>
        <c:axId val="25121523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221120"/>
        <c:crosses val="autoZero"/>
        <c:auto val="1"/>
        <c:lblOffset val="100"/>
        <c:minorUnit val="1065"/>
        <c:minorTimeUnit val="days"/>
      </c:dateAx>
      <c:valAx>
        <c:axId val="251221120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215232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3545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1226368"/>
        <c:axId val="251257216"/>
      </c:barChart>
      <c:catAx>
        <c:axId val="25122636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257216"/>
        <c:crosses val="autoZero"/>
        <c:auto val="1"/>
        <c:lblAlgn val="ctr"/>
        <c:lblOffset val="100"/>
      </c:catAx>
      <c:valAx>
        <c:axId val="251257216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2263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591"/>
          <c:w val="0.76030911226018683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Rates_Utilizers_OX!$C$5</c:f>
              <c:strCache>
                <c:ptCount val="1"/>
                <c:pt idx="0">
                  <c:v> CBA:
Charlotte (N=6,527)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Rates_Utilizers_OX!$C$6:$C$53</c:f>
              <c:numCache>
                <c:formatCode>#,##0.0000</c:formatCode>
                <c:ptCount val="43"/>
                <c:pt idx="0">
                  <c:v>1.4519617558</c:v>
                </c:pt>
                <c:pt idx="1">
                  <c:v>2.0411272049</c:v>
                </c:pt>
                <c:pt idx="2">
                  <c:v>2.1247534751999999</c:v>
                </c:pt>
                <c:pt idx="3">
                  <c:v>1.5651117563000001</c:v>
                </c:pt>
                <c:pt idx="4">
                  <c:v>1.463709116</c:v>
                </c:pt>
                <c:pt idx="5">
                  <c:v>1.4192963838999999</c:v>
                </c:pt>
                <c:pt idx="6">
                  <c:v>1.4008133411000001</c:v>
                </c:pt>
                <c:pt idx="7">
                  <c:v>1.1685392857000001</c:v>
                </c:pt>
                <c:pt idx="8">
                  <c:v>1.7205265759999999</c:v>
                </c:pt>
                <c:pt idx="9">
                  <c:v>1.6169707775</c:v>
                </c:pt>
                <c:pt idx="10">
                  <c:v>1.3932118415999999</c:v>
                </c:pt>
                <c:pt idx="11">
                  <c:v>1.7741935253000001</c:v>
                </c:pt>
                <c:pt idx="12">
                  <c:v>1.6600557566</c:v>
                </c:pt>
                <c:pt idx="13">
                  <c:v>1.4723031521000001</c:v>
                </c:pt>
                <c:pt idx="14">
                  <c:v>1.6604100466</c:v>
                </c:pt>
                <c:pt idx="15">
                  <c:v>1.8791946173</c:v>
                </c:pt>
                <c:pt idx="16">
                  <c:v>1.7541184425</c:v>
                </c:pt>
                <c:pt idx="17">
                  <c:v>1.2972973585000001</c:v>
                </c:pt>
                <c:pt idx="18">
                  <c:v>1.3548884392</c:v>
                </c:pt>
                <c:pt idx="19">
                  <c:v>1.4030807018</c:v>
                </c:pt>
                <c:pt idx="20">
                  <c:v>1.2526733875</c:v>
                </c:pt>
                <c:pt idx="21">
                  <c:v>1.380461216</c:v>
                </c:pt>
                <c:pt idx="22">
                  <c:v>1.3000756501999999</c:v>
                </c:pt>
                <c:pt idx="23">
                  <c:v>1.8740630149999999</c:v>
                </c:pt>
                <c:pt idx="24">
                  <c:v>1.5986851454</c:v>
                </c:pt>
                <c:pt idx="25">
                  <c:v>1.5414546728</c:v>
                </c:pt>
                <c:pt idx="26">
                  <c:v>1.5284167527999999</c:v>
                </c:pt>
                <c:pt idx="27">
                  <c:v>1.6356877088999999</c:v>
                </c:pt>
                <c:pt idx="28">
                  <c:v>1.7174432278</c:v>
                </c:pt>
                <c:pt idx="29">
                  <c:v>1.3491475582000001</c:v>
                </c:pt>
                <c:pt idx="30">
                  <c:v>1.559052825</c:v>
                </c:pt>
                <c:pt idx="31">
                  <c:v>1.4956315756</c:v>
                </c:pt>
                <c:pt idx="32">
                  <c:v>1.3220440148999999</c:v>
                </c:pt>
                <c:pt idx="33">
                  <c:v>1.5296940804000001</c:v>
                </c:pt>
                <c:pt idx="34">
                  <c:v>1.5832327604</c:v>
                </c:pt>
                <c:pt idx="35">
                  <c:v>1.5242981911</c:v>
                </c:pt>
                <c:pt idx="36">
                  <c:v>1.7312700748000001</c:v>
                </c:pt>
                <c:pt idx="37">
                  <c:v>1.4228271245999999</c:v>
                </c:pt>
                <c:pt idx="38">
                  <c:v>1.4826254845</c:v>
                </c:pt>
                <c:pt idx="39">
                  <c:v>1.6541823148999999</c:v>
                </c:pt>
                <c:pt idx="40">
                  <c:v>1.5314177275</c:v>
                </c:pt>
                <c:pt idx="41">
                  <c:v>1.3971414566</c:v>
                </c:pt>
                <c:pt idx="42">
                  <c:v>1.4313919544</c:v>
                </c:pt>
              </c:numCache>
            </c:numRef>
          </c:val>
        </c:ser>
        <c:ser>
          <c:idx val="1"/>
          <c:order val="1"/>
          <c:tx>
            <c:strRef>
              <c:f>Rates_Utilizers_OX!$D$5</c:f>
              <c:strCache>
                <c:ptCount val="1"/>
                <c:pt idx="0">
                  <c:v>Comparator:
Virginia Beach (N=5,486)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Rates_Utilizers_OX!$D$6:$D$53</c:f>
              <c:numCache>
                <c:formatCode>#,##0.0000</c:formatCode>
                <c:ptCount val="43"/>
                <c:pt idx="0">
                  <c:v>1.9267822504000001</c:v>
                </c:pt>
                <c:pt idx="1">
                  <c:v>2.0045320987999999</c:v>
                </c:pt>
                <c:pt idx="2">
                  <c:v>2.3235499859000002</c:v>
                </c:pt>
                <c:pt idx="3">
                  <c:v>1.9737991095</c:v>
                </c:pt>
                <c:pt idx="4">
                  <c:v>1.8337408304</c:v>
                </c:pt>
                <c:pt idx="5">
                  <c:v>1.7997554541</c:v>
                </c:pt>
                <c:pt idx="6">
                  <c:v>2.0293912887999999</c:v>
                </c:pt>
                <c:pt idx="7">
                  <c:v>1.6675442457</c:v>
                </c:pt>
                <c:pt idx="8">
                  <c:v>1.7141858339</c:v>
                </c:pt>
                <c:pt idx="9">
                  <c:v>1.7682073116000001</c:v>
                </c:pt>
                <c:pt idx="10">
                  <c:v>1.9267822504000001</c:v>
                </c:pt>
                <c:pt idx="11">
                  <c:v>1.8835018873</c:v>
                </c:pt>
                <c:pt idx="12">
                  <c:v>2.1003298759</c:v>
                </c:pt>
                <c:pt idx="13">
                  <c:v>1.7076145411000001</c:v>
                </c:pt>
                <c:pt idx="14">
                  <c:v>1.9397298098</c:v>
                </c:pt>
                <c:pt idx="15">
                  <c:v>2.0119628906</c:v>
                </c:pt>
                <c:pt idx="16">
                  <c:v>2.1212689877000002</c:v>
                </c:pt>
                <c:pt idx="17">
                  <c:v>1.8591549397</c:v>
                </c:pt>
                <c:pt idx="18">
                  <c:v>1.8414130210999999</c:v>
                </c:pt>
                <c:pt idx="19">
                  <c:v>1.8938684464</c:v>
                </c:pt>
                <c:pt idx="20">
                  <c:v>1.7830609083</c:v>
                </c:pt>
                <c:pt idx="21">
                  <c:v>1.9752631187</c:v>
                </c:pt>
                <c:pt idx="22">
                  <c:v>1.9077607393</c:v>
                </c:pt>
                <c:pt idx="23">
                  <c:v>1.9255692958999999</c:v>
                </c:pt>
                <c:pt idx="24">
                  <c:v>2.2282609940000002</c:v>
                </c:pt>
                <c:pt idx="25">
                  <c:v>2.048214674</c:v>
                </c:pt>
                <c:pt idx="26">
                  <c:v>2.0946190357000001</c:v>
                </c:pt>
                <c:pt idx="27">
                  <c:v>2.0601642132000002</c:v>
                </c:pt>
                <c:pt idx="28">
                  <c:v>1.7231897115999999</c:v>
                </c:pt>
                <c:pt idx="29">
                  <c:v>1.6702977419</c:v>
                </c:pt>
                <c:pt idx="30">
                  <c:v>1.7204301357</c:v>
                </c:pt>
                <c:pt idx="31">
                  <c:v>1.6238400935999999</c:v>
                </c:pt>
                <c:pt idx="32">
                  <c:v>1.7716535330000001</c:v>
                </c:pt>
                <c:pt idx="33">
                  <c:v>1.7003759145999999</c:v>
                </c:pt>
                <c:pt idx="34">
                  <c:v>2.0334060192000001</c:v>
                </c:pt>
                <c:pt idx="35">
                  <c:v>1.7508662938999999</c:v>
                </c:pt>
                <c:pt idx="36">
                  <c:v>2.2602989673999998</c:v>
                </c:pt>
                <c:pt idx="37">
                  <c:v>2.0718739033000002</c:v>
                </c:pt>
                <c:pt idx="38">
                  <c:v>1.8355360031000001</c:v>
                </c:pt>
                <c:pt idx="39">
                  <c:v>2.0722537041</c:v>
                </c:pt>
                <c:pt idx="40">
                  <c:v>1.6930233240000001</c:v>
                </c:pt>
                <c:pt idx="41">
                  <c:v>1.8915266990999999</c:v>
                </c:pt>
                <c:pt idx="42">
                  <c:v>1.7075563669</c:v>
                </c:pt>
              </c:numCache>
            </c:numRef>
          </c:val>
        </c:ser>
        <c:marker val="1"/>
        <c:axId val="249998336"/>
        <c:axId val="250008320"/>
      </c:lineChart>
      <c:dateAx>
        <c:axId val="24999833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0008320"/>
        <c:crosses val="autoZero"/>
        <c:auto val="1"/>
        <c:lblOffset val="100"/>
        <c:minorUnit val="1065"/>
        <c:minorTimeUnit val="days"/>
      </c:dateAx>
      <c:valAx>
        <c:axId val="250008320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49998336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6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Rates_Utilizers_OX!$E$5</c:f>
              <c:strCache>
                <c:ptCount val="1"/>
                <c:pt idx="0">
                  <c:v> CBA:
Cincinnati (N=4,352)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Rates_Utilizers_OX!$E$6:$E$53</c:f>
              <c:numCache>
                <c:formatCode>#,##0.0000</c:formatCode>
                <c:ptCount val="43"/>
                <c:pt idx="0">
                  <c:v>2.0268828869000002</c:v>
                </c:pt>
                <c:pt idx="1">
                  <c:v>1.8651970625000001</c:v>
                </c:pt>
                <c:pt idx="2">
                  <c:v>2.0806794166999998</c:v>
                </c:pt>
                <c:pt idx="3">
                  <c:v>1.5525307655</c:v>
                </c:pt>
                <c:pt idx="4">
                  <c:v>1.7514244318000001</c:v>
                </c:pt>
                <c:pt idx="5">
                  <c:v>1.6060862541000001</c:v>
                </c:pt>
                <c:pt idx="6">
                  <c:v>1.4069719315</c:v>
                </c:pt>
                <c:pt idx="7">
                  <c:v>1.2017710209000001</c:v>
                </c:pt>
                <c:pt idx="8">
                  <c:v>1.3522078990999999</c:v>
                </c:pt>
                <c:pt idx="9">
                  <c:v>1.7447971106</c:v>
                </c:pt>
                <c:pt idx="10">
                  <c:v>1.4878457785000001</c:v>
                </c:pt>
                <c:pt idx="11">
                  <c:v>1.8633539676999999</c:v>
                </c:pt>
                <c:pt idx="12">
                  <c:v>1.8560527563</c:v>
                </c:pt>
                <c:pt idx="13">
                  <c:v>1.3024601936</c:v>
                </c:pt>
                <c:pt idx="14">
                  <c:v>1.7984875440999999</c:v>
                </c:pt>
                <c:pt idx="15">
                  <c:v>1.9323670864</c:v>
                </c:pt>
                <c:pt idx="16">
                  <c:v>1.6912401914999999</c:v>
                </c:pt>
                <c:pt idx="17">
                  <c:v>1.3436123133</c:v>
                </c:pt>
                <c:pt idx="18">
                  <c:v>1.5201586485</c:v>
                </c:pt>
                <c:pt idx="19">
                  <c:v>1.4282574654</c:v>
                </c:pt>
                <c:pt idx="20">
                  <c:v>1.4886164664999999</c:v>
                </c:pt>
                <c:pt idx="21">
                  <c:v>1.3020832539</c:v>
                </c:pt>
                <c:pt idx="22">
                  <c:v>1.4912470578999999</c:v>
                </c:pt>
                <c:pt idx="23">
                  <c:v>1.7438105344999999</c:v>
                </c:pt>
                <c:pt idx="24">
                  <c:v>1.8230924606000001</c:v>
                </c:pt>
                <c:pt idx="25">
                  <c:v>1.7365809678999999</c:v>
                </c:pt>
                <c:pt idx="26">
                  <c:v>1.7477033138</c:v>
                </c:pt>
                <c:pt idx="27">
                  <c:v>1.7249103785</c:v>
                </c:pt>
                <c:pt idx="28">
                  <c:v>1.3692480326000001</c:v>
                </c:pt>
                <c:pt idx="29">
                  <c:v>1.3707865477000001</c:v>
                </c:pt>
                <c:pt idx="30">
                  <c:v>1.7563360929</c:v>
                </c:pt>
                <c:pt idx="31">
                  <c:v>1.1910111904</c:v>
                </c:pt>
                <c:pt idx="32">
                  <c:v>1.4288953543</c:v>
                </c:pt>
                <c:pt idx="33">
                  <c:v>1.3695554732999999</c:v>
                </c:pt>
                <c:pt idx="34">
                  <c:v>1.6795278788000001</c:v>
                </c:pt>
                <c:pt idx="35">
                  <c:v>1.7010660172000001</c:v>
                </c:pt>
                <c:pt idx="36">
                  <c:v>1.9071691036</c:v>
                </c:pt>
                <c:pt idx="37">
                  <c:v>1.7657992840000001</c:v>
                </c:pt>
                <c:pt idx="38">
                  <c:v>1.9892346859000001</c:v>
                </c:pt>
                <c:pt idx="39">
                  <c:v>1.7063206434</c:v>
                </c:pt>
                <c:pt idx="40">
                  <c:v>1.90290308</c:v>
                </c:pt>
                <c:pt idx="41">
                  <c:v>1.3947695494000001</c:v>
                </c:pt>
                <c:pt idx="42">
                  <c:v>1.4307614565</c:v>
                </c:pt>
              </c:numCache>
            </c:numRef>
          </c:val>
        </c:ser>
        <c:ser>
          <c:idx val="1"/>
          <c:order val="1"/>
          <c:tx>
            <c:strRef>
              <c:f>Rates_Utilizers_OX!$F$5</c:f>
              <c:strCache>
                <c:ptCount val="1"/>
                <c:pt idx="0">
                  <c:v>Comparator:
Indianapolis (N=6,560)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Rates_Utilizers_OX!$F$6:$F$53</c:f>
              <c:numCache>
                <c:formatCode>#,##0.0000</c:formatCode>
                <c:ptCount val="43"/>
                <c:pt idx="0">
                  <c:v>1.8803671598</c:v>
                </c:pt>
                <c:pt idx="1">
                  <c:v>2.0283088683999999</c:v>
                </c:pt>
                <c:pt idx="2">
                  <c:v>1.8966265917</c:v>
                </c:pt>
                <c:pt idx="3">
                  <c:v>1.5573179721999999</c:v>
                </c:pt>
                <c:pt idx="4">
                  <c:v>1.6630823612000001</c:v>
                </c:pt>
                <c:pt idx="5">
                  <c:v>1.5939115286000001</c:v>
                </c:pt>
                <c:pt idx="6">
                  <c:v>1.3515456914999999</c:v>
                </c:pt>
                <c:pt idx="7">
                  <c:v>1.2483856678</c:v>
                </c:pt>
                <c:pt idx="8">
                  <c:v>1.8470790386</c:v>
                </c:pt>
                <c:pt idx="9">
                  <c:v>1.4767024517</c:v>
                </c:pt>
                <c:pt idx="10">
                  <c:v>1.6937091351</c:v>
                </c:pt>
                <c:pt idx="11">
                  <c:v>1.5277973412999999</c:v>
                </c:pt>
                <c:pt idx="12">
                  <c:v>1.6038951874</c:v>
                </c:pt>
                <c:pt idx="13">
                  <c:v>1.7864799499999999</c:v>
                </c:pt>
                <c:pt idx="14">
                  <c:v>1.7229104042000001</c:v>
                </c:pt>
                <c:pt idx="15">
                  <c:v>1.6715975999999999</c:v>
                </c:pt>
                <c:pt idx="16">
                  <c:v>1.4002680779000001</c:v>
                </c:pt>
                <c:pt idx="17">
                  <c:v>1.6694490909999999</c:v>
                </c:pt>
                <c:pt idx="18">
                  <c:v>1.4000912905</c:v>
                </c:pt>
                <c:pt idx="19">
                  <c:v>1.5474760532</c:v>
                </c:pt>
                <c:pt idx="20">
                  <c:v>1.4579888582</c:v>
                </c:pt>
                <c:pt idx="21">
                  <c:v>1.432664752</c:v>
                </c:pt>
                <c:pt idx="22">
                  <c:v>1.5422202349</c:v>
                </c:pt>
                <c:pt idx="23">
                  <c:v>1.3367764950000001</c:v>
                </c:pt>
                <c:pt idx="24">
                  <c:v>1.7220543623</c:v>
                </c:pt>
                <c:pt idx="25">
                  <c:v>1.5054744482</c:v>
                </c:pt>
                <c:pt idx="26">
                  <c:v>1.7859822512000001</c:v>
                </c:pt>
                <c:pt idx="27">
                  <c:v>1.5188335180000001</c:v>
                </c:pt>
                <c:pt idx="28">
                  <c:v>1.3796240091</c:v>
                </c:pt>
                <c:pt idx="29">
                  <c:v>1.6214578152000001</c:v>
                </c:pt>
                <c:pt idx="30">
                  <c:v>1.2279125451999999</c:v>
                </c:pt>
                <c:pt idx="31">
                  <c:v>1.7050553559999999</c:v>
                </c:pt>
                <c:pt idx="32">
                  <c:v>1.3866109847999999</c:v>
                </c:pt>
                <c:pt idx="33">
                  <c:v>1.4976786375</c:v>
                </c:pt>
                <c:pt idx="34">
                  <c:v>1.7092723846</c:v>
                </c:pt>
                <c:pt idx="35">
                  <c:v>1.9842472076</c:v>
                </c:pt>
                <c:pt idx="36">
                  <c:v>1.6310975552</c:v>
                </c:pt>
                <c:pt idx="37">
                  <c:v>1.568926096</c:v>
                </c:pt>
                <c:pt idx="38">
                  <c:v>1.7136790752</c:v>
                </c:pt>
                <c:pt idx="39">
                  <c:v>1.5314631461999999</c:v>
                </c:pt>
                <c:pt idx="40">
                  <c:v>1.5737204551999999</c:v>
                </c:pt>
                <c:pt idx="41">
                  <c:v>1.5015974045</c:v>
                </c:pt>
                <c:pt idx="42">
                  <c:v>1.3008397817999999</c:v>
                </c:pt>
              </c:numCache>
            </c:numRef>
          </c:val>
        </c:ser>
        <c:marker val="1"/>
        <c:axId val="251480320"/>
        <c:axId val="251486208"/>
      </c:lineChart>
      <c:dateAx>
        <c:axId val="25148032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1486208"/>
        <c:crosses val="autoZero"/>
        <c:auto val="1"/>
        <c:lblOffset val="100"/>
        <c:minorUnit val="1065"/>
        <c:minorTimeUnit val="days"/>
      </c:dateAx>
      <c:valAx>
        <c:axId val="251486208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480320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805715539974469"/>
          <c:y val="0.1056112356816326"/>
          <c:w val="0.14723216135085593"/>
          <c:h val="0.79868314473935742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857E-2"/>
          <c:w val="0.76594927663565937"/>
          <c:h val="0.58371076115483989"/>
        </c:manualLayout>
      </c:layout>
      <c:lineChart>
        <c:grouping val="standard"/>
        <c:ser>
          <c:idx val="0"/>
          <c:order val="0"/>
          <c:tx>
            <c:strRef>
              <c:f>Rates_Utilizers_OX!$G$5</c:f>
              <c:strCache>
                <c:ptCount val="1"/>
                <c:pt idx="0">
                  <c:v> CBA:
Cleveland (N=8,445)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Rates_Utilizers_OX!$G$6:$G$53</c:f>
              <c:numCache>
                <c:formatCode>#,##0.0000</c:formatCode>
                <c:ptCount val="43"/>
                <c:pt idx="0">
                  <c:v>2.0730850696999998</c:v>
                </c:pt>
                <c:pt idx="1">
                  <c:v>1.5681264399999999</c:v>
                </c:pt>
                <c:pt idx="2">
                  <c:v>2.0424742699</c:v>
                </c:pt>
                <c:pt idx="3">
                  <c:v>1.6947199105999999</c:v>
                </c:pt>
                <c:pt idx="4">
                  <c:v>1.731850028</c:v>
                </c:pt>
                <c:pt idx="5">
                  <c:v>1.6036654711</c:v>
                </c:pt>
                <c:pt idx="6">
                  <c:v>1.2901016474</c:v>
                </c:pt>
                <c:pt idx="7">
                  <c:v>1.5532206297</c:v>
                </c:pt>
                <c:pt idx="8">
                  <c:v>1.4293817282000001</c:v>
                </c:pt>
                <c:pt idx="9">
                  <c:v>1.3327310084999999</c:v>
                </c:pt>
                <c:pt idx="10">
                  <c:v>1.9827489853</c:v>
                </c:pt>
                <c:pt idx="11">
                  <c:v>1.7377742529</c:v>
                </c:pt>
                <c:pt idx="12">
                  <c:v>1.6389787197000001</c:v>
                </c:pt>
                <c:pt idx="13">
                  <c:v>1.5640598536000001</c:v>
                </c:pt>
                <c:pt idx="14">
                  <c:v>1.8239754438</c:v>
                </c:pt>
                <c:pt idx="15">
                  <c:v>1.4641778469</c:v>
                </c:pt>
                <c:pt idx="16">
                  <c:v>1.3995801210000001</c:v>
                </c:pt>
                <c:pt idx="17">
                  <c:v>1.2141931056999999</c:v>
                </c:pt>
                <c:pt idx="18">
                  <c:v>1.5194015503</c:v>
                </c:pt>
                <c:pt idx="19">
                  <c:v>1.5436396599</c:v>
                </c:pt>
                <c:pt idx="20">
                  <c:v>1.3475836514999999</c:v>
                </c:pt>
                <c:pt idx="21">
                  <c:v>1.7041501998999999</c:v>
                </c:pt>
                <c:pt idx="22">
                  <c:v>1.6619850397</c:v>
                </c:pt>
                <c:pt idx="23">
                  <c:v>1.4832983017000001</c:v>
                </c:pt>
                <c:pt idx="24">
                  <c:v>1.6439701319</c:v>
                </c:pt>
                <c:pt idx="25">
                  <c:v>1.7655713557999999</c:v>
                </c:pt>
                <c:pt idx="26">
                  <c:v>2.0435469150999999</c:v>
                </c:pt>
                <c:pt idx="27">
                  <c:v>1.4750331640000001</c:v>
                </c:pt>
                <c:pt idx="28">
                  <c:v>1.5462671518</c:v>
                </c:pt>
                <c:pt idx="29">
                  <c:v>1.5135134458999999</c:v>
                </c:pt>
                <c:pt idx="30">
                  <c:v>1.3215858936</c:v>
                </c:pt>
                <c:pt idx="31">
                  <c:v>1.6121385098000001</c:v>
                </c:pt>
                <c:pt idx="32">
                  <c:v>1.3776721954</c:v>
                </c:pt>
                <c:pt idx="33">
                  <c:v>1.6127134562000001</c:v>
                </c:pt>
                <c:pt idx="34">
                  <c:v>1.5142552853</c:v>
                </c:pt>
                <c:pt idx="35">
                  <c:v>1.5715466737999999</c:v>
                </c:pt>
                <c:pt idx="36">
                  <c:v>1.6459443569000001</c:v>
                </c:pt>
                <c:pt idx="37">
                  <c:v>1.7058331966</c:v>
                </c:pt>
                <c:pt idx="38">
                  <c:v>1.810334444</c:v>
                </c:pt>
                <c:pt idx="39">
                  <c:v>1.5664844513</c:v>
                </c:pt>
                <c:pt idx="40">
                  <c:v>1.5155248642000001</c:v>
                </c:pt>
                <c:pt idx="41">
                  <c:v>1.4463334083999999</c:v>
                </c:pt>
                <c:pt idx="42">
                  <c:v>1.4600378275000001</c:v>
                </c:pt>
              </c:numCache>
            </c:numRef>
          </c:val>
        </c:ser>
        <c:ser>
          <c:idx val="1"/>
          <c:order val="1"/>
          <c:tx>
            <c:strRef>
              <c:f>Rates_Utilizers_OX!$H$5</c:f>
              <c:strCache>
                <c:ptCount val="1"/>
                <c:pt idx="0">
                  <c:v>Comparator:
Columbus (N=4,875)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Rates_Utilizers_OX!$H$6:$H$53</c:f>
              <c:numCache>
                <c:formatCode>#,##0.0000</c:formatCode>
                <c:ptCount val="43"/>
                <c:pt idx="0">
                  <c:v>2.0347688198</c:v>
                </c:pt>
                <c:pt idx="1">
                  <c:v>1.7664376497000001</c:v>
                </c:pt>
                <c:pt idx="2">
                  <c:v>1.9351055622</c:v>
                </c:pt>
                <c:pt idx="3">
                  <c:v>1.490226388</c:v>
                </c:pt>
                <c:pt idx="4">
                  <c:v>1.5848767757</c:v>
                </c:pt>
                <c:pt idx="5">
                  <c:v>1.464992404</c:v>
                </c:pt>
                <c:pt idx="6">
                  <c:v>1.4396666288</c:v>
                </c:pt>
                <c:pt idx="7">
                  <c:v>1.5139900446000001</c:v>
                </c:pt>
                <c:pt idx="8">
                  <c:v>1.4976959229</c:v>
                </c:pt>
                <c:pt idx="9">
                  <c:v>1.5595283508</c:v>
                </c:pt>
                <c:pt idx="10">
                  <c:v>1.5110940933000001</c:v>
                </c:pt>
                <c:pt idx="11">
                  <c:v>1.4092553854000001</c:v>
                </c:pt>
                <c:pt idx="12">
                  <c:v>1.9238095284000001</c:v>
                </c:pt>
                <c:pt idx="13">
                  <c:v>1.4734021424999999</c:v>
                </c:pt>
                <c:pt idx="14">
                  <c:v>1.6685627699000001</c:v>
                </c:pt>
                <c:pt idx="15">
                  <c:v>1.3787670135000001</c:v>
                </c:pt>
                <c:pt idx="16">
                  <c:v>1.9419418573</c:v>
                </c:pt>
                <c:pt idx="17">
                  <c:v>1.1972403525999999</c:v>
                </c:pt>
                <c:pt idx="18">
                  <c:v>1.5300986767</c:v>
                </c:pt>
                <c:pt idx="19">
                  <c:v>1.5461846589999999</c:v>
                </c:pt>
                <c:pt idx="20">
                  <c:v>1.4408644438</c:v>
                </c:pt>
                <c:pt idx="21">
                  <c:v>1.8192603588</c:v>
                </c:pt>
                <c:pt idx="22">
                  <c:v>1.4731880425999999</c:v>
                </c:pt>
                <c:pt idx="23">
                  <c:v>1.84179914</c:v>
                </c:pt>
                <c:pt idx="24">
                  <c:v>1.6325687170000001</c:v>
                </c:pt>
                <c:pt idx="25">
                  <c:v>1.5003125667999999</c:v>
                </c:pt>
                <c:pt idx="26">
                  <c:v>1.750772357</c:v>
                </c:pt>
                <c:pt idx="27">
                  <c:v>1.5048444271000001</c:v>
                </c:pt>
                <c:pt idx="28">
                  <c:v>1.5339967012</c:v>
                </c:pt>
                <c:pt idx="29">
                  <c:v>1.3176858425</c:v>
                </c:pt>
                <c:pt idx="30">
                  <c:v>1.4167172909000001</c:v>
                </c:pt>
                <c:pt idx="31">
                  <c:v>1.3540824652000001</c:v>
                </c:pt>
                <c:pt idx="32">
                  <c:v>1.2691378593</c:v>
                </c:pt>
                <c:pt idx="33">
                  <c:v>1.5968064070000001</c:v>
                </c:pt>
                <c:pt idx="34">
                  <c:v>1.6591560840999999</c:v>
                </c:pt>
                <c:pt idx="35">
                  <c:v>2.0786170958999999</c:v>
                </c:pt>
                <c:pt idx="36">
                  <c:v>1.3948718309000001</c:v>
                </c:pt>
                <c:pt idx="37">
                  <c:v>1.3214068413</c:v>
                </c:pt>
                <c:pt idx="38">
                  <c:v>1.8130539656</c:v>
                </c:pt>
                <c:pt idx="39">
                  <c:v>1.576846242</c:v>
                </c:pt>
                <c:pt idx="40">
                  <c:v>1.3293050528000001</c:v>
                </c:pt>
                <c:pt idx="41">
                  <c:v>1.1611325741</c:v>
                </c:pt>
                <c:pt idx="42">
                  <c:v>1.7540239096000001</c:v>
                </c:pt>
              </c:numCache>
            </c:numRef>
          </c:val>
        </c:ser>
        <c:marker val="1"/>
        <c:axId val="251508608"/>
        <c:axId val="251510144"/>
      </c:lineChart>
      <c:dateAx>
        <c:axId val="25150860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510144"/>
        <c:crosses val="autoZero"/>
        <c:auto val="1"/>
        <c:lblOffset val="100"/>
        <c:minorUnit val="1065"/>
        <c:minorTimeUnit val="days"/>
      </c:dateAx>
      <c:valAx>
        <c:axId val="251510144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508608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0.14062554680664918"/>
          <c:w val="0.15087731577412478"/>
          <c:h val="0.5937532808398949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1429248"/>
        <c:axId val="251430784"/>
      </c:barChart>
      <c:catAx>
        <c:axId val="25142924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430784"/>
        <c:crosses val="autoZero"/>
        <c:auto val="1"/>
        <c:lblAlgn val="ctr"/>
        <c:lblOffset val="100"/>
      </c:catAx>
      <c:valAx>
        <c:axId val="25143078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429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593"/>
          <c:w val="0.76030911226018705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Rates_Utilizers_OX!$I$5</c:f>
              <c:strCache>
                <c:ptCount val="1"/>
                <c:pt idx="0">
                  <c:v> CBA:
Dallas (N=18,004)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Rates_Utilizers_OX!$I$6:$I$53</c:f>
              <c:numCache>
                <c:formatCode>#,##0.0000</c:formatCode>
                <c:ptCount val="43"/>
                <c:pt idx="0">
                  <c:v>1.810918808</c:v>
                </c:pt>
                <c:pt idx="1">
                  <c:v>1.7937220334999999</c:v>
                </c:pt>
                <c:pt idx="2">
                  <c:v>1.7985422610999999</c:v>
                </c:pt>
                <c:pt idx="3">
                  <c:v>1.6201525927</c:v>
                </c:pt>
                <c:pt idx="4">
                  <c:v>1.4299085140000001</c:v>
                </c:pt>
                <c:pt idx="5">
                  <c:v>1.4081579447000001</c:v>
                </c:pt>
                <c:pt idx="6">
                  <c:v>1.4114472866000001</c:v>
                </c:pt>
                <c:pt idx="7">
                  <c:v>1.4655441046</c:v>
                </c:pt>
                <c:pt idx="8">
                  <c:v>1.3584280014000001</c:v>
                </c:pt>
                <c:pt idx="9">
                  <c:v>1.3134175538999999</c:v>
                </c:pt>
                <c:pt idx="10">
                  <c:v>1.3733730315999999</c:v>
                </c:pt>
                <c:pt idx="11">
                  <c:v>1.6512919664000001</c:v>
                </c:pt>
                <c:pt idx="12">
                  <c:v>1.5007170438999999</c:v>
                </c:pt>
                <c:pt idx="13">
                  <c:v>1.5655277967000001</c:v>
                </c:pt>
                <c:pt idx="14">
                  <c:v>1.4432361126</c:v>
                </c:pt>
                <c:pt idx="15">
                  <c:v>1.4139217138</c:v>
                </c:pt>
                <c:pt idx="16">
                  <c:v>1.5115354060999999</c:v>
                </c:pt>
                <c:pt idx="17">
                  <c:v>1.2841778993999999</c:v>
                </c:pt>
                <c:pt idx="18">
                  <c:v>1.3625148535</c:v>
                </c:pt>
                <c:pt idx="19">
                  <c:v>1.3716244698</c:v>
                </c:pt>
                <c:pt idx="20">
                  <c:v>1.3524348736</c:v>
                </c:pt>
                <c:pt idx="21">
                  <c:v>1.5867139101000001</c:v>
                </c:pt>
                <c:pt idx="22">
                  <c:v>1.6525400877</c:v>
                </c:pt>
                <c:pt idx="23">
                  <c:v>1.6480282545</c:v>
                </c:pt>
                <c:pt idx="24">
                  <c:v>1.6232722998</c:v>
                </c:pt>
                <c:pt idx="25">
                  <c:v>1.3587540387999999</c:v>
                </c:pt>
                <c:pt idx="26">
                  <c:v>1.5720757245999999</c:v>
                </c:pt>
                <c:pt idx="27">
                  <c:v>1.5405937433000001</c:v>
                </c:pt>
                <c:pt idx="28">
                  <c:v>1.6819325686</c:v>
                </c:pt>
                <c:pt idx="29">
                  <c:v>1.4036967754</c:v>
                </c:pt>
                <c:pt idx="30">
                  <c:v>1.3914062976999999</c:v>
                </c:pt>
                <c:pt idx="31">
                  <c:v>1.3611614703999999</c:v>
                </c:pt>
                <c:pt idx="32">
                  <c:v>1.5630874634</c:v>
                </c:pt>
                <c:pt idx="33">
                  <c:v>1.5412904024</c:v>
                </c:pt>
                <c:pt idx="34">
                  <c:v>1.5055772065999999</c:v>
                </c:pt>
                <c:pt idx="35">
                  <c:v>1.6013647317999999</c:v>
                </c:pt>
                <c:pt idx="36">
                  <c:v>1.7884913683000001</c:v>
                </c:pt>
                <c:pt idx="37">
                  <c:v>1.5990574360000001</c:v>
                </c:pt>
                <c:pt idx="38">
                  <c:v>1.6639312505999999</c:v>
                </c:pt>
                <c:pt idx="39">
                  <c:v>1.4823718071</c:v>
                </c:pt>
                <c:pt idx="40">
                  <c:v>1.7307246922999999</c:v>
                </c:pt>
                <c:pt idx="41">
                  <c:v>1.4200831652000001</c:v>
                </c:pt>
                <c:pt idx="42">
                  <c:v>1.4873725176000001</c:v>
                </c:pt>
              </c:numCache>
            </c:numRef>
          </c:val>
        </c:ser>
        <c:ser>
          <c:idx val="1"/>
          <c:order val="1"/>
          <c:tx>
            <c:strRef>
              <c:f>Rates_Utilizers_OX!$J$5</c:f>
              <c:strCache>
                <c:ptCount val="1"/>
                <c:pt idx="0">
                  <c:v>Comparator:
Houston (N=10,332)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Rates_Utilizers_OX!$J$6:$J$53</c:f>
              <c:numCache>
                <c:formatCode>#,##0.0000</c:formatCode>
                <c:ptCount val="43"/>
                <c:pt idx="0">
                  <c:v>2.2283880710999999</c:v>
                </c:pt>
                <c:pt idx="1">
                  <c:v>2.1771059035999998</c:v>
                </c:pt>
                <c:pt idx="2">
                  <c:v>2.2924358845000001</c:v>
                </c:pt>
                <c:pt idx="3">
                  <c:v>1.8298969269000001</c:v>
                </c:pt>
                <c:pt idx="4">
                  <c:v>1.6676644087000001</c:v>
                </c:pt>
                <c:pt idx="5">
                  <c:v>1.6748261451999999</c:v>
                </c:pt>
                <c:pt idx="6">
                  <c:v>1.5907137393999999</c:v>
                </c:pt>
                <c:pt idx="7">
                  <c:v>1.9092873335</c:v>
                </c:pt>
                <c:pt idx="8">
                  <c:v>1.6592437029</c:v>
                </c:pt>
                <c:pt idx="9">
                  <c:v>1.8213355541</c:v>
                </c:pt>
                <c:pt idx="10">
                  <c:v>1.7091035843</c:v>
                </c:pt>
                <c:pt idx="11">
                  <c:v>2.0386826991999998</c:v>
                </c:pt>
                <c:pt idx="12">
                  <c:v>2.1806032657999999</c:v>
                </c:pt>
                <c:pt idx="13">
                  <c:v>2.0146682262</c:v>
                </c:pt>
                <c:pt idx="14">
                  <c:v>2.0908689498999999</c:v>
                </c:pt>
                <c:pt idx="15">
                  <c:v>1.6325782537</c:v>
                </c:pt>
                <c:pt idx="16">
                  <c:v>2.0652585029999999</c:v>
                </c:pt>
                <c:pt idx="17">
                  <c:v>1.6868840456</c:v>
                </c:pt>
                <c:pt idx="18">
                  <c:v>1.6761363745</c:v>
                </c:pt>
                <c:pt idx="19">
                  <c:v>1.6034156084</c:v>
                </c:pt>
                <c:pt idx="20">
                  <c:v>1.6202387810000001</c:v>
                </c:pt>
                <c:pt idx="21">
                  <c:v>2.0377500057</c:v>
                </c:pt>
                <c:pt idx="22">
                  <c:v>1.9875658751</c:v>
                </c:pt>
                <c:pt idx="23">
                  <c:v>1.9706300497</c:v>
                </c:pt>
                <c:pt idx="24">
                  <c:v>2.2439858912999999</c:v>
                </c:pt>
                <c:pt idx="25">
                  <c:v>1.8495566845</c:v>
                </c:pt>
                <c:pt idx="26">
                  <c:v>2.1194424628999999</c:v>
                </c:pt>
                <c:pt idx="27">
                  <c:v>1.9479905367000001</c:v>
                </c:pt>
                <c:pt idx="28">
                  <c:v>1.8785579205</c:v>
                </c:pt>
                <c:pt idx="29">
                  <c:v>1.8312933444999999</c:v>
                </c:pt>
                <c:pt idx="30">
                  <c:v>1.6450461149</c:v>
                </c:pt>
                <c:pt idx="31">
                  <c:v>1.7353578806000001</c:v>
                </c:pt>
                <c:pt idx="32">
                  <c:v>1.5226994753</c:v>
                </c:pt>
                <c:pt idx="33">
                  <c:v>1.910112381</c:v>
                </c:pt>
                <c:pt idx="34">
                  <c:v>1.7694883347000001</c:v>
                </c:pt>
                <c:pt idx="35">
                  <c:v>1.9654841423</c:v>
                </c:pt>
                <c:pt idx="36">
                  <c:v>2.2164149283999999</c:v>
                </c:pt>
                <c:pt idx="37">
                  <c:v>2.0432105063999999</c:v>
                </c:pt>
                <c:pt idx="38">
                  <c:v>2.0056746005999999</c:v>
                </c:pt>
                <c:pt idx="39">
                  <c:v>1.9648499489</c:v>
                </c:pt>
                <c:pt idx="40">
                  <c:v>1.8084999322999999</c:v>
                </c:pt>
                <c:pt idx="41">
                  <c:v>1.7649501562000001</c:v>
                </c:pt>
                <c:pt idx="42">
                  <c:v>1.5661623478</c:v>
                </c:pt>
              </c:numCache>
            </c:numRef>
          </c:val>
        </c:ser>
        <c:marker val="1"/>
        <c:axId val="251590144"/>
        <c:axId val="251591680"/>
      </c:lineChart>
      <c:dateAx>
        <c:axId val="25159014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1591680"/>
        <c:crosses val="autoZero"/>
        <c:auto val="1"/>
        <c:lblOffset val="100"/>
        <c:minorUnit val="1065"/>
        <c:minorTimeUnit val="days"/>
      </c:dateAx>
      <c:valAx>
        <c:axId val="251591680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590144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642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Rates_Utilizers_OX!$K$5</c:f>
              <c:strCache>
                <c:ptCount val="1"/>
                <c:pt idx="0">
                  <c:v> CBA:
Kansas City (N=8,050)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Rates_Utilizers_OX!$K$6:$K$53</c:f>
              <c:numCache>
                <c:formatCode>#,##0.0000</c:formatCode>
                <c:ptCount val="43"/>
                <c:pt idx="0">
                  <c:v>1.857021451</c:v>
                </c:pt>
                <c:pt idx="1">
                  <c:v>1.8151220082999999</c:v>
                </c:pt>
                <c:pt idx="2">
                  <c:v>1.6791710853999999</c:v>
                </c:pt>
                <c:pt idx="3">
                  <c:v>1.5371880531</c:v>
                </c:pt>
                <c:pt idx="4">
                  <c:v>1.5558699369</c:v>
                </c:pt>
                <c:pt idx="5">
                  <c:v>1.1782727242</c:v>
                </c:pt>
                <c:pt idx="6">
                  <c:v>1.2698413133999999</c:v>
                </c:pt>
                <c:pt idx="7">
                  <c:v>1.2092039585000001</c:v>
                </c:pt>
                <c:pt idx="8">
                  <c:v>1.2895661592000001</c:v>
                </c:pt>
                <c:pt idx="9">
                  <c:v>1.444170475</c:v>
                </c:pt>
                <c:pt idx="10">
                  <c:v>1.4467184544</c:v>
                </c:pt>
                <c:pt idx="11">
                  <c:v>1.6172506809</c:v>
                </c:pt>
                <c:pt idx="12">
                  <c:v>1.5886090993999999</c:v>
                </c:pt>
                <c:pt idx="13">
                  <c:v>1.4839241505</c:v>
                </c:pt>
                <c:pt idx="14">
                  <c:v>1.4056459665000001</c:v>
                </c:pt>
                <c:pt idx="15">
                  <c:v>1.1562147141000001</c:v>
                </c:pt>
                <c:pt idx="16">
                  <c:v>1.4592057466999999</c:v>
                </c:pt>
                <c:pt idx="17">
                  <c:v>1.345407486</c:v>
                </c:pt>
                <c:pt idx="18">
                  <c:v>1.2520976067</c:v>
                </c:pt>
                <c:pt idx="19">
                  <c:v>1.3613232373999999</c:v>
                </c:pt>
                <c:pt idx="20">
                  <c:v>1.2567551135999999</c:v>
                </c:pt>
                <c:pt idx="21">
                  <c:v>1.5681394339000001</c:v>
                </c:pt>
                <c:pt idx="22">
                  <c:v>1.3216958046</c:v>
                </c:pt>
                <c:pt idx="23">
                  <c:v>1.5755784512</c:v>
                </c:pt>
                <c:pt idx="24">
                  <c:v>1.5453882216999999</c:v>
                </c:pt>
                <c:pt idx="25">
                  <c:v>1.3645224571000001</c:v>
                </c:pt>
                <c:pt idx="26">
                  <c:v>1.4847267866</c:v>
                </c:pt>
                <c:pt idx="27">
                  <c:v>1.6615384817000001</c:v>
                </c:pt>
                <c:pt idx="28">
                  <c:v>1.4634145498</c:v>
                </c:pt>
                <c:pt idx="29">
                  <c:v>1.4005252123</c:v>
                </c:pt>
                <c:pt idx="30">
                  <c:v>1.2800195217000001</c:v>
                </c:pt>
                <c:pt idx="31">
                  <c:v>1.3492159843</c:v>
                </c:pt>
                <c:pt idx="32">
                  <c:v>1.1431350708000001</c:v>
                </c:pt>
                <c:pt idx="33">
                  <c:v>1.3786431551</c:v>
                </c:pt>
                <c:pt idx="34">
                  <c:v>1.2042210101999999</c:v>
                </c:pt>
                <c:pt idx="35">
                  <c:v>1.4192273617</c:v>
                </c:pt>
                <c:pt idx="36">
                  <c:v>1.5279502868999999</c:v>
                </c:pt>
                <c:pt idx="37">
                  <c:v>1.4955135584000001</c:v>
                </c:pt>
                <c:pt idx="38">
                  <c:v>1.5204825400999999</c:v>
                </c:pt>
                <c:pt idx="39">
                  <c:v>1.3448363542999999</c:v>
                </c:pt>
                <c:pt idx="40">
                  <c:v>1.3459298610999999</c:v>
                </c:pt>
                <c:pt idx="41">
                  <c:v>1.2319513558999999</c:v>
                </c:pt>
                <c:pt idx="42">
                  <c:v>1.3502454758</c:v>
                </c:pt>
              </c:numCache>
            </c:numRef>
          </c:val>
        </c:ser>
        <c:ser>
          <c:idx val="1"/>
          <c:order val="1"/>
          <c:tx>
            <c:strRef>
              <c:f>Rates_Utilizers_OX!$L$5</c:f>
              <c:strCache>
                <c:ptCount val="1"/>
                <c:pt idx="0">
                  <c:v>Comparator:
Oklahoma City (N=6,433)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Rates_Utilizers_OX!$L$6:$L$53</c:f>
              <c:numCache>
                <c:formatCode>#,##0.0000</c:formatCode>
                <c:ptCount val="43"/>
                <c:pt idx="0">
                  <c:v>1.8130406140999999</c:v>
                </c:pt>
                <c:pt idx="1">
                  <c:v>1.8734593391000001</c:v>
                </c:pt>
                <c:pt idx="2">
                  <c:v>1.9146519899000001</c:v>
                </c:pt>
                <c:pt idx="3">
                  <c:v>1.4786242247000001</c:v>
                </c:pt>
                <c:pt idx="4">
                  <c:v>1.6889739037</c:v>
                </c:pt>
                <c:pt idx="5">
                  <c:v>1.4080051184</c:v>
                </c:pt>
                <c:pt idx="6">
                  <c:v>1.3711583614</c:v>
                </c:pt>
                <c:pt idx="7">
                  <c:v>1.4955918789</c:v>
                </c:pt>
                <c:pt idx="8">
                  <c:v>1.4911316633</c:v>
                </c:pt>
                <c:pt idx="9">
                  <c:v>1.6914960146</c:v>
                </c:pt>
                <c:pt idx="10">
                  <c:v>1.5511089563</c:v>
                </c:pt>
                <c:pt idx="11">
                  <c:v>1.3736687899</c:v>
                </c:pt>
                <c:pt idx="12">
                  <c:v>1.3444598913000001</c:v>
                </c:pt>
                <c:pt idx="13">
                  <c:v>1.3677577971999999</c:v>
                </c:pt>
                <c:pt idx="14">
                  <c:v>1.6371078491</c:v>
                </c:pt>
                <c:pt idx="15">
                  <c:v>1.7335623502999999</c:v>
                </c:pt>
                <c:pt idx="16">
                  <c:v>1.4541387558000001</c:v>
                </c:pt>
                <c:pt idx="17">
                  <c:v>1.2753069400999999</c:v>
                </c:pt>
                <c:pt idx="18">
                  <c:v>1.5204308033</c:v>
                </c:pt>
                <c:pt idx="19">
                  <c:v>1.4126983880999999</c:v>
                </c:pt>
                <c:pt idx="20">
                  <c:v>1.5352959633000001</c:v>
                </c:pt>
                <c:pt idx="21">
                  <c:v>1.5237197875999999</c:v>
                </c:pt>
                <c:pt idx="22">
                  <c:v>1.407114625</c:v>
                </c:pt>
                <c:pt idx="23">
                  <c:v>1.5625</c:v>
                </c:pt>
                <c:pt idx="24">
                  <c:v>1.5945689677999999</c:v>
                </c:pt>
                <c:pt idx="25">
                  <c:v>1.3081165552</c:v>
                </c:pt>
                <c:pt idx="26">
                  <c:v>1.7200938463</c:v>
                </c:pt>
                <c:pt idx="27">
                  <c:v>1.6867094039999999</c:v>
                </c:pt>
                <c:pt idx="28">
                  <c:v>1.5172845125000001</c:v>
                </c:pt>
                <c:pt idx="29">
                  <c:v>1.267010808</c:v>
                </c:pt>
                <c:pt idx="30">
                  <c:v>1.3028817177000001</c:v>
                </c:pt>
                <c:pt idx="31">
                  <c:v>1.4497176409000001</c:v>
                </c:pt>
                <c:pt idx="32">
                  <c:v>1.3222632407999999</c:v>
                </c:pt>
                <c:pt idx="33">
                  <c:v>0.98249924180000003</c:v>
                </c:pt>
                <c:pt idx="34">
                  <c:v>1.4361536503000001</c:v>
                </c:pt>
                <c:pt idx="35">
                  <c:v>1.6744914055</c:v>
                </c:pt>
                <c:pt idx="36">
                  <c:v>1.336856842</c:v>
                </c:pt>
                <c:pt idx="37">
                  <c:v>1.3557736873999999</c:v>
                </c:pt>
                <c:pt idx="38">
                  <c:v>1.705955267</c:v>
                </c:pt>
                <c:pt idx="39">
                  <c:v>1.4988290071000001</c:v>
                </c:pt>
                <c:pt idx="40">
                  <c:v>1.4162076712</c:v>
                </c:pt>
                <c:pt idx="41">
                  <c:v>1.2828634977</c:v>
                </c:pt>
                <c:pt idx="42">
                  <c:v>1.2337661982000001</c:v>
                </c:pt>
              </c:numCache>
            </c:numRef>
          </c:val>
        </c:ser>
        <c:marker val="1"/>
        <c:axId val="251630336"/>
        <c:axId val="251631872"/>
      </c:lineChart>
      <c:dateAx>
        <c:axId val="25163033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1631872"/>
        <c:crosses val="autoZero"/>
        <c:auto val="1"/>
        <c:lblOffset val="100"/>
        <c:minorUnit val="1065"/>
        <c:minorTimeUnit val="days"/>
      </c:dateAx>
      <c:valAx>
        <c:axId val="251631872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630336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885E-2"/>
          <c:w val="0.7659492766356597"/>
          <c:h val="0.58371076115483977"/>
        </c:manualLayout>
      </c:layout>
      <c:lineChart>
        <c:grouping val="standard"/>
        <c:ser>
          <c:idx val="0"/>
          <c:order val="0"/>
          <c:tx>
            <c:strRef>
              <c:f>Rates_Utilizers_OX!$M$5</c:f>
              <c:strCache>
                <c:ptCount val="1"/>
                <c:pt idx="0">
                  <c:v> CBA:
Miami (N=11,870)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Rates_Utilizers_OX!$M$6:$M$53</c:f>
              <c:numCache>
                <c:formatCode>#,##0.0000</c:formatCode>
                <c:ptCount val="43"/>
                <c:pt idx="0">
                  <c:v>1.3411104679000001</c:v>
                </c:pt>
                <c:pt idx="1">
                  <c:v>1.4928898811</c:v>
                </c:pt>
                <c:pt idx="2">
                  <c:v>1.6933028698000001</c:v>
                </c:pt>
                <c:pt idx="3">
                  <c:v>1.6041985750000001</c:v>
                </c:pt>
                <c:pt idx="4">
                  <c:v>1.5785793066</c:v>
                </c:pt>
                <c:pt idx="5">
                  <c:v>1.4834997653999999</c:v>
                </c:pt>
                <c:pt idx="6">
                  <c:v>1.469938159</c:v>
                </c:pt>
                <c:pt idx="7">
                  <c:v>1.6148588657</c:v>
                </c:pt>
                <c:pt idx="8">
                  <c:v>1.4839423894999999</c:v>
                </c:pt>
                <c:pt idx="9">
                  <c:v>1.6741504669</c:v>
                </c:pt>
                <c:pt idx="10">
                  <c:v>1.6818971634</c:v>
                </c:pt>
                <c:pt idx="11">
                  <c:v>1.7683713435999999</c:v>
                </c:pt>
                <c:pt idx="12">
                  <c:v>1.7942786217</c:v>
                </c:pt>
                <c:pt idx="13">
                  <c:v>1.6179215908</c:v>
                </c:pt>
                <c:pt idx="14">
                  <c:v>1.6362917423000001</c:v>
                </c:pt>
                <c:pt idx="15">
                  <c:v>1.503539443</c:v>
                </c:pt>
                <c:pt idx="16">
                  <c:v>1.6375998259</c:v>
                </c:pt>
                <c:pt idx="17">
                  <c:v>1.7625399827999999</c:v>
                </c:pt>
                <c:pt idx="18">
                  <c:v>1.7218953371000001</c:v>
                </c:pt>
                <c:pt idx="19">
                  <c:v>1.4813481569</c:v>
                </c:pt>
                <c:pt idx="20">
                  <c:v>1.3567576407999999</c:v>
                </c:pt>
                <c:pt idx="21">
                  <c:v>1.5529607534000001</c:v>
                </c:pt>
                <c:pt idx="22">
                  <c:v>1.6575937271000001</c:v>
                </c:pt>
                <c:pt idx="23">
                  <c:v>1.8249765634999999</c:v>
                </c:pt>
                <c:pt idx="24">
                  <c:v>1.9783596992000001</c:v>
                </c:pt>
                <c:pt idx="25">
                  <c:v>1.5518596172000001</c:v>
                </c:pt>
                <c:pt idx="26">
                  <c:v>2.1745038032999999</c:v>
                </c:pt>
                <c:pt idx="27">
                  <c:v>1.8185647726</c:v>
                </c:pt>
                <c:pt idx="28">
                  <c:v>2.0101945400000001</c:v>
                </c:pt>
                <c:pt idx="29">
                  <c:v>1.8266185522</c:v>
                </c:pt>
                <c:pt idx="30">
                  <c:v>2.0935776233999999</c:v>
                </c:pt>
                <c:pt idx="31">
                  <c:v>1.6569569111</c:v>
                </c:pt>
                <c:pt idx="32">
                  <c:v>1.9700671434000001</c:v>
                </c:pt>
                <c:pt idx="33">
                  <c:v>1.9898951054</c:v>
                </c:pt>
                <c:pt idx="34">
                  <c:v>2.0495097637000002</c:v>
                </c:pt>
                <c:pt idx="35">
                  <c:v>2.3749694824000001</c:v>
                </c:pt>
                <c:pt idx="36">
                  <c:v>2.1229991912999999</c:v>
                </c:pt>
                <c:pt idx="37">
                  <c:v>1.8661187886999999</c:v>
                </c:pt>
                <c:pt idx="38">
                  <c:v>2.2288002967999998</c:v>
                </c:pt>
                <c:pt idx="39">
                  <c:v>1.9575557709</c:v>
                </c:pt>
                <c:pt idx="40">
                  <c:v>1.8691588640000001</c:v>
                </c:pt>
                <c:pt idx="41">
                  <c:v>1.9056879282000001</c:v>
                </c:pt>
                <c:pt idx="42">
                  <c:v>2.0030348300999998</c:v>
                </c:pt>
              </c:numCache>
            </c:numRef>
          </c:val>
        </c:ser>
        <c:ser>
          <c:idx val="1"/>
          <c:order val="1"/>
          <c:tx>
            <c:strRef>
              <c:f>Rates_Utilizers_OX!$N$5</c:f>
              <c:strCache>
                <c:ptCount val="1"/>
                <c:pt idx="0">
                  <c:v>Comparator:
Tampa (N=10,602)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Rates_Utilizers_OX!$N$6:$N$53</c:f>
              <c:numCache>
                <c:formatCode>#,##0.0000</c:formatCode>
                <c:ptCount val="43"/>
                <c:pt idx="0">
                  <c:v>1.9339022636000001</c:v>
                </c:pt>
                <c:pt idx="1">
                  <c:v>1.7255398035</c:v>
                </c:pt>
                <c:pt idx="2">
                  <c:v>1.8719211817000001</c:v>
                </c:pt>
                <c:pt idx="3">
                  <c:v>1.9546309710000001</c:v>
                </c:pt>
                <c:pt idx="4">
                  <c:v>1.8201380968</c:v>
                </c:pt>
                <c:pt idx="5">
                  <c:v>1.5095696449</c:v>
                </c:pt>
                <c:pt idx="6">
                  <c:v>1.5165110825999999</c:v>
                </c:pt>
                <c:pt idx="7">
                  <c:v>1.6833810806</c:v>
                </c:pt>
                <c:pt idx="8">
                  <c:v>1.6418286562</c:v>
                </c:pt>
                <c:pt idx="9">
                  <c:v>1.5254379511</c:v>
                </c:pt>
                <c:pt idx="10">
                  <c:v>1.6936362981999999</c:v>
                </c:pt>
                <c:pt idx="11">
                  <c:v>1.9811084269999999</c:v>
                </c:pt>
                <c:pt idx="12">
                  <c:v>1.7854120731000001</c:v>
                </c:pt>
                <c:pt idx="13">
                  <c:v>1.5993266105999999</c:v>
                </c:pt>
                <c:pt idx="14">
                  <c:v>1.6385220289</c:v>
                </c:pt>
                <c:pt idx="15">
                  <c:v>1.6960827112000001</c:v>
                </c:pt>
                <c:pt idx="16">
                  <c:v>1.8366446494999999</c:v>
                </c:pt>
                <c:pt idx="17">
                  <c:v>1.6280525923</c:v>
                </c:pt>
                <c:pt idx="18">
                  <c:v>1.555098772</c:v>
                </c:pt>
                <c:pt idx="19">
                  <c:v>1.683891654</c:v>
                </c:pt>
                <c:pt idx="20">
                  <c:v>1.5456633568</c:v>
                </c:pt>
                <c:pt idx="21">
                  <c:v>1.5447082519999999</c:v>
                </c:pt>
                <c:pt idx="22">
                  <c:v>1.9342706203</c:v>
                </c:pt>
                <c:pt idx="23">
                  <c:v>1.4977577925000001</c:v>
                </c:pt>
                <c:pt idx="24">
                  <c:v>1.9848430157000001</c:v>
                </c:pt>
                <c:pt idx="25">
                  <c:v>1.5661778449999999</c:v>
                </c:pt>
                <c:pt idx="26">
                  <c:v>2.0240013599000002</c:v>
                </c:pt>
                <c:pt idx="27">
                  <c:v>1.6161068677999999</c:v>
                </c:pt>
                <c:pt idx="28">
                  <c:v>1.8022097348999999</c:v>
                </c:pt>
                <c:pt idx="29">
                  <c:v>1.6067538261000001</c:v>
                </c:pt>
                <c:pt idx="30">
                  <c:v>1.7301974297</c:v>
                </c:pt>
                <c:pt idx="31">
                  <c:v>1.4636790752</c:v>
                </c:pt>
                <c:pt idx="32">
                  <c:v>1.5392973423</c:v>
                </c:pt>
                <c:pt idx="33">
                  <c:v>1.7944980859999999</c:v>
                </c:pt>
                <c:pt idx="34">
                  <c:v>1.8848654032000001</c:v>
                </c:pt>
                <c:pt idx="35">
                  <c:v>1.8660198450000001</c:v>
                </c:pt>
                <c:pt idx="36">
                  <c:v>2.1033766269999998</c:v>
                </c:pt>
                <c:pt idx="37">
                  <c:v>1.7342684268999999</c:v>
                </c:pt>
                <c:pt idx="38">
                  <c:v>1.6208065748</c:v>
                </c:pt>
                <c:pt idx="39">
                  <c:v>1.7530560493</c:v>
                </c:pt>
                <c:pt idx="40">
                  <c:v>1.7259565591999999</c:v>
                </c:pt>
                <c:pt idx="41">
                  <c:v>1.5199059248</c:v>
                </c:pt>
                <c:pt idx="42">
                  <c:v>1.6528098582999999</c:v>
                </c:pt>
              </c:numCache>
            </c:numRef>
          </c:val>
        </c:ser>
        <c:marker val="1"/>
        <c:axId val="251662336"/>
        <c:axId val="251663872"/>
      </c:lineChart>
      <c:dateAx>
        <c:axId val="25166233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663872"/>
        <c:crosses val="autoZero"/>
        <c:auto val="1"/>
        <c:lblOffset val="100"/>
        <c:minorUnit val="1065"/>
        <c:minorTimeUnit val="days"/>
      </c:dateAx>
      <c:valAx>
        <c:axId val="251663872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662336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5.7292213473315874E-2"/>
          <c:w val="0.15087731577412478"/>
          <c:h val="0.630211614173228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1670912"/>
        <c:axId val="251672448"/>
      </c:barChart>
      <c:catAx>
        <c:axId val="251670912"/>
        <c:scaling>
          <c:orientation val="minMax"/>
        </c:scaling>
        <c:axPos val="b"/>
        <c:min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672448"/>
        <c:crosses val="autoZero"/>
        <c:auto val="1"/>
        <c:lblAlgn val="ctr"/>
        <c:lblOffset val="100"/>
      </c:catAx>
      <c:valAx>
        <c:axId val="25167244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6709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595"/>
          <c:w val="0.760309112260187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Rates_Utilizers_OX!$O$5</c:f>
              <c:strCache>
                <c:ptCount val="1"/>
                <c:pt idx="0">
                  <c:v> CBA:
Orlando (N=8,143)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Rates_Utilizers_OX!$O$6:$O$53</c:f>
              <c:numCache>
                <c:formatCode>#,##0.0000</c:formatCode>
                <c:ptCount val="43"/>
                <c:pt idx="0">
                  <c:v>1.3497837782</c:v>
                </c:pt>
                <c:pt idx="1">
                  <c:v>1.3549275398</c:v>
                </c:pt>
                <c:pt idx="2">
                  <c:v>1.4908256530999999</c:v>
                </c:pt>
                <c:pt idx="3">
                  <c:v>1.6139109135</c:v>
                </c:pt>
                <c:pt idx="4">
                  <c:v>1.2080816030999999</c:v>
                </c:pt>
                <c:pt idx="5">
                  <c:v>1.3721413612</c:v>
                </c:pt>
                <c:pt idx="6">
                  <c:v>1.1344537735</c:v>
                </c:pt>
                <c:pt idx="7">
                  <c:v>1.0694066285999999</c:v>
                </c:pt>
                <c:pt idx="8">
                  <c:v>1.2218044995999999</c:v>
                </c:pt>
                <c:pt idx="9">
                  <c:v>1.3230545520999999</c:v>
                </c:pt>
                <c:pt idx="10">
                  <c:v>1.4382491112</c:v>
                </c:pt>
                <c:pt idx="11">
                  <c:v>1.1850311756</c:v>
                </c:pt>
                <c:pt idx="12">
                  <c:v>1.4867552519</c:v>
                </c:pt>
                <c:pt idx="13">
                  <c:v>1.5747209787000001</c:v>
                </c:pt>
                <c:pt idx="14">
                  <c:v>1.4895832539</c:v>
                </c:pt>
                <c:pt idx="15">
                  <c:v>1.3059700727000001</c:v>
                </c:pt>
                <c:pt idx="16">
                  <c:v>1.1642507314999999</c:v>
                </c:pt>
                <c:pt idx="17">
                  <c:v>1.4203232527</c:v>
                </c:pt>
                <c:pt idx="18">
                  <c:v>1.4585964680000001</c:v>
                </c:pt>
                <c:pt idx="19">
                  <c:v>1.3690816163999999</c:v>
                </c:pt>
                <c:pt idx="20">
                  <c:v>1.0695186853</c:v>
                </c:pt>
                <c:pt idx="21">
                  <c:v>1.5166950226</c:v>
                </c:pt>
                <c:pt idx="22">
                  <c:v>1.2849930525</c:v>
                </c:pt>
                <c:pt idx="23">
                  <c:v>1.2955744267</c:v>
                </c:pt>
                <c:pt idx="24">
                  <c:v>1.4802821875000001</c:v>
                </c:pt>
                <c:pt idx="25">
                  <c:v>1.2431741953</c:v>
                </c:pt>
                <c:pt idx="26">
                  <c:v>1.5373945236</c:v>
                </c:pt>
                <c:pt idx="27">
                  <c:v>1.4750643968999999</c:v>
                </c:pt>
                <c:pt idx="28">
                  <c:v>1.3207546473</c:v>
                </c:pt>
                <c:pt idx="29">
                  <c:v>1.3437057734</c:v>
                </c:pt>
                <c:pt idx="30">
                  <c:v>1.3483668566</c:v>
                </c:pt>
                <c:pt idx="31">
                  <c:v>1.2636215687000001</c:v>
                </c:pt>
                <c:pt idx="32">
                  <c:v>1.2656757832000001</c:v>
                </c:pt>
                <c:pt idx="33">
                  <c:v>1.4244016409</c:v>
                </c:pt>
                <c:pt idx="34">
                  <c:v>1.3057019711</c:v>
                </c:pt>
                <c:pt idx="35">
                  <c:v>1.3611178397999999</c:v>
                </c:pt>
                <c:pt idx="36">
                  <c:v>1.6333047152</c:v>
                </c:pt>
                <c:pt idx="37">
                  <c:v>1.1795381307999999</c:v>
                </c:pt>
                <c:pt idx="38">
                  <c:v>1.2608749866</c:v>
                </c:pt>
                <c:pt idx="39">
                  <c:v>1.3963618279000001</c:v>
                </c:pt>
                <c:pt idx="40">
                  <c:v>1.4469876289000001</c:v>
                </c:pt>
                <c:pt idx="41">
                  <c:v>1.4623020887</c:v>
                </c:pt>
                <c:pt idx="42">
                  <c:v>1.2825760841</c:v>
                </c:pt>
              </c:numCache>
            </c:numRef>
          </c:val>
        </c:ser>
        <c:ser>
          <c:idx val="1"/>
          <c:order val="1"/>
          <c:tx>
            <c:strRef>
              <c:f>Rates_Utilizers_OX!$P$5</c:f>
              <c:strCache>
                <c:ptCount val="1"/>
                <c:pt idx="0">
                  <c:v>Comparator:
Jacksonville (N=6,053)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Rates_Utilizers_OX!$P$6:$P$53</c:f>
              <c:numCache>
                <c:formatCode>#,##0.0000</c:formatCode>
                <c:ptCount val="43"/>
                <c:pt idx="0">
                  <c:v>1.9083969593000001</c:v>
                </c:pt>
                <c:pt idx="1">
                  <c:v>1.618514657</c:v>
                </c:pt>
                <c:pt idx="2">
                  <c:v>2.0325810908999999</c:v>
                </c:pt>
                <c:pt idx="3">
                  <c:v>1.7596182822999999</c:v>
                </c:pt>
                <c:pt idx="4">
                  <c:v>1.4646539688</c:v>
                </c:pt>
                <c:pt idx="5">
                  <c:v>1.387024641</c:v>
                </c:pt>
                <c:pt idx="6">
                  <c:v>1.2990890741000001</c:v>
                </c:pt>
                <c:pt idx="7">
                  <c:v>1.3378920555</c:v>
                </c:pt>
                <c:pt idx="8">
                  <c:v>1.3404825925999999</c:v>
                </c:pt>
                <c:pt idx="9">
                  <c:v>1.3423808813</c:v>
                </c:pt>
                <c:pt idx="10">
                  <c:v>1.6041207314000001</c:v>
                </c:pt>
                <c:pt idx="11">
                  <c:v>1.6944158077</c:v>
                </c:pt>
                <c:pt idx="12">
                  <c:v>1.5882439612999999</c:v>
                </c:pt>
                <c:pt idx="13">
                  <c:v>1.5005199909</c:v>
                </c:pt>
                <c:pt idx="14">
                  <c:v>1.7846608161999999</c:v>
                </c:pt>
                <c:pt idx="15">
                  <c:v>1.5678360462000001</c:v>
                </c:pt>
                <c:pt idx="16">
                  <c:v>1.4120668172999999</c:v>
                </c:pt>
                <c:pt idx="17">
                  <c:v>1.6136840582</c:v>
                </c:pt>
                <c:pt idx="18">
                  <c:v>1.3511339426</c:v>
                </c:pt>
                <c:pt idx="19">
                  <c:v>1.3299150467</c:v>
                </c:pt>
                <c:pt idx="20">
                  <c:v>1.3136814832999999</c:v>
                </c:pt>
                <c:pt idx="21">
                  <c:v>1.2609736919000001</c:v>
                </c:pt>
                <c:pt idx="22">
                  <c:v>1.5599870682000001</c:v>
                </c:pt>
                <c:pt idx="23">
                  <c:v>1.7761988639999999</c:v>
                </c:pt>
                <c:pt idx="24">
                  <c:v>1.6528925896</c:v>
                </c:pt>
                <c:pt idx="25">
                  <c:v>1.6329829693</c:v>
                </c:pt>
                <c:pt idx="26">
                  <c:v>1.7172203064</c:v>
                </c:pt>
                <c:pt idx="27">
                  <c:v>1.4003819227000001</c:v>
                </c:pt>
                <c:pt idx="28">
                  <c:v>1.5168449879000001</c:v>
                </c:pt>
                <c:pt idx="29">
                  <c:v>1.5173527002</c:v>
                </c:pt>
                <c:pt idx="30">
                  <c:v>1.3559322357000001</c:v>
                </c:pt>
                <c:pt idx="31">
                  <c:v>1.4350210428000001</c:v>
                </c:pt>
                <c:pt idx="32">
                  <c:v>1.3967840672</c:v>
                </c:pt>
                <c:pt idx="33">
                  <c:v>1.202469945</c:v>
                </c:pt>
                <c:pt idx="34">
                  <c:v>1.455748558</c:v>
                </c:pt>
                <c:pt idx="35">
                  <c:v>1.6390727758000001</c:v>
                </c:pt>
                <c:pt idx="36">
                  <c:v>1.8172806501000001</c:v>
                </c:pt>
                <c:pt idx="37">
                  <c:v>1.2427506447000001</c:v>
                </c:pt>
                <c:pt idx="38">
                  <c:v>1.5119144917</c:v>
                </c:pt>
                <c:pt idx="39">
                  <c:v>1.5382070540999999</c:v>
                </c:pt>
                <c:pt idx="40">
                  <c:v>1.602293849</c:v>
                </c:pt>
                <c:pt idx="41">
                  <c:v>1.4767931700000001</c:v>
                </c:pt>
                <c:pt idx="42">
                  <c:v>1.3954330683</c:v>
                </c:pt>
              </c:numCache>
            </c:numRef>
          </c:val>
        </c:ser>
        <c:marker val="1"/>
        <c:axId val="251313152"/>
        <c:axId val="251327232"/>
      </c:lineChart>
      <c:dateAx>
        <c:axId val="25131315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1327232"/>
        <c:crosses val="autoZero"/>
        <c:auto val="1"/>
        <c:lblOffset val="100"/>
        <c:minorUnit val="1065"/>
        <c:minorTimeUnit val="days"/>
      </c:dateAx>
      <c:valAx>
        <c:axId val="251327232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313152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669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Rates_Utilizers_OX!$Q$5</c:f>
              <c:strCache>
                <c:ptCount val="1"/>
                <c:pt idx="0">
                  <c:v> CBA:
Pittsburgh (N=7,453)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Rates_Utilizers_OX!$Q$6:$Q$53</c:f>
              <c:numCache>
                <c:formatCode>#,##0.0000</c:formatCode>
                <c:ptCount val="43"/>
                <c:pt idx="0">
                  <c:v>2.0389804840000001</c:v>
                </c:pt>
                <c:pt idx="1">
                  <c:v>1.8427700996</c:v>
                </c:pt>
                <c:pt idx="2">
                  <c:v>1.9685039520000001</c:v>
                </c:pt>
                <c:pt idx="3">
                  <c:v>2.0358424187000002</c:v>
                </c:pt>
                <c:pt idx="4">
                  <c:v>2.0718438625000002</c:v>
                </c:pt>
                <c:pt idx="5">
                  <c:v>1.8011312484999999</c:v>
                </c:pt>
                <c:pt idx="6">
                  <c:v>1.6779025793</c:v>
                </c:pt>
                <c:pt idx="7">
                  <c:v>1.3293503523000001</c:v>
                </c:pt>
                <c:pt idx="8">
                  <c:v>1.4850238562</c:v>
                </c:pt>
                <c:pt idx="9">
                  <c:v>1.8497545718999999</c:v>
                </c:pt>
                <c:pt idx="10">
                  <c:v>1.6641452312</c:v>
                </c:pt>
                <c:pt idx="11">
                  <c:v>1.9443050623</c:v>
                </c:pt>
                <c:pt idx="12">
                  <c:v>1.9730143547000001</c:v>
                </c:pt>
                <c:pt idx="13">
                  <c:v>1.4303958416</c:v>
                </c:pt>
                <c:pt idx="14">
                  <c:v>1.9422373771999999</c:v>
                </c:pt>
                <c:pt idx="15">
                  <c:v>1.9841270446999999</c:v>
                </c:pt>
                <c:pt idx="16">
                  <c:v>1.9897129536</c:v>
                </c:pt>
                <c:pt idx="17">
                  <c:v>1.5801662207</c:v>
                </c:pt>
                <c:pt idx="18">
                  <c:v>1.7431566715</c:v>
                </c:pt>
                <c:pt idx="19">
                  <c:v>1.729028821</c:v>
                </c:pt>
                <c:pt idx="20">
                  <c:v>1.7301502228000001</c:v>
                </c:pt>
                <c:pt idx="21">
                  <c:v>1.6741961241000001</c:v>
                </c:pt>
                <c:pt idx="22">
                  <c:v>1.4333112240000001</c:v>
                </c:pt>
                <c:pt idx="23">
                  <c:v>1.7493095398</c:v>
                </c:pt>
                <c:pt idx="24">
                  <c:v>2.0579369068000002</c:v>
                </c:pt>
                <c:pt idx="25">
                  <c:v>1.6929134130000001</c:v>
                </c:pt>
                <c:pt idx="26">
                  <c:v>1.6673179865000001</c:v>
                </c:pt>
                <c:pt idx="27">
                  <c:v>1.4468195438</c:v>
                </c:pt>
                <c:pt idx="28">
                  <c:v>1.4551124573000001</c:v>
                </c:pt>
                <c:pt idx="29">
                  <c:v>1.8360486031000001</c:v>
                </c:pt>
                <c:pt idx="30">
                  <c:v>1.4174435138999999</c:v>
                </c:pt>
                <c:pt idx="31">
                  <c:v>1.5101101398000001</c:v>
                </c:pt>
                <c:pt idx="32">
                  <c:v>1.4839452504999999</c:v>
                </c:pt>
                <c:pt idx="33">
                  <c:v>1.7703655958</c:v>
                </c:pt>
                <c:pt idx="34">
                  <c:v>1.6902873516000001</c:v>
                </c:pt>
                <c:pt idx="35">
                  <c:v>1.7847769259999999</c:v>
                </c:pt>
                <c:pt idx="36">
                  <c:v>1.7308466434000001</c:v>
                </c:pt>
                <c:pt idx="37">
                  <c:v>1.9621109962000001</c:v>
                </c:pt>
                <c:pt idx="38">
                  <c:v>1.9130909442999999</c:v>
                </c:pt>
                <c:pt idx="39">
                  <c:v>1.7365934849</c:v>
                </c:pt>
                <c:pt idx="40">
                  <c:v>1.7635439634000001</c:v>
                </c:pt>
                <c:pt idx="41">
                  <c:v>1.5123145579999999</c:v>
                </c:pt>
                <c:pt idx="42">
                  <c:v>1.4222873449</c:v>
                </c:pt>
              </c:numCache>
            </c:numRef>
          </c:val>
        </c:ser>
        <c:ser>
          <c:idx val="1"/>
          <c:order val="1"/>
          <c:tx>
            <c:strRef>
              <c:f>Rates_Utilizers_OX!$R$5</c:f>
              <c:strCache>
                <c:ptCount val="1"/>
                <c:pt idx="0">
                  <c:v>Comparator:
Detroit (N=16,147)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Rates_Utilizers_OX!$R$6:$R$53</c:f>
              <c:numCache>
                <c:formatCode>#,##0.0000</c:formatCode>
                <c:ptCount val="43"/>
                <c:pt idx="0">
                  <c:v>2.3546769619000001</c:v>
                </c:pt>
                <c:pt idx="1">
                  <c:v>2.2569139003999998</c:v>
                </c:pt>
                <c:pt idx="2">
                  <c:v>2.3005867003999998</c:v>
                </c:pt>
                <c:pt idx="3">
                  <c:v>2.0013842582999999</c:v>
                </c:pt>
                <c:pt idx="4">
                  <c:v>1.9380288124</c:v>
                </c:pt>
                <c:pt idx="5">
                  <c:v>1.8931595086999999</c:v>
                </c:pt>
                <c:pt idx="6">
                  <c:v>2.1323189734999999</c:v>
                </c:pt>
                <c:pt idx="7">
                  <c:v>1.8789143561999999</c:v>
                </c:pt>
                <c:pt idx="8">
                  <c:v>1.7701683044000001</c:v>
                </c:pt>
                <c:pt idx="9">
                  <c:v>2.1366045475000002</c:v>
                </c:pt>
                <c:pt idx="10">
                  <c:v>2.0604870319000002</c:v>
                </c:pt>
                <c:pt idx="11">
                  <c:v>2.1310908793999999</c:v>
                </c:pt>
                <c:pt idx="12">
                  <c:v>2.0822458266999999</c:v>
                </c:pt>
                <c:pt idx="13">
                  <c:v>1.9700413941999999</c:v>
                </c:pt>
                <c:pt idx="14">
                  <c:v>2.1300058365000001</c:v>
                </c:pt>
                <c:pt idx="15">
                  <c:v>1.9860606193999999</c:v>
                </c:pt>
                <c:pt idx="16">
                  <c:v>1.9871714115000001</c:v>
                </c:pt>
                <c:pt idx="17">
                  <c:v>1.7440385817999999</c:v>
                </c:pt>
                <c:pt idx="18">
                  <c:v>1.9982293844000001</c:v>
                </c:pt>
                <c:pt idx="19">
                  <c:v>1.8390949965000001</c:v>
                </c:pt>
                <c:pt idx="20">
                  <c:v>1.5905201435</c:v>
                </c:pt>
                <c:pt idx="21">
                  <c:v>1.8346899748000001</c:v>
                </c:pt>
                <c:pt idx="22">
                  <c:v>1.9585616588999999</c:v>
                </c:pt>
                <c:pt idx="23">
                  <c:v>1.9269394875000001</c:v>
                </c:pt>
                <c:pt idx="24">
                  <c:v>1.7918237448000001</c:v>
                </c:pt>
                <c:pt idx="25">
                  <c:v>1.9733426570999999</c:v>
                </c:pt>
                <c:pt idx="26">
                  <c:v>2.1594684123999999</c:v>
                </c:pt>
                <c:pt idx="27">
                  <c:v>1.9905320406</c:v>
                </c:pt>
                <c:pt idx="28">
                  <c:v>1.5761119127000001</c:v>
                </c:pt>
                <c:pt idx="29">
                  <c:v>1.8887480497</c:v>
                </c:pt>
                <c:pt idx="30">
                  <c:v>1.7649763823</c:v>
                </c:pt>
                <c:pt idx="31">
                  <c:v>1.6607080698000001</c:v>
                </c:pt>
                <c:pt idx="32">
                  <c:v>1.6651302576</c:v>
                </c:pt>
                <c:pt idx="33">
                  <c:v>2.0132298469999999</c:v>
                </c:pt>
                <c:pt idx="34">
                  <c:v>1.9000173807</c:v>
                </c:pt>
                <c:pt idx="35">
                  <c:v>2.0700080394999998</c:v>
                </c:pt>
                <c:pt idx="36">
                  <c:v>1.8888957500000001</c:v>
                </c:pt>
                <c:pt idx="37">
                  <c:v>2.0766377449000002</c:v>
                </c:pt>
                <c:pt idx="38">
                  <c:v>2.2390375137</c:v>
                </c:pt>
                <c:pt idx="39">
                  <c:v>2.0715396404000002</c:v>
                </c:pt>
                <c:pt idx="40">
                  <c:v>1.8160110711999999</c:v>
                </c:pt>
                <c:pt idx="41">
                  <c:v>1.8131903410000001</c:v>
                </c:pt>
                <c:pt idx="42">
                  <c:v>1.8184187411999999</c:v>
                </c:pt>
              </c:numCache>
            </c:numRef>
          </c:val>
        </c:ser>
        <c:marker val="1"/>
        <c:axId val="251873536"/>
        <c:axId val="251875328"/>
      </c:lineChart>
      <c:dateAx>
        <c:axId val="25187353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1875328"/>
        <c:crosses val="autoZero"/>
        <c:auto val="1"/>
        <c:lblOffset val="100"/>
        <c:minorUnit val="1065"/>
        <c:minorTimeUnit val="days"/>
      </c:dateAx>
      <c:valAx>
        <c:axId val="251875328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873536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913E-2"/>
          <c:w val="0.76594927663565993"/>
          <c:h val="0.58371076115483966"/>
        </c:manualLayout>
      </c:layout>
      <c:lineChart>
        <c:grouping val="standard"/>
        <c:ser>
          <c:idx val="0"/>
          <c:order val="0"/>
          <c:tx>
            <c:strRef>
              <c:f>Rates_Utilizers_OX!$S$5</c:f>
              <c:strCache>
                <c:ptCount val="1"/>
                <c:pt idx="0">
                  <c:v> CBA:
Riverside (N=6,979)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Rates_Utilizers_OX!$S$6:$S$53</c:f>
              <c:numCache>
                <c:formatCode>#,##0.0000</c:formatCode>
                <c:ptCount val="43"/>
                <c:pt idx="0">
                  <c:v>2.1981682776999998</c:v>
                </c:pt>
                <c:pt idx="1">
                  <c:v>1.8846280575000001</c:v>
                </c:pt>
                <c:pt idx="2">
                  <c:v>2.3124115466999999</c:v>
                </c:pt>
                <c:pt idx="3">
                  <c:v>1.9641735553999999</c:v>
                </c:pt>
                <c:pt idx="4">
                  <c:v>2.0988805294000001</c:v>
                </c:pt>
                <c:pt idx="5">
                  <c:v>1.7932324409</c:v>
                </c:pt>
                <c:pt idx="6">
                  <c:v>1.6526348591</c:v>
                </c:pt>
                <c:pt idx="7">
                  <c:v>1.3745174408</c:v>
                </c:pt>
                <c:pt idx="8">
                  <c:v>1.5095502138000001</c:v>
                </c:pt>
                <c:pt idx="9">
                  <c:v>1.2519084215</c:v>
                </c:pt>
                <c:pt idx="10">
                  <c:v>1.4541047812000001</c:v>
                </c:pt>
                <c:pt idx="11">
                  <c:v>1.7741693258</c:v>
                </c:pt>
                <c:pt idx="12">
                  <c:v>1.7665710449000001</c:v>
                </c:pt>
                <c:pt idx="13">
                  <c:v>1.3665715456</c:v>
                </c:pt>
                <c:pt idx="14">
                  <c:v>1.716992259</c:v>
                </c:pt>
                <c:pt idx="15">
                  <c:v>1.5766110419999999</c:v>
                </c:pt>
                <c:pt idx="16">
                  <c:v>1.6839177608</c:v>
                </c:pt>
                <c:pt idx="17">
                  <c:v>1.4372754097</c:v>
                </c:pt>
                <c:pt idx="18">
                  <c:v>1.3465408086999999</c:v>
                </c:pt>
                <c:pt idx="19">
                  <c:v>1.7674844265</c:v>
                </c:pt>
                <c:pt idx="20">
                  <c:v>1.6880180836000001</c:v>
                </c:pt>
                <c:pt idx="21">
                  <c:v>1.6634486914</c:v>
                </c:pt>
                <c:pt idx="22">
                  <c:v>1.5048687458000001</c:v>
                </c:pt>
                <c:pt idx="23">
                  <c:v>1.8024618626</c:v>
                </c:pt>
                <c:pt idx="24">
                  <c:v>1.6564056872999999</c:v>
                </c:pt>
                <c:pt idx="25">
                  <c:v>1.3937282562</c:v>
                </c:pt>
                <c:pt idx="26">
                  <c:v>1.8368219136999999</c:v>
                </c:pt>
                <c:pt idx="27">
                  <c:v>1.5859529971999999</c:v>
                </c:pt>
                <c:pt idx="28">
                  <c:v>1.7659424543</c:v>
                </c:pt>
                <c:pt idx="29">
                  <c:v>1.7062937021</c:v>
                </c:pt>
                <c:pt idx="30">
                  <c:v>1.3214633465000001</c:v>
                </c:pt>
                <c:pt idx="31">
                  <c:v>1.3370474577</c:v>
                </c:pt>
                <c:pt idx="32">
                  <c:v>1.4428412913999999</c:v>
                </c:pt>
                <c:pt idx="33">
                  <c:v>1.2173191309</c:v>
                </c:pt>
                <c:pt idx="34">
                  <c:v>1.4638227224</c:v>
                </c:pt>
                <c:pt idx="35">
                  <c:v>1.6375087500000001</c:v>
                </c:pt>
                <c:pt idx="36">
                  <c:v>1.7337727546999999</c:v>
                </c:pt>
                <c:pt idx="37">
                  <c:v>1.3900830745999999</c:v>
                </c:pt>
                <c:pt idx="38">
                  <c:v>1.8865227699</c:v>
                </c:pt>
                <c:pt idx="39">
                  <c:v>1.4080418347999999</c:v>
                </c:pt>
                <c:pt idx="40">
                  <c:v>1.3511528969</c:v>
                </c:pt>
                <c:pt idx="41">
                  <c:v>1.5196223258999999</c:v>
                </c:pt>
                <c:pt idx="42">
                  <c:v>1.5279631615</c:v>
                </c:pt>
              </c:numCache>
            </c:numRef>
          </c:val>
        </c:ser>
        <c:ser>
          <c:idx val="1"/>
          <c:order val="1"/>
          <c:tx>
            <c:strRef>
              <c:f>Rates_Utilizers_OX!$T$5</c:f>
              <c:strCache>
                <c:ptCount val="1"/>
                <c:pt idx="0">
                  <c:v>Comparator:
San Diego (N=4,399)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Rates_Utilizers_OX!$T$6:$T$53</c:f>
              <c:numCache>
                <c:formatCode>#,##0.0000</c:formatCode>
                <c:ptCount val="43"/>
                <c:pt idx="0">
                  <c:v>2.5664739608999998</c:v>
                </c:pt>
                <c:pt idx="1">
                  <c:v>2.6030867099999999</c:v>
                </c:pt>
                <c:pt idx="2">
                  <c:v>1.8914659023</c:v>
                </c:pt>
                <c:pt idx="3">
                  <c:v>2.3432269095999998</c:v>
                </c:pt>
                <c:pt idx="4">
                  <c:v>1.6075017452</c:v>
                </c:pt>
                <c:pt idx="5">
                  <c:v>1.5618027449</c:v>
                </c:pt>
                <c:pt idx="6">
                  <c:v>1.5698586701999999</c:v>
                </c:pt>
                <c:pt idx="7">
                  <c:v>1.2972489595000001</c:v>
                </c:pt>
                <c:pt idx="8">
                  <c:v>1.5165030956000001</c:v>
                </c:pt>
                <c:pt idx="9">
                  <c:v>1.7321784495999999</c:v>
                </c:pt>
                <c:pt idx="10">
                  <c:v>1.7865117788</c:v>
                </c:pt>
                <c:pt idx="11">
                  <c:v>1.5131286383</c:v>
                </c:pt>
                <c:pt idx="12">
                  <c:v>1.5732328892</c:v>
                </c:pt>
                <c:pt idx="13">
                  <c:v>1.6926796436</c:v>
                </c:pt>
                <c:pt idx="14">
                  <c:v>2.1458287238999998</c:v>
                </c:pt>
                <c:pt idx="15">
                  <c:v>1.5775034428000001</c:v>
                </c:pt>
                <c:pt idx="16">
                  <c:v>1.8575850725</c:v>
                </c:pt>
                <c:pt idx="17">
                  <c:v>1.6483515500999999</c:v>
                </c:pt>
                <c:pt idx="18">
                  <c:v>1.7184556723</c:v>
                </c:pt>
                <c:pt idx="19">
                  <c:v>1.67988801</c:v>
                </c:pt>
                <c:pt idx="20">
                  <c:v>1.4365153313000001</c:v>
                </c:pt>
                <c:pt idx="21">
                  <c:v>1.7209728956000001</c:v>
                </c:pt>
                <c:pt idx="22">
                  <c:v>1.7111567259</c:v>
                </c:pt>
                <c:pt idx="23">
                  <c:v>1.7647058964</c:v>
                </c:pt>
                <c:pt idx="24">
                  <c:v>1.9024171829000001</c:v>
                </c:pt>
                <c:pt idx="25">
                  <c:v>1.3398839235</c:v>
                </c:pt>
                <c:pt idx="26">
                  <c:v>2.0645728111000001</c:v>
                </c:pt>
                <c:pt idx="27">
                  <c:v>1.8810149431000001</c:v>
                </c:pt>
                <c:pt idx="28">
                  <c:v>2.0157756805</c:v>
                </c:pt>
                <c:pt idx="29">
                  <c:v>1.7751479149</c:v>
                </c:pt>
                <c:pt idx="30">
                  <c:v>1.9008084536000001</c:v>
                </c:pt>
                <c:pt idx="31">
                  <c:v>1.7990347147000001</c:v>
                </c:pt>
                <c:pt idx="32">
                  <c:v>1.6231629848</c:v>
                </c:pt>
                <c:pt idx="33">
                  <c:v>1.9111111164000001</c:v>
                </c:pt>
                <c:pt idx="34">
                  <c:v>1.7539914846</c:v>
                </c:pt>
                <c:pt idx="35">
                  <c:v>1.8375680447</c:v>
                </c:pt>
                <c:pt idx="36">
                  <c:v>2.5460331439999999</c:v>
                </c:pt>
                <c:pt idx="37">
                  <c:v>2.0314996242999999</c:v>
                </c:pt>
                <c:pt idx="38">
                  <c:v>2.267573595</c:v>
                </c:pt>
                <c:pt idx="39">
                  <c:v>2.3298308848999998</c:v>
                </c:pt>
                <c:pt idx="40">
                  <c:v>1.9907406568999999</c:v>
                </c:pt>
                <c:pt idx="41">
                  <c:v>1.7374970913000001</c:v>
                </c:pt>
                <c:pt idx="42">
                  <c:v>2.0137407779999998</c:v>
                </c:pt>
              </c:numCache>
            </c:numRef>
          </c:val>
        </c:ser>
        <c:marker val="1"/>
        <c:axId val="251901440"/>
        <c:axId val="251902976"/>
      </c:lineChart>
      <c:dateAx>
        <c:axId val="25190144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902976"/>
        <c:crosses val="autoZero"/>
        <c:auto val="1"/>
        <c:lblOffset val="100"/>
        <c:minorUnit val="1065"/>
        <c:minorTimeUnit val="days"/>
      </c:dateAx>
      <c:valAx>
        <c:axId val="251902976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901440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4.1666666666666664E-2"/>
          <c:w val="0.15087731577412478"/>
          <c:h val="0.66666994750656206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1909248"/>
        <c:axId val="251910784"/>
      </c:barChart>
      <c:catAx>
        <c:axId val="25190924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910784"/>
        <c:crosses val="autoZero"/>
        <c:auto val="1"/>
        <c:lblAlgn val="ctr"/>
        <c:lblOffset val="100"/>
      </c:catAx>
      <c:valAx>
        <c:axId val="25191078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909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7"/>
          <c:w val="0.760309112260190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Rates_AG_CPN!$C$56</c:f>
              <c:strCache>
                <c:ptCount val="1"/>
                <c:pt idx="0">
                  <c:v> CBA:
Charlotte (N=15,552)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Rates_AG_CPN!$C$57:$C$104</c:f>
              <c:numCache>
                <c:formatCode>#,##0.0000</c:formatCode>
                <c:ptCount val="43"/>
                <c:pt idx="0">
                  <c:v>13.046788215999999</c:v>
                </c:pt>
                <c:pt idx="1">
                  <c:v>13.355672836</c:v>
                </c:pt>
                <c:pt idx="2">
                  <c:v>12.331656455999999</c:v>
                </c:pt>
                <c:pt idx="3">
                  <c:v>11.300235748</c:v>
                </c:pt>
                <c:pt idx="4">
                  <c:v>11.657322883999999</c:v>
                </c:pt>
                <c:pt idx="5">
                  <c:v>10.333496093999999</c:v>
                </c:pt>
                <c:pt idx="6">
                  <c:v>10.458160400000001</c:v>
                </c:pt>
                <c:pt idx="7">
                  <c:v>10.877344130999999</c:v>
                </c:pt>
                <c:pt idx="8">
                  <c:v>11.096755980999999</c:v>
                </c:pt>
                <c:pt idx="9">
                  <c:v>11.309649467</c:v>
                </c:pt>
                <c:pt idx="10">
                  <c:v>10.558312416</c:v>
                </c:pt>
                <c:pt idx="11">
                  <c:v>11.998630523999999</c:v>
                </c:pt>
                <c:pt idx="12">
                  <c:v>11.860955238000001</c:v>
                </c:pt>
                <c:pt idx="13">
                  <c:v>11.257459641000001</c:v>
                </c:pt>
                <c:pt idx="14">
                  <c:v>12.385198593</c:v>
                </c:pt>
                <c:pt idx="15">
                  <c:v>11.376488686</c:v>
                </c:pt>
                <c:pt idx="16">
                  <c:v>11.786567688</c:v>
                </c:pt>
                <c:pt idx="17">
                  <c:v>10.742827415000001</c:v>
                </c:pt>
                <c:pt idx="18">
                  <c:v>10.524241447</c:v>
                </c:pt>
                <c:pt idx="19">
                  <c:v>9.8890876769999991</c:v>
                </c:pt>
                <c:pt idx="20">
                  <c:v>10.691073418</c:v>
                </c:pt>
                <c:pt idx="21">
                  <c:v>11.278493880999999</c:v>
                </c:pt>
                <c:pt idx="22">
                  <c:v>10.660770416</c:v>
                </c:pt>
                <c:pt idx="23">
                  <c:v>11.364823340999999</c:v>
                </c:pt>
                <c:pt idx="24">
                  <c:v>12.331103325000001</c:v>
                </c:pt>
                <c:pt idx="25">
                  <c:v>11.897191048</c:v>
                </c:pt>
                <c:pt idx="26">
                  <c:v>12.648733139000001</c:v>
                </c:pt>
                <c:pt idx="27">
                  <c:v>11.596171378999999</c:v>
                </c:pt>
                <c:pt idx="28">
                  <c:v>11.277322769</c:v>
                </c:pt>
                <c:pt idx="29">
                  <c:v>10.848570823999999</c:v>
                </c:pt>
                <c:pt idx="30">
                  <c:v>11.67995739</c:v>
                </c:pt>
                <c:pt idx="31">
                  <c:v>11.095909119</c:v>
                </c:pt>
                <c:pt idx="32">
                  <c:v>11.062711716000001</c:v>
                </c:pt>
                <c:pt idx="33">
                  <c:v>11.618313789</c:v>
                </c:pt>
                <c:pt idx="34">
                  <c:v>11.488565445000001</c:v>
                </c:pt>
                <c:pt idx="35">
                  <c:v>12.401191710999999</c:v>
                </c:pt>
                <c:pt idx="36">
                  <c:v>13.650977135</c:v>
                </c:pt>
                <c:pt idx="37">
                  <c:v>12.381194115</c:v>
                </c:pt>
                <c:pt idx="38">
                  <c:v>12.224697113</c:v>
                </c:pt>
                <c:pt idx="39">
                  <c:v>11.668518066000001</c:v>
                </c:pt>
                <c:pt idx="40">
                  <c:v>11.326681137</c:v>
                </c:pt>
                <c:pt idx="41">
                  <c:v>10.615538597</c:v>
                </c:pt>
                <c:pt idx="42">
                  <c:v>10.842518805999999</c:v>
                </c:pt>
              </c:numCache>
            </c:numRef>
          </c:val>
        </c:ser>
        <c:ser>
          <c:idx val="1"/>
          <c:order val="1"/>
          <c:tx>
            <c:strRef>
              <c:f>Rates_AG_CPN!$D$56</c:f>
              <c:strCache>
                <c:ptCount val="1"/>
                <c:pt idx="0">
                  <c:v>Comparator:
Virginia Beach (N=16,800)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Rates_AG_CPN!$D$57:$D$104</c:f>
              <c:numCache>
                <c:formatCode>#,##0.0000</c:formatCode>
                <c:ptCount val="43"/>
                <c:pt idx="0">
                  <c:v>11.979327202</c:v>
                </c:pt>
                <c:pt idx="1">
                  <c:v>12.250554084999999</c:v>
                </c:pt>
                <c:pt idx="2">
                  <c:v>11.944137573000001</c:v>
                </c:pt>
                <c:pt idx="3">
                  <c:v>10.493229866</c:v>
                </c:pt>
                <c:pt idx="4">
                  <c:v>10.364128113</c:v>
                </c:pt>
                <c:pt idx="5">
                  <c:v>10.449620247</c:v>
                </c:pt>
                <c:pt idx="6">
                  <c:v>10.004412651000001</c:v>
                </c:pt>
                <c:pt idx="7">
                  <c:v>10.337136269</c:v>
                </c:pt>
                <c:pt idx="8">
                  <c:v>9.9559917450000004</c:v>
                </c:pt>
                <c:pt idx="9">
                  <c:v>10.411591530000001</c:v>
                </c:pt>
                <c:pt idx="10">
                  <c:v>10.281365395</c:v>
                </c:pt>
                <c:pt idx="11">
                  <c:v>11.706178664999999</c:v>
                </c:pt>
                <c:pt idx="12">
                  <c:v>11.789063454000001</c:v>
                </c:pt>
                <c:pt idx="13">
                  <c:v>10.424781799</c:v>
                </c:pt>
                <c:pt idx="14">
                  <c:v>11.352203369</c:v>
                </c:pt>
                <c:pt idx="15">
                  <c:v>10.92238903</c:v>
                </c:pt>
                <c:pt idx="16">
                  <c:v>11.003117561</c:v>
                </c:pt>
                <c:pt idx="17">
                  <c:v>10.594046593</c:v>
                </c:pt>
                <c:pt idx="18">
                  <c:v>10.412682533</c:v>
                </c:pt>
                <c:pt idx="19">
                  <c:v>9.6483488082999997</c:v>
                </c:pt>
                <c:pt idx="20">
                  <c:v>10.662551880000001</c:v>
                </c:pt>
                <c:pt idx="21">
                  <c:v>11.345876693999999</c:v>
                </c:pt>
                <c:pt idx="22">
                  <c:v>10.873932838</c:v>
                </c:pt>
                <c:pt idx="23">
                  <c:v>11.458977699</c:v>
                </c:pt>
                <c:pt idx="24">
                  <c:v>11.872509956</c:v>
                </c:pt>
                <c:pt idx="25">
                  <c:v>11.111110687</c:v>
                </c:pt>
                <c:pt idx="26">
                  <c:v>12.003660202000001</c:v>
                </c:pt>
                <c:pt idx="27">
                  <c:v>10.886898993999999</c:v>
                </c:pt>
                <c:pt idx="28">
                  <c:v>11.306162834</c:v>
                </c:pt>
                <c:pt idx="29">
                  <c:v>10.535943031</c:v>
                </c:pt>
                <c:pt idx="30">
                  <c:v>10.494848251000001</c:v>
                </c:pt>
                <c:pt idx="31">
                  <c:v>10.320772171</c:v>
                </c:pt>
                <c:pt idx="32">
                  <c:v>11.044294357</c:v>
                </c:pt>
                <c:pt idx="33">
                  <c:v>11.281070709</c:v>
                </c:pt>
                <c:pt idx="34">
                  <c:v>10.89133358</c:v>
                </c:pt>
                <c:pt idx="35">
                  <c:v>11.469447135999999</c:v>
                </c:pt>
                <c:pt idx="36">
                  <c:v>12.732143402</c:v>
                </c:pt>
                <c:pt idx="37">
                  <c:v>11.220885277000001</c:v>
                </c:pt>
                <c:pt idx="38">
                  <c:v>11.776434898</c:v>
                </c:pt>
                <c:pt idx="39">
                  <c:v>11.288157462999999</c:v>
                </c:pt>
                <c:pt idx="40">
                  <c:v>11.283407211</c:v>
                </c:pt>
                <c:pt idx="41">
                  <c:v>10.623163223000001</c:v>
                </c:pt>
                <c:pt idx="42">
                  <c:v>10.143277167999999</c:v>
                </c:pt>
              </c:numCache>
            </c:numRef>
          </c:val>
        </c:ser>
        <c:marker val="1"/>
        <c:axId val="252023936"/>
        <c:axId val="252025472"/>
      </c:lineChart>
      <c:dateAx>
        <c:axId val="25202393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2025472"/>
        <c:crosses val="autoZero"/>
        <c:auto val="1"/>
        <c:lblOffset val="100"/>
        <c:minorUnit val="1065"/>
        <c:minorTimeUnit val="days"/>
      </c:dateAx>
      <c:valAx>
        <c:axId val="252025472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023936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22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Rates_AG_CPN!$E$56</c:f>
              <c:strCache>
                <c:ptCount val="1"/>
                <c:pt idx="0">
                  <c:v> CBA:
Cincinnati (N=12,112)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Rates_AG_CPN!$E$57:$E$104</c:f>
              <c:numCache>
                <c:formatCode>#,##0.0000</c:formatCode>
                <c:ptCount val="43"/>
                <c:pt idx="0">
                  <c:v>14.353650093000001</c:v>
                </c:pt>
                <c:pt idx="1">
                  <c:v>14.907578468000001</c:v>
                </c:pt>
                <c:pt idx="2">
                  <c:v>14.224171638</c:v>
                </c:pt>
                <c:pt idx="3">
                  <c:v>13.59696579</c:v>
                </c:pt>
                <c:pt idx="4">
                  <c:v>13.097906113000001</c:v>
                </c:pt>
                <c:pt idx="5">
                  <c:v>11.662166595</c:v>
                </c:pt>
                <c:pt idx="6">
                  <c:v>12.427970886000001</c:v>
                </c:pt>
                <c:pt idx="7">
                  <c:v>12.18534565</c:v>
                </c:pt>
                <c:pt idx="8">
                  <c:v>12.818857192999999</c:v>
                </c:pt>
                <c:pt idx="9">
                  <c:v>12.45523262</c:v>
                </c:pt>
                <c:pt idx="10">
                  <c:v>12.85486412</c:v>
                </c:pt>
                <c:pt idx="11">
                  <c:v>13.898594856000001</c:v>
                </c:pt>
                <c:pt idx="12">
                  <c:v>14.030672073</c:v>
                </c:pt>
                <c:pt idx="13">
                  <c:v>13.167174339000001</c:v>
                </c:pt>
                <c:pt idx="14">
                  <c:v>14.485029221</c:v>
                </c:pt>
                <c:pt idx="15">
                  <c:v>13.301294327000001</c:v>
                </c:pt>
                <c:pt idx="16">
                  <c:v>13.154849051999999</c:v>
                </c:pt>
                <c:pt idx="17">
                  <c:v>12.265379906</c:v>
                </c:pt>
                <c:pt idx="18">
                  <c:v>11.881419182</c:v>
                </c:pt>
                <c:pt idx="19">
                  <c:v>13.11605072</c:v>
                </c:pt>
                <c:pt idx="20">
                  <c:v>12.698661804</c:v>
                </c:pt>
                <c:pt idx="21">
                  <c:v>13.332821846</c:v>
                </c:pt>
                <c:pt idx="22">
                  <c:v>12.468173981</c:v>
                </c:pt>
                <c:pt idx="23">
                  <c:v>13.15068531</c:v>
                </c:pt>
                <c:pt idx="24">
                  <c:v>13.941955566000001</c:v>
                </c:pt>
                <c:pt idx="25">
                  <c:v>13.537483215</c:v>
                </c:pt>
                <c:pt idx="26">
                  <c:v>14.476993561</c:v>
                </c:pt>
                <c:pt idx="27">
                  <c:v>13.682321548000001</c:v>
                </c:pt>
                <c:pt idx="28">
                  <c:v>13.070404053000001</c:v>
                </c:pt>
                <c:pt idx="29">
                  <c:v>12.144577979999999</c:v>
                </c:pt>
                <c:pt idx="30">
                  <c:v>12.632017136</c:v>
                </c:pt>
                <c:pt idx="31">
                  <c:v>12.750127792000001</c:v>
                </c:pt>
                <c:pt idx="32">
                  <c:v>12.760883331</c:v>
                </c:pt>
                <c:pt idx="33">
                  <c:v>13.170113563999999</c:v>
                </c:pt>
                <c:pt idx="34">
                  <c:v>12.850775719</c:v>
                </c:pt>
                <c:pt idx="35">
                  <c:v>12.585589409000001</c:v>
                </c:pt>
                <c:pt idx="36">
                  <c:v>15.290620804</c:v>
                </c:pt>
                <c:pt idx="37">
                  <c:v>14.068284988</c:v>
                </c:pt>
                <c:pt idx="38">
                  <c:v>14.472827911</c:v>
                </c:pt>
                <c:pt idx="39">
                  <c:v>14.064380646</c:v>
                </c:pt>
                <c:pt idx="40">
                  <c:v>13.787348746999999</c:v>
                </c:pt>
                <c:pt idx="41">
                  <c:v>12.071595192</c:v>
                </c:pt>
                <c:pt idx="42">
                  <c:v>12.600446700999999</c:v>
                </c:pt>
              </c:numCache>
            </c:numRef>
          </c:val>
        </c:ser>
        <c:ser>
          <c:idx val="1"/>
          <c:order val="1"/>
          <c:tx>
            <c:strRef>
              <c:f>Rates_AG_CPN!$F$56</c:f>
              <c:strCache>
                <c:ptCount val="1"/>
                <c:pt idx="0">
                  <c:v>Comparator:
Indianapolis (N=17,165)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Rates_AG_CPN!$F$57:$F$104</c:f>
              <c:numCache>
                <c:formatCode>#,##0.0000</c:formatCode>
                <c:ptCount val="43"/>
                <c:pt idx="0">
                  <c:v>13.738960265999999</c:v>
                </c:pt>
                <c:pt idx="1">
                  <c:v>15.175745964000001</c:v>
                </c:pt>
                <c:pt idx="2">
                  <c:v>14.11623764</c:v>
                </c:pt>
                <c:pt idx="3">
                  <c:v>12.474746703999999</c:v>
                </c:pt>
                <c:pt idx="4">
                  <c:v>12.276872635</c:v>
                </c:pt>
                <c:pt idx="5">
                  <c:v>11.814227104</c:v>
                </c:pt>
                <c:pt idx="6">
                  <c:v>11.738109589</c:v>
                </c:pt>
                <c:pt idx="7">
                  <c:v>11.894144058</c:v>
                </c:pt>
                <c:pt idx="8">
                  <c:v>11.858594893999999</c:v>
                </c:pt>
                <c:pt idx="9">
                  <c:v>11.937055588</c:v>
                </c:pt>
                <c:pt idx="10">
                  <c:v>11.778452873000001</c:v>
                </c:pt>
                <c:pt idx="11">
                  <c:v>13.608991623</c:v>
                </c:pt>
                <c:pt idx="12">
                  <c:v>12.833530425999999</c:v>
                </c:pt>
                <c:pt idx="13">
                  <c:v>13.110013007999999</c:v>
                </c:pt>
                <c:pt idx="14">
                  <c:v>13.954174995000001</c:v>
                </c:pt>
                <c:pt idx="15">
                  <c:v>13.139113426</c:v>
                </c:pt>
                <c:pt idx="16">
                  <c:v>12.028548240999999</c:v>
                </c:pt>
                <c:pt idx="17">
                  <c:v>11.916525841</c:v>
                </c:pt>
                <c:pt idx="18">
                  <c:v>12.040925026</c:v>
                </c:pt>
                <c:pt idx="19">
                  <c:v>11.855422020000001</c:v>
                </c:pt>
                <c:pt idx="20">
                  <c:v>12.096532822</c:v>
                </c:pt>
                <c:pt idx="21">
                  <c:v>12.701943397999999</c:v>
                </c:pt>
                <c:pt idx="22">
                  <c:v>12.292416573000001</c:v>
                </c:pt>
                <c:pt idx="23">
                  <c:v>12.422790527</c:v>
                </c:pt>
                <c:pt idx="24">
                  <c:v>13.807289124</c:v>
                </c:pt>
                <c:pt idx="25">
                  <c:v>12.789872169000001</c:v>
                </c:pt>
                <c:pt idx="26">
                  <c:v>14.014867783</c:v>
                </c:pt>
                <c:pt idx="27">
                  <c:v>12.989354133999999</c:v>
                </c:pt>
                <c:pt idx="28">
                  <c:v>12.553991318</c:v>
                </c:pt>
                <c:pt idx="29">
                  <c:v>11.959231377</c:v>
                </c:pt>
                <c:pt idx="30">
                  <c:v>11.66049099</c:v>
                </c:pt>
                <c:pt idx="31">
                  <c:v>11.846273421999999</c:v>
                </c:pt>
                <c:pt idx="32">
                  <c:v>12.638647079</c:v>
                </c:pt>
                <c:pt idx="33">
                  <c:v>12.502248764000001</c:v>
                </c:pt>
                <c:pt idx="34">
                  <c:v>12.174064636000001</c:v>
                </c:pt>
                <c:pt idx="35">
                  <c:v>12.489213942999999</c:v>
                </c:pt>
                <c:pt idx="36">
                  <c:v>13.533352852</c:v>
                </c:pt>
                <c:pt idx="37">
                  <c:v>12.895834923000001</c:v>
                </c:pt>
                <c:pt idx="38">
                  <c:v>14.118390083</c:v>
                </c:pt>
                <c:pt idx="39">
                  <c:v>12.871565819000001</c:v>
                </c:pt>
                <c:pt idx="40">
                  <c:v>12.721182822999999</c:v>
                </c:pt>
                <c:pt idx="41">
                  <c:v>11.721771240000001</c:v>
                </c:pt>
                <c:pt idx="42">
                  <c:v>11.450595856</c:v>
                </c:pt>
              </c:numCache>
            </c:numRef>
          </c:val>
        </c:ser>
        <c:marker val="1"/>
        <c:axId val="252060032"/>
        <c:axId val="252061568"/>
      </c:lineChart>
      <c:dateAx>
        <c:axId val="2520600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2061568"/>
        <c:crosses val="autoZero"/>
        <c:auto val="1"/>
        <c:lblOffset val="100"/>
        <c:minorUnit val="1065"/>
        <c:minorTimeUnit val="days"/>
      </c:dateAx>
      <c:valAx>
        <c:axId val="252061568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060032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7.9208079122560004E-2"/>
          <c:w val="0.14487644874779357"/>
          <c:h val="0.7458775268985420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246E-2"/>
          <c:w val="0.76594927663566315"/>
          <c:h val="0.58371076115483822"/>
        </c:manualLayout>
      </c:layout>
      <c:lineChart>
        <c:grouping val="standard"/>
        <c:ser>
          <c:idx val="0"/>
          <c:order val="0"/>
          <c:tx>
            <c:strRef>
              <c:f>Rates_AG_CPN!$G$56</c:f>
              <c:strCache>
                <c:ptCount val="1"/>
                <c:pt idx="0">
                  <c:v> CBA:
Cleveland (N=23,374)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Rates_AG_CPN!$G$57:$G$104</c:f>
              <c:numCache>
                <c:formatCode>#,##0.0000</c:formatCode>
                <c:ptCount val="43"/>
                <c:pt idx="0">
                  <c:v>15.478424071999999</c:v>
                </c:pt>
                <c:pt idx="1">
                  <c:v>14.790782928</c:v>
                </c:pt>
                <c:pt idx="2">
                  <c:v>15.511129379</c:v>
                </c:pt>
                <c:pt idx="3">
                  <c:v>14.786290169000001</c:v>
                </c:pt>
                <c:pt idx="4">
                  <c:v>14.434761047</c:v>
                </c:pt>
                <c:pt idx="5">
                  <c:v>13.353248596</c:v>
                </c:pt>
                <c:pt idx="6">
                  <c:v>13.588302612</c:v>
                </c:pt>
                <c:pt idx="7">
                  <c:v>13.098333359</c:v>
                </c:pt>
                <c:pt idx="8">
                  <c:v>13.400283813</c:v>
                </c:pt>
                <c:pt idx="9">
                  <c:v>13.959572791999999</c:v>
                </c:pt>
                <c:pt idx="10">
                  <c:v>13.721343040000001</c:v>
                </c:pt>
                <c:pt idx="11">
                  <c:v>14.302486419999999</c:v>
                </c:pt>
                <c:pt idx="12">
                  <c:v>14.839998245</c:v>
                </c:pt>
                <c:pt idx="13">
                  <c:v>14.490612029999999</c:v>
                </c:pt>
                <c:pt idx="14">
                  <c:v>15.319349289</c:v>
                </c:pt>
                <c:pt idx="15">
                  <c:v>14.283296585</c:v>
                </c:pt>
                <c:pt idx="16">
                  <c:v>14.037500380999999</c:v>
                </c:pt>
                <c:pt idx="17">
                  <c:v>13.521533012000001</c:v>
                </c:pt>
                <c:pt idx="18">
                  <c:v>13.169697762</c:v>
                </c:pt>
                <c:pt idx="19">
                  <c:v>12.766137123</c:v>
                </c:pt>
                <c:pt idx="20">
                  <c:v>12.995613098</c:v>
                </c:pt>
                <c:pt idx="21">
                  <c:v>14.145310402</c:v>
                </c:pt>
                <c:pt idx="22">
                  <c:v>12.986042023</c:v>
                </c:pt>
                <c:pt idx="23">
                  <c:v>13.789413452</c:v>
                </c:pt>
                <c:pt idx="24">
                  <c:v>14.430545807</c:v>
                </c:pt>
                <c:pt idx="25">
                  <c:v>14.415992737</c:v>
                </c:pt>
                <c:pt idx="26">
                  <c:v>15.438321114000001</c:v>
                </c:pt>
                <c:pt idx="27">
                  <c:v>13.929555893</c:v>
                </c:pt>
                <c:pt idx="28">
                  <c:v>13.53486824</c:v>
                </c:pt>
                <c:pt idx="29">
                  <c:v>13.041622161999999</c:v>
                </c:pt>
                <c:pt idx="30">
                  <c:v>13.548473358000001</c:v>
                </c:pt>
                <c:pt idx="31">
                  <c:v>13.698755264000001</c:v>
                </c:pt>
                <c:pt idx="32">
                  <c:v>13.748974799999999</c:v>
                </c:pt>
                <c:pt idx="33">
                  <c:v>14.707989693</c:v>
                </c:pt>
                <c:pt idx="34">
                  <c:v>13.712751388999999</c:v>
                </c:pt>
                <c:pt idx="35">
                  <c:v>14.088813782000001</c:v>
                </c:pt>
                <c:pt idx="36">
                  <c:v>15.18353653</c:v>
                </c:pt>
                <c:pt idx="37">
                  <c:v>14.620264053</c:v>
                </c:pt>
                <c:pt idx="38">
                  <c:v>15.346725464</c:v>
                </c:pt>
                <c:pt idx="39">
                  <c:v>14.965698242</c:v>
                </c:pt>
                <c:pt idx="40">
                  <c:v>14.277909278999999</c:v>
                </c:pt>
                <c:pt idx="41">
                  <c:v>13.35532093</c:v>
                </c:pt>
                <c:pt idx="42">
                  <c:v>13.157895088</c:v>
                </c:pt>
              </c:numCache>
            </c:numRef>
          </c:val>
        </c:ser>
        <c:ser>
          <c:idx val="1"/>
          <c:order val="1"/>
          <c:tx>
            <c:strRef>
              <c:f>Rates_AG_CPN!$H$56</c:f>
              <c:strCache>
                <c:ptCount val="1"/>
                <c:pt idx="0">
                  <c:v>Comparator:
Columbus (N=13,226)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Rates_AG_CPN!$H$57:$H$104</c:f>
              <c:numCache>
                <c:formatCode>#,##0.0000</c:formatCode>
                <c:ptCount val="43"/>
                <c:pt idx="0">
                  <c:v>14.161252021999999</c:v>
                </c:pt>
                <c:pt idx="1">
                  <c:v>14.501376152000001</c:v>
                </c:pt>
                <c:pt idx="2">
                  <c:v>13.819520949999999</c:v>
                </c:pt>
                <c:pt idx="3">
                  <c:v>13.203868866000001</c:v>
                </c:pt>
                <c:pt idx="4">
                  <c:v>13.001663208</c:v>
                </c:pt>
                <c:pt idx="5">
                  <c:v>12.313869476000001</c:v>
                </c:pt>
                <c:pt idx="6">
                  <c:v>12.186880112000001</c:v>
                </c:pt>
                <c:pt idx="7">
                  <c:v>11.740279198</c:v>
                </c:pt>
                <c:pt idx="8">
                  <c:v>12.374198914000001</c:v>
                </c:pt>
                <c:pt idx="9">
                  <c:v>12.892168045</c:v>
                </c:pt>
                <c:pt idx="10">
                  <c:v>12.363066673000001</c:v>
                </c:pt>
                <c:pt idx="11">
                  <c:v>12.805373191999999</c:v>
                </c:pt>
                <c:pt idx="12">
                  <c:v>12.774435996999999</c:v>
                </c:pt>
                <c:pt idx="13">
                  <c:v>12.974249840000001</c:v>
                </c:pt>
                <c:pt idx="14">
                  <c:v>13.597437858999999</c:v>
                </c:pt>
                <c:pt idx="15">
                  <c:v>13.014961243</c:v>
                </c:pt>
                <c:pt idx="16">
                  <c:v>12.404971122999999</c:v>
                </c:pt>
                <c:pt idx="17">
                  <c:v>11.954039573999999</c:v>
                </c:pt>
                <c:pt idx="18">
                  <c:v>11.968597411999999</c:v>
                </c:pt>
                <c:pt idx="19">
                  <c:v>11.544544220000001</c:v>
                </c:pt>
                <c:pt idx="20">
                  <c:v>12.120988845999999</c:v>
                </c:pt>
                <c:pt idx="21">
                  <c:v>13.002076149000001</c:v>
                </c:pt>
                <c:pt idx="22">
                  <c:v>12.023037909999999</c:v>
                </c:pt>
                <c:pt idx="23">
                  <c:v>12.904829979000001</c:v>
                </c:pt>
                <c:pt idx="24">
                  <c:v>13.232751845999999</c:v>
                </c:pt>
                <c:pt idx="25">
                  <c:v>12.993988036999999</c:v>
                </c:pt>
                <c:pt idx="26">
                  <c:v>13.763323784000001</c:v>
                </c:pt>
                <c:pt idx="27">
                  <c:v>12.668463707000001</c:v>
                </c:pt>
                <c:pt idx="28">
                  <c:v>12.762210846</c:v>
                </c:pt>
                <c:pt idx="29">
                  <c:v>12.017523766</c:v>
                </c:pt>
                <c:pt idx="30">
                  <c:v>11.879956245000001</c:v>
                </c:pt>
                <c:pt idx="31">
                  <c:v>12.847914696</c:v>
                </c:pt>
                <c:pt idx="32">
                  <c:v>12.548522949000001</c:v>
                </c:pt>
                <c:pt idx="33">
                  <c:v>12.379985809000001</c:v>
                </c:pt>
                <c:pt idx="34">
                  <c:v>11.86206913</c:v>
                </c:pt>
                <c:pt idx="35">
                  <c:v>13.221027374</c:v>
                </c:pt>
                <c:pt idx="36">
                  <c:v>14.138816833</c:v>
                </c:pt>
                <c:pt idx="37">
                  <c:v>12.985132217</c:v>
                </c:pt>
                <c:pt idx="38">
                  <c:v>14.309950829</c:v>
                </c:pt>
                <c:pt idx="39">
                  <c:v>13.326521873000001</c:v>
                </c:pt>
                <c:pt idx="40">
                  <c:v>12.376923561</c:v>
                </c:pt>
                <c:pt idx="41">
                  <c:v>11.909917831</c:v>
                </c:pt>
                <c:pt idx="42">
                  <c:v>11.852451324</c:v>
                </c:pt>
              </c:numCache>
            </c:numRef>
          </c:val>
        </c:ser>
        <c:marker val="1"/>
        <c:axId val="252087680"/>
        <c:axId val="252101760"/>
      </c:lineChart>
      <c:dateAx>
        <c:axId val="25208768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101760"/>
        <c:crosses val="autoZero"/>
        <c:auto val="1"/>
        <c:lblOffset val="100"/>
        <c:minorUnit val="1065"/>
        <c:minorTimeUnit val="days"/>
      </c:dateAx>
      <c:valAx>
        <c:axId val="252101760"/>
        <c:scaling>
          <c:orientation val="minMax"/>
          <c:max val="2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087680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5.2083333333333398E-2"/>
          <c:w val="0.13216386548172709"/>
          <c:h val="0.6875032808398949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2109952"/>
        <c:axId val="252111488"/>
      </c:barChart>
      <c:catAx>
        <c:axId val="25210995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111488"/>
        <c:crosses val="autoZero"/>
        <c:auto val="1"/>
        <c:lblAlgn val="ctr"/>
        <c:lblOffset val="100"/>
      </c:catAx>
      <c:valAx>
        <c:axId val="25211148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1099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8"/>
          <c:w val="0.760309112260190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Rates_AG_CPN!$I$56</c:f>
              <c:strCache>
                <c:ptCount val="1"/>
                <c:pt idx="0">
                  <c:v> CBA:
Dallas (N=45,217)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Rates_AG_CPN!$I$57:$I$104</c:f>
              <c:numCache>
                <c:formatCode>#,##0.0000</c:formatCode>
                <c:ptCount val="43"/>
                <c:pt idx="0">
                  <c:v>14.194382667999999</c:v>
                </c:pt>
                <c:pt idx="1">
                  <c:v>14.389013289999999</c:v>
                </c:pt>
                <c:pt idx="2">
                  <c:v>13.530508040999999</c:v>
                </c:pt>
                <c:pt idx="3">
                  <c:v>12.864540099999999</c:v>
                </c:pt>
                <c:pt idx="4">
                  <c:v>12.203716278</c:v>
                </c:pt>
                <c:pt idx="5">
                  <c:v>11.668751716999999</c:v>
                </c:pt>
                <c:pt idx="6">
                  <c:v>11.623745917999999</c:v>
                </c:pt>
                <c:pt idx="7">
                  <c:v>11.47144413</c:v>
                </c:pt>
                <c:pt idx="8">
                  <c:v>11.724901199</c:v>
                </c:pt>
                <c:pt idx="9">
                  <c:v>12.057489394999999</c:v>
                </c:pt>
                <c:pt idx="10">
                  <c:v>12.013354301</c:v>
                </c:pt>
                <c:pt idx="11">
                  <c:v>13.532486916</c:v>
                </c:pt>
                <c:pt idx="12">
                  <c:v>13.769968033</c:v>
                </c:pt>
                <c:pt idx="13">
                  <c:v>13.026866912999999</c:v>
                </c:pt>
                <c:pt idx="14">
                  <c:v>13.531423568999999</c:v>
                </c:pt>
                <c:pt idx="15">
                  <c:v>13.002510071</c:v>
                </c:pt>
                <c:pt idx="16">
                  <c:v>12.466317177000001</c:v>
                </c:pt>
                <c:pt idx="17">
                  <c:v>12.02989769</c:v>
                </c:pt>
                <c:pt idx="18">
                  <c:v>11.865089417</c:v>
                </c:pt>
                <c:pt idx="19">
                  <c:v>11.785232543999999</c:v>
                </c:pt>
                <c:pt idx="20">
                  <c:v>11.8216362</c:v>
                </c:pt>
                <c:pt idx="21">
                  <c:v>12.442916869999999</c:v>
                </c:pt>
                <c:pt idx="22">
                  <c:v>12.116312981</c:v>
                </c:pt>
                <c:pt idx="23">
                  <c:v>12.836315154999999</c:v>
                </c:pt>
                <c:pt idx="24">
                  <c:v>13.370575905000001</c:v>
                </c:pt>
                <c:pt idx="25">
                  <c:v>12.945848464999999</c:v>
                </c:pt>
                <c:pt idx="26">
                  <c:v>13.634409904</c:v>
                </c:pt>
                <c:pt idx="27">
                  <c:v>12.549683570999999</c:v>
                </c:pt>
                <c:pt idx="28">
                  <c:v>12.015181541</c:v>
                </c:pt>
                <c:pt idx="29">
                  <c:v>11.744034767</c:v>
                </c:pt>
                <c:pt idx="30">
                  <c:v>11.476479530000001</c:v>
                </c:pt>
                <c:pt idx="31">
                  <c:v>11.543222427</c:v>
                </c:pt>
                <c:pt idx="32">
                  <c:v>11.672705649999999</c:v>
                </c:pt>
                <c:pt idx="33">
                  <c:v>12.619981766</c:v>
                </c:pt>
                <c:pt idx="34">
                  <c:v>12.339166641</c:v>
                </c:pt>
                <c:pt idx="35">
                  <c:v>13.086176871999999</c:v>
                </c:pt>
                <c:pt idx="36">
                  <c:v>13.979255675999999</c:v>
                </c:pt>
                <c:pt idx="37">
                  <c:v>12.861229896999999</c:v>
                </c:pt>
                <c:pt idx="38">
                  <c:v>12.938725471</c:v>
                </c:pt>
                <c:pt idx="39">
                  <c:v>11.962376595</c:v>
                </c:pt>
                <c:pt idx="40">
                  <c:v>12.209430695</c:v>
                </c:pt>
                <c:pt idx="41">
                  <c:v>11.335062026999999</c:v>
                </c:pt>
                <c:pt idx="42">
                  <c:v>11.735112190000001</c:v>
                </c:pt>
              </c:numCache>
            </c:numRef>
          </c:val>
        </c:ser>
        <c:ser>
          <c:idx val="1"/>
          <c:order val="1"/>
          <c:tx>
            <c:strRef>
              <c:f>Rates_AG_CPN!$J$56</c:f>
              <c:strCache>
                <c:ptCount val="1"/>
                <c:pt idx="0">
                  <c:v>Comparator:
Houston (N=33,335)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Rates_AG_CPN!$J$57:$J$104</c:f>
              <c:numCache>
                <c:formatCode>#,##0.0000</c:formatCode>
                <c:ptCount val="43"/>
                <c:pt idx="0">
                  <c:v>17.388288498000001</c:v>
                </c:pt>
                <c:pt idx="1">
                  <c:v>15.379747391</c:v>
                </c:pt>
                <c:pt idx="2">
                  <c:v>15.458951949999999</c:v>
                </c:pt>
                <c:pt idx="3">
                  <c:v>14.808549880999999</c:v>
                </c:pt>
                <c:pt idx="4">
                  <c:v>14.610185623</c:v>
                </c:pt>
                <c:pt idx="5">
                  <c:v>13.510415076999999</c:v>
                </c:pt>
                <c:pt idx="6">
                  <c:v>14.036832809</c:v>
                </c:pt>
                <c:pt idx="7">
                  <c:v>13.743404388</c:v>
                </c:pt>
                <c:pt idx="8">
                  <c:v>14.606131553999999</c:v>
                </c:pt>
                <c:pt idx="9">
                  <c:v>14.708129883</c:v>
                </c:pt>
                <c:pt idx="10">
                  <c:v>13.898633956999999</c:v>
                </c:pt>
                <c:pt idx="11">
                  <c:v>15.169965744000001</c:v>
                </c:pt>
                <c:pt idx="12">
                  <c:v>15.76389122</c:v>
                </c:pt>
                <c:pt idx="13">
                  <c:v>14.396491051</c:v>
                </c:pt>
                <c:pt idx="14">
                  <c:v>14.709616661</c:v>
                </c:pt>
                <c:pt idx="15">
                  <c:v>13.877161026</c:v>
                </c:pt>
                <c:pt idx="16">
                  <c:v>13.996019363</c:v>
                </c:pt>
                <c:pt idx="17">
                  <c:v>13.719531058999999</c:v>
                </c:pt>
                <c:pt idx="18">
                  <c:v>13.515726088999999</c:v>
                </c:pt>
                <c:pt idx="19">
                  <c:v>13.568062782</c:v>
                </c:pt>
                <c:pt idx="20">
                  <c:v>13.773405074999999</c:v>
                </c:pt>
                <c:pt idx="21">
                  <c:v>13.941355704999999</c:v>
                </c:pt>
                <c:pt idx="22">
                  <c:v>13.588795662000001</c:v>
                </c:pt>
                <c:pt idx="23">
                  <c:v>14.891843796</c:v>
                </c:pt>
                <c:pt idx="24">
                  <c:v>15.217391014</c:v>
                </c:pt>
                <c:pt idx="25">
                  <c:v>14.142724991</c:v>
                </c:pt>
                <c:pt idx="26">
                  <c:v>14.960370063999999</c:v>
                </c:pt>
                <c:pt idx="27">
                  <c:v>13.797148705</c:v>
                </c:pt>
                <c:pt idx="28">
                  <c:v>13.622357367999999</c:v>
                </c:pt>
                <c:pt idx="29">
                  <c:v>13.135205269</c:v>
                </c:pt>
                <c:pt idx="30">
                  <c:v>13.036941528</c:v>
                </c:pt>
                <c:pt idx="31">
                  <c:v>13.652615547</c:v>
                </c:pt>
                <c:pt idx="32">
                  <c:v>13.786717415</c:v>
                </c:pt>
                <c:pt idx="33">
                  <c:v>14.194373131000001</c:v>
                </c:pt>
                <c:pt idx="34">
                  <c:v>13.712956429</c:v>
                </c:pt>
                <c:pt idx="35">
                  <c:v>14.668397903000001</c:v>
                </c:pt>
                <c:pt idx="36">
                  <c:v>15.677215576</c:v>
                </c:pt>
                <c:pt idx="37">
                  <c:v>14.721280097999999</c:v>
                </c:pt>
                <c:pt idx="38">
                  <c:v>15.225641251000001</c:v>
                </c:pt>
                <c:pt idx="39">
                  <c:v>13.765419006</c:v>
                </c:pt>
                <c:pt idx="40">
                  <c:v>14.117647171</c:v>
                </c:pt>
                <c:pt idx="41">
                  <c:v>13.291936873999999</c:v>
                </c:pt>
                <c:pt idx="42">
                  <c:v>13.220128059</c:v>
                </c:pt>
              </c:numCache>
            </c:numRef>
          </c:val>
        </c:ser>
        <c:marker val="1"/>
        <c:axId val="252349440"/>
        <c:axId val="252359424"/>
      </c:lineChart>
      <c:dateAx>
        <c:axId val="25234944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2359424"/>
        <c:crosses val="autoZero"/>
        <c:auto val="1"/>
        <c:lblOffset val="100"/>
        <c:minorUnit val="1065"/>
        <c:minorTimeUnit val="days"/>
      </c:dateAx>
      <c:valAx>
        <c:axId val="252359424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349440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266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Rates_AG_CPN!$K$56</c:f>
              <c:strCache>
                <c:ptCount val="1"/>
                <c:pt idx="0">
                  <c:v> CBA:
Kansas City (N=17,368)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Rates_AG_CPN!$K$57:$K$104</c:f>
              <c:numCache>
                <c:formatCode>#,##0.0000</c:formatCode>
                <c:ptCount val="43"/>
                <c:pt idx="0">
                  <c:v>14.158041000000001</c:v>
                </c:pt>
                <c:pt idx="1">
                  <c:v>15.730974197</c:v>
                </c:pt>
                <c:pt idx="2">
                  <c:v>15.476389885</c:v>
                </c:pt>
                <c:pt idx="3">
                  <c:v>13.352487564</c:v>
                </c:pt>
                <c:pt idx="4">
                  <c:v>12.846675873000001</c:v>
                </c:pt>
                <c:pt idx="5">
                  <c:v>11.758926391999999</c:v>
                </c:pt>
                <c:pt idx="6">
                  <c:v>11.755169867999999</c:v>
                </c:pt>
                <c:pt idx="7">
                  <c:v>11.614093780999999</c:v>
                </c:pt>
                <c:pt idx="8">
                  <c:v>12.102282524</c:v>
                </c:pt>
                <c:pt idx="9">
                  <c:v>12.353111266999999</c:v>
                </c:pt>
                <c:pt idx="10">
                  <c:v>12.031523705</c:v>
                </c:pt>
                <c:pt idx="11">
                  <c:v>12.909207344</c:v>
                </c:pt>
                <c:pt idx="12">
                  <c:v>13.730629921</c:v>
                </c:pt>
                <c:pt idx="13">
                  <c:v>13.622144699</c:v>
                </c:pt>
                <c:pt idx="14">
                  <c:v>13.879003525</c:v>
                </c:pt>
                <c:pt idx="15">
                  <c:v>13.021827697999999</c:v>
                </c:pt>
                <c:pt idx="16">
                  <c:v>13.003042220999999</c:v>
                </c:pt>
                <c:pt idx="17">
                  <c:v>12.463530540000001</c:v>
                </c:pt>
                <c:pt idx="18">
                  <c:v>12.752034187</c:v>
                </c:pt>
                <c:pt idx="19">
                  <c:v>12.246843338</c:v>
                </c:pt>
                <c:pt idx="20">
                  <c:v>13.011567116</c:v>
                </c:pt>
                <c:pt idx="21">
                  <c:v>12.823187828</c:v>
                </c:pt>
                <c:pt idx="22">
                  <c:v>12.68791008</c:v>
                </c:pt>
                <c:pt idx="23">
                  <c:v>12.638542175</c:v>
                </c:pt>
                <c:pt idx="24">
                  <c:v>13.382527351</c:v>
                </c:pt>
                <c:pt idx="25">
                  <c:v>13.215274811</c:v>
                </c:pt>
                <c:pt idx="26">
                  <c:v>14.710165977000001</c:v>
                </c:pt>
                <c:pt idx="27">
                  <c:v>12.777173041999999</c:v>
                </c:pt>
                <c:pt idx="28">
                  <c:v>13.064079285</c:v>
                </c:pt>
                <c:pt idx="29">
                  <c:v>12.518871307</c:v>
                </c:pt>
                <c:pt idx="30">
                  <c:v>12.470944404999999</c:v>
                </c:pt>
                <c:pt idx="31">
                  <c:v>12.875871657999999</c:v>
                </c:pt>
                <c:pt idx="32">
                  <c:v>12.440191269</c:v>
                </c:pt>
                <c:pt idx="33">
                  <c:v>13.397014618</c:v>
                </c:pt>
                <c:pt idx="34">
                  <c:v>12.734972954</c:v>
                </c:pt>
                <c:pt idx="35">
                  <c:v>13.321986197999999</c:v>
                </c:pt>
                <c:pt idx="36">
                  <c:v>13.789728165</c:v>
                </c:pt>
                <c:pt idx="37">
                  <c:v>13.136143684</c:v>
                </c:pt>
                <c:pt idx="38">
                  <c:v>14.518348694</c:v>
                </c:pt>
                <c:pt idx="39">
                  <c:v>12.910557747</c:v>
                </c:pt>
                <c:pt idx="40">
                  <c:v>12.757500648000001</c:v>
                </c:pt>
                <c:pt idx="41">
                  <c:v>12.483413696</c:v>
                </c:pt>
                <c:pt idx="42">
                  <c:v>12.139125824000001</c:v>
                </c:pt>
              </c:numCache>
            </c:numRef>
          </c:val>
        </c:ser>
        <c:ser>
          <c:idx val="1"/>
          <c:order val="1"/>
          <c:tx>
            <c:strRef>
              <c:f>Rates_AG_CPN!$L$56</c:f>
              <c:strCache>
                <c:ptCount val="1"/>
                <c:pt idx="0">
                  <c:v>Comparator:
Oklahoma City (N=13,465)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Rates_AG_CPN!$L$57:$L$104</c:f>
              <c:numCache>
                <c:formatCode>#,##0.0000</c:formatCode>
                <c:ptCount val="43"/>
                <c:pt idx="0">
                  <c:v>14.383901595999999</c:v>
                </c:pt>
                <c:pt idx="1">
                  <c:v>15.393424034000001</c:v>
                </c:pt>
                <c:pt idx="2">
                  <c:v>13.921695709</c:v>
                </c:pt>
                <c:pt idx="3">
                  <c:v>12.040528297</c:v>
                </c:pt>
                <c:pt idx="4">
                  <c:v>11.852786064</c:v>
                </c:pt>
                <c:pt idx="5">
                  <c:v>11.011254311</c:v>
                </c:pt>
                <c:pt idx="6">
                  <c:v>11.249074936</c:v>
                </c:pt>
                <c:pt idx="7">
                  <c:v>11.547869682</c:v>
                </c:pt>
                <c:pt idx="8">
                  <c:v>11.202277184</c:v>
                </c:pt>
                <c:pt idx="9">
                  <c:v>11.802166938999999</c:v>
                </c:pt>
                <c:pt idx="10">
                  <c:v>11.334992409</c:v>
                </c:pt>
                <c:pt idx="11">
                  <c:v>12.604563712999999</c:v>
                </c:pt>
                <c:pt idx="12">
                  <c:v>13.247265816000001</c:v>
                </c:pt>
                <c:pt idx="13">
                  <c:v>12.563915252999999</c:v>
                </c:pt>
                <c:pt idx="14">
                  <c:v>13.225094795</c:v>
                </c:pt>
                <c:pt idx="15">
                  <c:v>12.148587227</c:v>
                </c:pt>
                <c:pt idx="16">
                  <c:v>11.880955695999999</c:v>
                </c:pt>
                <c:pt idx="17">
                  <c:v>10.795946121</c:v>
                </c:pt>
                <c:pt idx="18">
                  <c:v>11.123497008999999</c:v>
                </c:pt>
                <c:pt idx="19">
                  <c:v>11.406690598000001</c:v>
                </c:pt>
                <c:pt idx="20">
                  <c:v>11.276748657000001</c:v>
                </c:pt>
                <c:pt idx="21">
                  <c:v>12.428042412</c:v>
                </c:pt>
                <c:pt idx="22">
                  <c:v>11.642918587</c:v>
                </c:pt>
                <c:pt idx="23">
                  <c:v>12.211657524</c:v>
                </c:pt>
                <c:pt idx="24">
                  <c:v>12.555239676999999</c:v>
                </c:pt>
                <c:pt idx="25">
                  <c:v>12.488099097999999</c:v>
                </c:pt>
                <c:pt idx="26">
                  <c:v>13.593810081000001</c:v>
                </c:pt>
                <c:pt idx="27">
                  <c:v>11.777777671999999</c:v>
                </c:pt>
                <c:pt idx="28">
                  <c:v>11.298701286</c:v>
                </c:pt>
                <c:pt idx="29">
                  <c:v>11.2799263</c:v>
                </c:pt>
                <c:pt idx="30">
                  <c:v>10.771447181999999</c:v>
                </c:pt>
                <c:pt idx="31">
                  <c:v>11.973046303</c:v>
                </c:pt>
                <c:pt idx="32">
                  <c:v>11.601119041</c:v>
                </c:pt>
                <c:pt idx="33">
                  <c:v>11.411945342999999</c:v>
                </c:pt>
                <c:pt idx="34">
                  <c:v>11.408351897999999</c:v>
                </c:pt>
                <c:pt idx="35">
                  <c:v>12.619155884</c:v>
                </c:pt>
                <c:pt idx="36">
                  <c:v>13.672484398</c:v>
                </c:pt>
                <c:pt idx="37">
                  <c:v>12.099563599</c:v>
                </c:pt>
                <c:pt idx="38">
                  <c:v>12.36733532</c:v>
                </c:pt>
                <c:pt idx="39">
                  <c:v>11.647768974</c:v>
                </c:pt>
                <c:pt idx="40">
                  <c:v>11.768636703</c:v>
                </c:pt>
                <c:pt idx="41">
                  <c:v>10.750952721000001</c:v>
                </c:pt>
                <c:pt idx="42">
                  <c:v>10.606863976</c:v>
                </c:pt>
              </c:numCache>
            </c:numRef>
          </c:val>
        </c:ser>
        <c:marker val="1"/>
        <c:axId val="252520704"/>
        <c:axId val="252522496"/>
      </c:lineChart>
      <c:dateAx>
        <c:axId val="25252070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2522496"/>
        <c:crosses val="autoZero"/>
        <c:auto val="1"/>
        <c:lblOffset val="100"/>
        <c:minorUnit val="1065"/>
        <c:minorTimeUnit val="days"/>
      </c:dateAx>
      <c:valAx>
        <c:axId val="252522496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520704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287E-2"/>
          <c:w val="0.76594927663566337"/>
          <c:h val="0.58371076115483811"/>
        </c:manualLayout>
      </c:layout>
      <c:lineChart>
        <c:grouping val="standard"/>
        <c:ser>
          <c:idx val="0"/>
          <c:order val="0"/>
          <c:tx>
            <c:strRef>
              <c:f>Rates_AG_CPN!$M$56</c:f>
              <c:strCache>
                <c:ptCount val="1"/>
                <c:pt idx="0">
                  <c:v> CBA:
Miami (N=48,965)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Rates_AG_CPN!$M$57:$M$104</c:f>
              <c:numCache>
                <c:formatCode>#,##0.0000</c:formatCode>
                <c:ptCount val="43"/>
                <c:pt idx="0">
                  <c:v>12.276181221</c:v>
                </c:pt>
                <c:pt idx="1">
                  <c:v>11.691278457999999</c:v>
                </c:pt>
                <c:pt idx="2">
                  <c:v>12.473630905</c:v>
                </c:pt>
                <c:pt idx="3">
                  <c:v>11.824931145000001</c:v>
                </c:pt>
                <c:pt idx="4">
                  <c:v>11.893061638000001</c:v>
                </c:pt>
                <c:pt idx="5">
                  <c:v>11.464824676999999</c:v>
                </c:pt>
                <c:pt idx="6">
                  <c:v>11.686637878000001</c:v>
                </c:pt>
                <c:pt idx="7">
                  <c:v>11.943635941</c:v>
                </c:pt>
                <c:pt idx="8">
                  <c:v>11.729339599999999</c:v>
                </c:pt>
                <c:pt idx="9">
                  <c:v>12.213917732000001</c:v>
                </c:pt>
                <c:pt idx="10">
                  <c:v>11.545576096</c:v>
                </c:pt>
                <c:pt idx="11">
                  <c:v>12.576917648</c:v>
                </c:pt>
                <c:pt idx="12">
                  <c:v>12.955885887000001</c:v>
                </c:pt>
                <c:pt idx="13">
                  <c:v>12.552859306</c:v>
                </c:pt>
                <c:pt idx="14">
                  <c:v>12.822025299</c:v>
                </c:pt>
                <c:pt idx="15">
                  <c:v>12.099572181999999</c:v>
                </c:pt>
                <c:pt idx="16">
                  <c:v>12.145394325</c:v>
                </c:pt>
                <c:pt idx="17">
                  <c:v>12.277082442999999</c:v>
                </c:pt>
                <c:pt idx="18">
                  <c:v>11.919175148000001</c:v>
                </c:pt>
                <c:pt idx="19">
                  <c:v>12.015613556</c:v>
                </c:pt>
                <c:pt idx="20">
                  <c:v>11.910785675</c:v>
                </c:pt>
                <c:pt idx="21">
                  <c:v>12.045331955</c:v>
                </c:pt>
                <c:pt idx="22">
                  <c:v>11.377104759</c:v>
                </c:pt>
                <c:pt idx="23">
                  <c:v>11.910709381</c:v>
                </c:pt>
                <c:pt idx="24">
                  <c:v>13.40926075</c:v>
                </c:pt>
                <c:pt idx="25">
                  <c:v>12.153765677999999</c:v>
                </c:pt>
                <c:pt idx="26">
                  <c:v>13.341563225</c:v>
                </c:pt>
                <c:pt idx="27">
                  <c:v>12.256201744</c:v>
                </c:pt>
                <c:pt idx="28">
                  <c:v>12.111431122000001</c:v>
                </c:pt>
                <c:pt idx="29">
                  <c:v>11.854174614</c:v>
                </c:pt>
                <c:pt idx="30">
                  <c:v>11.925363540999999</c:v>
                </c:pt>
                <c:pt idx="31">
                  <c:v>12.702151299000001</c:v>
                </c:pt>
                <c:pt idx="32">
                  <c:v>12.281183242999999</c:v>
                </c:pt>
                <c:pt idx="33">
                  <c:v>12.614481926</c:v>
                </c:pt>
                <c:pt idx="34">
                  <c:v>12.469999313000001</c:v>
                </c:pt>
                <c:pt idx="35">
                  <c:v>13.312630652999999</c:v>
                </c:pt>
                <c:pt idx="36">
                  <c:v>14.218318939</c:v>
                </c:pt>
                <c:pt idx="37">
                  <c:v>12.573559761</c:v>
                </c:pt>
                <c:pt idx="38">
                  <c:v>13.701580048</c:v>
                </c:pt>
                <c:pt idx="39">
                  <c:v>12.662405968</c:v>
                </c:pt>
                <c:pt idx="40">
                  <c:v>12.880069732999999</c:v>
                </c:pt>
                <c:pt idx="41">
                  <c:v>12.267907143</c:v>
                </c:pt>
                <c:pt idx="42">
                  <c:v>12.168167113999999</c:v>
                </c:pt>
              </c:numCache>
            </c:numRef>
          </c:val>
        </c:ser>
        <c:ser>
          <c:idx val="1"/>
          <c:order val="1"/>
          <c:tx>
            <c:strRef>
              <c:f>Rates_AG_CPN!$N$56</c:f>
              <c:strCache>
                <c:ptCount val="1"/>
                <c:pt idx="0">
                  <c:v>Comparator:
Tampa (N=33,405)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Rates_AG_CPN!$N$57:$N$104</c:f>
              <c:numCache>
                <c:formatCode>#,##0.0000</c:formatCode>
                <c:ptCount val="43"/>
                <c:pt idx="0">
                  <c:v>12.743251801</c:v>
                </c:pt>
                <c:pt idx="1">
                  <c:v>12.641176224000001</c:v>
                </c:pt>
                <c:pt idx="2">
                  <c:v>13.228707313999999</c:v>
                </c:pt>
                <c:pt idx="3">
                  <c:v>11.970352173</c:v>
                </c:pt>
                <c:pt idx="4">
                  <c:v>11.678082465999999</c:v>
                </c:pt>
                <c:pt idx="5">
                  <c:v>11.307220459</c:v>
                </c:pt>
                <c:pt idx="6">
                  <c:v>11.737756729000001</c:v>
                </c:pt>
                <c:pt idx="7">
                  <c:v>11.261670112999999</c:v>
                </c:pt>
                <c:pt idx="8">
                  <c:v>11.603827476999999</c:v>
                </c:pt>
                <c:pt idx="9">
                  <c:v>11.674688338999999</c:v>
                </c:pt>
                <c:pt idx="10">
                  <c:v>11.620643616000001</c:v>
                </c:pt>
                <c:pt idx="11">
                  <c:v>12.538125038</c:v>
                </c:pt>
                <c:pt idx="12">
                  <c:v>12.8992033</c:v>
                </c:pt>
                <c:pt idx="13">
                  <c:v>12.618786812</c:v>
                </c:pt>
                <c:pt idx="14">
                  <c:v>13.088020325</c:v>
                </c:pt>
                <c:pt idx="15">
                  <c:v>12.379894257</c:v>
                </c:pt>
                <c:pt idx="16">
                  <c:v>11.81927681</c:v>
                </c:pt>
                <c:pt idx="17">
                  <c:v>11.781757355</c:v>
                </c:pt>
                <c:pt idx="18">
                  <c:v>11.732030869000001</c:v>
                </c:pt>
                <c:pt idx="19">
                  <c:v>11.472634315000001</c:v>
                </c:pt>
                <c:pt idx="20">
                  <c:v>11.399618149</c:v>
                </c:pt>
                <c:pt idx="21">
                  <c:v>11.579777718000001</c:v>
                </c:pt>
                <c:pt idx="22">
                  <c:v>10.987444878</c:v>
                </c:pt>
                <c:pt idx="23">
                  <c:v>11.959541321</c:v>
                </c:pt>
                <c:pt idx="24">
                  <c:v>12.877916336</c:v>
                </c:pt>
                <c:pt idx="25">
                  <c:v>12.042525291</c:v>
                </c:pt>
                <c:pt idx="26">
                  <c:v>13.190946579</c:v>
                </c:pt>
                <c:pt idx="27">
                  <c:v>12.207028389</c:v>
                </c:pt>
                <c:pt idx="28">
                  <c:v>11.685598372999999</c:v>
                </c:pt>
                <c:pt idx="29">
                  <c:v>11.410720825</c:v>
                </c:pt>
                <c:pt idx="30">
                  <c:v>11.230225562999999</c:v>
                </c:pt>
                <c:pt idx="31">
                  <c:v>11.526137351999999</c:v>
                </c:pt>
                <c:pt idx="32">
                  <c:v>11.644091606</c:v>
                </c:pt>
                <c:pt idx="33">
                  <c:v>11.781110763999999</c:v>
                </c:pt>
                <c:pt idx="34">
                  <c:v>11.040346145999999</c:v>
                </c:pt>
                <c:pt idx="35">
                  <c:v>12.026878356999999</c:v>
                </c:pt>
                <c:pt idx="36">
                  <c:v>13.611735344</c:v>
                </c:pt>
                <c:pt idx="37">
                  <c:v>12.266651154</c:v>
                </c:pt>
                <c:pt idx="38">
                  <c:v>12.644822121000001</c:v>
                </c:pt>
                <c:pt idx="39">
                  <c:v>11.812585831</c:v>
                </c:pt>
                <c:pt idx="40">
                  <c:v>11.600743294000001</c:v>
                </c:pt>
                <c:pt idx="41">
                  <c:v>11.56462574</c:v>
                </c:pt>
                <c:pt idx="42">
                  <c:v>11.566926003000001</c:v>
                </c:pt>
              </c:numCache>
            </c:numRef>
          </c:val>
        </c:ser>
        <c:marker val="1"/>
        <c:axId val="252556800"/>
        <c:axId val="252558336"/>
      </c:lineChart>
      <c:dateAx>
        <c:axId val="25255680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558336"/>
        <c:crosses val="autoZero"/>
        <c:auto val="1"/>
        <c:lblOffset val="100"/>
        <c:minorUnit val="1065"/>
        <c:minorTimeUnit val="days"/>
      </c:dateAx>
      <c:valAx>
        <c:axId val="252558336"/>
        <c:scaling>
          <c:orientation val="minMax"/>
          <c:max val="2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556800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2524416"/>
        <c:axId val="252573568"/>
      </c:barChart>
      <c:catAx>
        <c:axId val="25252441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573568"/>
        <c:crosses val="autoZero"/>
        <c:auto val="1"/>
        <c:lblAlgn val="ctr"/>
        <c:lblOffset val="100"/>
      </c:catAx>
      <c:valAx>
        <c:axId val="25257356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5244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"/>
          <c:w val="0.76030911226019104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Rates_AG_CPN!$O$56</c:f>
              <c:strCache>
                <c:ptCount val="1"/>
                <c:pt idx="0">
                  <c:v> CBA:
Orlando (N=21,087)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Rates_AG_CPN!$O$57:$O$104</c:f>
              <c:numCache>
                <c:formatCode>#,##0.0000</c:formatCode>
                <c:ptCount val="43"/>
                <c:pt idx="0">
                  <c:v>12.959668159</c:v>
                </c:pt>
                <c:pt idx="1">
                  <c:v>12.615964890000001</c:v>
                </c:pt>
                <c:pt idx="2">
                  <c:v>12.537123680000001</c:v>
                </c:pt>
                <c:pt idx="3">
                  <c:v>11.915696144</c:v>
                </c:pt>
                <c:pt idx="4">
                  <c:v>11.662919044000001</c:v>
                </c:pt>
                <c:pt idx="5">
                  <c:v>11.550122261</c:v>
                </c:pt>
                <c:pt idx="6">
                  <c:v>11.679017067</c:v>
                </c:pt>
                <c:pt idx="7">
                  <c:v>11.991233826</c:v>
                </c:pt>
                <c:pt idx="8">
                  <c:v>11.491122246</c:v>
                </c:pt>
                <c:pt idx="9">
                  <c:v>12.22796917</c:v>
                </c:pt>
                <c:pt idx="10">
                  <c:v>11.583149909999999</c:v>
                </c:pt>
                <c:pt idx="11">
                  <c:v>12.494381904999999</c:v>
                </c:pt>
                <c:pt idx="12">
                  <c:v>13.443230629</c:v>
                </c:pt>
                <c:pt idx="13">
                  <c:v>12.520079613</c:v>
                </c:pt>
                <c:pt idx="14">
                  <c:v>13.252067565999999</c:v>
                </c:pt>
                <c:pt idx="15">
                  <c:v>12.606066704</c:v>
                </c:pt>
                <c:pt idx="16">
                  <c:v>11.810946465000001</c:v>
                </c:pt>
                <c:pt idx="17">
                  <c:v>11.903711318999999</c:v>
                </c:pt>
                <c:pt idx="18">
                  <c:v>11.648852348</c:v>
                </c:pt>
                <c:pt idx="19">
                  <c:v>12.280088425000001</c:v>
                </c:pt>
                <c:pt idx="20">
                  <c:v>11.599349022</c:v>
                </c:pt>
                <c:pt idx="21">
                  <c:v>11.825806618</c:v>
                </c:pt>
                <c:pt idx="22">
                  <c:v>11.078474998000001</c:v>
                </c:pt>
                <c:pt idx="23">
                  <c:v>12.380906104999999</c:v>
                </c:pt>
                <c:pt idx="24">
                  <c:v>13.269295692</c:v>
                </c:pt>
                <c:pt idx="25">
                  <c:v>12.508487701</c:v>
                </c:pt>
                <c:pt idx="26">
                  <c:v>13.200807571</c:v>
                </c:pt>
                <c:pt idx="27">
                  <c:v>12.317923545999999</c:v>
                </c:pt>
                <c:pt idx="28">
                  <c:v>11.837472915999999</c:v>
                </c:pt>
                <c:pt idx="29">
                  <c:v>11.990317344999999</c:v>
                </c:pt>
                <c:pt idx="30">
                  <c:v>12.107445716999999</c:v>
                </c:pt>
                <c:pt idx="31">
                  <c:v>12.498726845</c:v>
                </c:pt>
                <c:pt idx="32">
                  <c:v>12.267489433</c:v>
                </c:pt>
                <c:pt idx="33">
                  <c:v>12.590884209</c:v>
                </c:pt>
                <c:pt idx="34">
                  <c:v>11.915328979</c:v>
                </c:pt>
                <c:pt idx="35">
                  <c:v>12.695386887</c:v>
                </c:pt>
                <c:pt idx="36">
                  <c:v>13.828425406999999</c:v>
                </c:pt>
                <c:pt idx="37">
                  <c:v>12.197092056000001</c:v>
                </c:pt>
                <c:pt idx="38">
                  <c:v>12.856608391</c:v>
                </c:pt>
                <c:pt idx="39">
                  <c:v>12.080378531999999</c:v>
                </c:pt>
                <c:pt idx="40">
                  <c:v>12.191884995000001</c:v>
                </c:pt>
                <c:pt idx="41">
                  <c:v>11.490771294</c:v>
                </c:pt>
                <c:pt idx="42">
                  <c:v>11.274821280999999</c:v>
                </c:pt>
              </c:numCache>
            </c:numRef>
          </c:val>
        </c:ser>
        <c:ser>
          <c:idx val="1"/>
          <c:order val="1"/>
          <c:tx>
            <c:strRef>
              <c:f>Rates_AG_CPN!$P$56</c:f>
              <c:strCache>
                <c:ptCount val="1"/>
                <c:pt idx="0">
                  <c:v>Comparator:
Jacksonville (N=16,461)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Rates_AG_CPN!$P$57:$P$104</c:f>
              <c:numCache>
                <c:formatCode>#,##0.0000</c:formatCode>
                <c:ptCount val="43"/>
                <c:pt idx="0">
                  <c:v>12.634390830999999</c:v>
                </c:pt>
                <c:pt idx="1">
                  <c:v>12.884552956</c:v>
                </c:pt>
                <c:pt idx="2">
                  <c:v>13.348825455</c:v>
                </c:pt>
                <c:pt idx="3">
                  <c:v>11.977589607000001</c:v>
                </c:pt>
                <c:pt idx="4">
                  <c:v>11.945391655</c:v>
                </c:pt>
                <c:pt idx="5">
                  <c:v>11.678880692</c:v>
                </c:pt>
                <c:pt idx="6">
                  <c:v>11.565130234</c:v>
                </c:pt>
                <c:pt idx="7">
                  <c:v>11.705915450999999</c:v>
                </c:pt>
                <c:pt idx="8">
                  <c:v>12.012831688</c:v>
                </c:pt>
                <c:pt idx="9">
                  <c:v>12.625049591</c:v>
                </c:pt>
                <c:pt idx="10">
                  <c:v>11.997591972</c:v>
                </c:pt>
                <c:pt idx="11">
                  <c:v>13.305139541999999</c:v>
                </c:pt>
                <c:pt idx="12">
                  <c:v>12.717667580000001</c:v>
                </c:pt>
                <c:pt idx="13">
                  <c:v>12.655464172</c:v>
                </c:pt>
                <c:pt idx="14">
                  <c:v>12.967629433000001</c:v>
                </c:pt>
                <c:pt idx="15">
                  <c:v>12.626394272000001</c:v>
                </c:pt>
                <c:pt idx="16">
                  <c:v>11.955167769999999</c:v>
                </c:pt>
                <c:pt idx="17">
                  <c:v>12.644730568</c:v>
                </c:pt>
                <c:pt idx="18">
                  <c:v>12.291020393</c:v>
                </c:pt>
                <c:pt idx="19">
                  <c:v>12.195445060999999</c:v>
                </c:pt>
                <c:pt idx="20">
                  <c:v>12.232195854</c:v>
                </c:pt>
                <c:pt idx="21">
                  <c:v>12.113185883</c:v>
                </c:pt>
                <c:pt idx="22">
                  <c:v>11.542415619</c:v>
                </c:pt>
                <c:pt idx="23">
                  <c:v>13.059961318999999</c:v>
                </c:pt>
                <c:pt idx="24">
                  <c:v>14.120019913</c:v>
                </c:pt>
                <c:pt idx="25">
                  <c:v>12.381798743999999</c:v>
                </c:pt>
                <c:pt idx="26">
                  <c:v>13.611180305</c:v>
                </c:pt>
                <c:pt idx="27">
                  <c:v>11.889060020000001</c:v>
                </c:pt>
                <c:pt idx="28">
                  <c:v>12.58745575</c:v>
                </c:pt>
                <c:pt idx="29">
                  <c:v>11.919486045999999</c:v>
                </c:pt>
                <c:pt idx="30">
                  <c:v>11.802903175000001</c:v>
                </c:pt>
                <c:pt idx="31">
                  <c:v>12.637684822000001</c:v>
                </c:pt>
                <c:pt idx="32">
                  <c:v>12.220624923999999</c:v>
                </c:pt>
                <c:pt idx="33">
                  <c:v>12.359623909</c:v>
                </c:pt>
                <c:pt idx="34">
                  <c:v>12.358765602</c:v>
                </c:pt>
                <c:pt idx="35">
                  <c:v>13.489263534999999</c:v>
                </c:pt>
                <c:pt idx="36">
                  <c:v>14.160743713</c:v>
                </c:pt>
                <c:pt idx="37">
                  <c:v>12.648862839</c:v>
                </c:pt>
                <c:pt idx="38">
                  <c:v>13.278129578</c:v>
                </c:pt>
                <c:pt idx="39">
                  <c:v>12.251442909</c:v>
                </c:pt>
                <c:pt idx="40">
                  <c:v>12.183403969</c:v>
                </c:pt>
                <c:pt idx="41">
                  <c:v>11.787480353999999</c:v>
                </c:pt>
                <c:pt idx="42">
                  <c:v>11.640016556000001</c:v>
                </c:pt>
              </c:numCache>
            </c:numRef>
          </c:val>
        </c:ser>
        <c:marker val="1"/>
        <c:axId val="251815040"/>
        <c:axId val="251816576"/>
      </c:lineChart>
      <c:dateAx>
        <c:axId val="25181504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1816576"/>
        <c:crosses val="autoZero"/>
        <c:auto val="1"/>
        <c:lblOffset val="100"/>
        <c:minorUnit val="1065"/>
        <c:minorTimeUnit val="days"/>
      </c:dateAx>
      <c:valAx>
        <c:axId val="251816576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1815040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29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Rates_AG_CPN!$Q$56</c:f>
              <c:strCache>
                <c:ptCount val="1"/>
                <c:pt idx="0">
                  <c:v> CBA:
Pittsburgh (N=15,530)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Rates_AG_CPN!$Q$57:$Q$104</c:f>
              <c:numCache>
                <c:formatCode>#,##0.0000</c:formatCode>
                <c:ptCount val="43"/>
                <c:pt idx="0">
                  <c:v>16.299858093000001</c:v>
                </c:pt>
                <c:pt idx="1">
                  <c:v>16.63643837</c:v>
                </c:pt>
                <c:pt idx="2">
                  <c:v>17.896091461000001</c:v>
                </c:pt>
                <c:pt idx="3">
                  <c:v>15.145711899</c:v>
                </c:pt>
                <c:pt idx="4">
                  <c:v>14.504008293</c:v>
                </c:pt>
                <c:pt idx="5">
                  <c:v>13.677965164</c:v>
                </c:pt>
                <c:pt idx="6">
                  <c:v>14.102563858</c:v>
                </c:pt>
                <c:pt idx="7">
                  <c:v>13.558188438</c:v>
                </c:pt>
                <c:pt idx="8">
                  <c:v>14.425769806</c:v>
                </c:pt>
                <c:pt idx="9">
                  <c:v>15.190098763</c:v>
                </c:pt>
                <c:pt idx="10">
                  <c:v>14.411005019999999</c:v>
                </c:pt>
                <c:pt idx="11">
                  <c:v>15.608544350000001</c:v>
                </c:pt>
                <c:pt idx="12">
                  <c:v>15.733332634</c:v>
                </c:pt>
                <c:pt idx="13">
                  <c:v>15.528722762999999</c:v>
                </c:pt>
                <c:pt idx="14">
                  <c:v>16.867101669</c:v>
                </c:pt>
                <c:pt idx="15">
                  <c:v>15.273722649</c:v>
                </c:pt>
                <c:pt idx="16">
                  <c:v>14.271046638</c:v>
                </c:pt>
                <c:pt idx="17">
                  <c:v>14.180500984</c:v>
                </c:pt>
                <c:pt idx="18">
                  <c:v>13.788446426</c:v>
                </c:pt>
                <c:pt idx="19">
                  <c:v>13.58545208</c:v>
                </c:pt>
                <c:pt idx="20">
                  <c:v>14.324290275999999</c:v>
                </c:pt>
                <c:pt idx="21">
                  <c:v>14.987685204</c:v>
                </c:pt>
                <c:pt idx="22">
                  <c:v>14.374922752</c:v>
                </c:pt>
                <c:pt idx="23">
                  <c:v>14.533041000000001</c:v>
                </c:pt>
                <c:pt idx="24">
                  <c:v>15.55500412</c:v>
                </c:pt>
                <c:pt idx="25">
                  <c:v>15.048702240000001</c:v>
                </c:pt>
                <c:pt idx="26">
                  <c:v>16.699636459000001</c:v>
                </c:pt>
                <c:pt idx="27">
                  <c:v>15.217527390000001</c:v>
                </c:pt>
                <c:pt idx="28">
                  <c:v>14.743190765</c:v>
                </c:pt>
                <c:pt idx="29">
                  <c:v>14.406368256</c:v>
                </c:pt>
                <c:pt idx="30">
                  <c:v>14.140898705</c:v>
                </c:pt>
                <c:pt idx="31">
                  <c:v>14.034502982999999</c:v>
                </c:pt>
                <c:pt idx="32">
                  <c:v>14.824654579000001</c:v>
                </c:pt>
                <c:pt idx="33">
                  <c:v>14.797972679000001</c:v>
                </c:pt>
                <c:pt idx="34">
                  <c:v>14.004056930999999</c:v>
                </c:pt>
                <c:pt idx="35">
                  <c:v>14.298273087</c:v>
                </c:pt>
                <c:pt idx="36">
                  <c:v>16.310367584000002</c:v>
                </c:pt>
                <c:pt idx="37">
                  <c:v>15.993154526</c:v>
                </c:pt>
                <c:pt idx="38">
                  <c:v>17.150939941000001</c:v>
                </c:pt>
                <c:pt idx="39">
                  <c:v>15.761555672</c:v>
                </c:pt>
                <c:pt idx="40">
                  <c:v>15.063203811999999</c:v>
                </c:pt>
                <c:pt idx="41">
                  <c:v>14.218244553</c:v>
                </c:pt>
                <c:pt idx="42">
                  <c:v>13.820980071999999</c:v>
                </c:pt>
              </c:numCache>
            </c:numRef>
          </c:val>
        </c:ser>
        <c:ser>
          <c:idx val="1"/>
          <c:order val="1"/>
          <c:tx>
            <c:strRef>
              <c:f>Rates_AG_CPN!$R$56</c:f>
              <c:strCache>
                <c:ptCount val="1"/>
                <c:pt idx="0">
                  <c:v>Comparator:
Detroit (N=62,503)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Rates_AG_CPN!$R$57:$R$104</c:f>
              <c:numCache>
                <c:formatCode>#,##0.0000</c:formatCode>
                <c:ptCount val="43"/>
                <c:pt idx="0">
                  <c:v>14.333600044000001</c:v>
                </c:pt>
                <c:pt idx="1">
                  <c:v>14.061068535</c:v>
                </c:pt>
                <c:pt idx="2">
                  <c:v>14.481357574</c:v>
                </c:pt>
                <c:pt idx="3">
                  <c:v>13.35265255</c:v>
                </c:pt>
                <c:pt idx="4">
                  <c:v>13.080906868</c:v>
                </c:pt>
                <c:pt idx="5">
                  <c:v>12.382886887</c:v>
                </c:pt>
                <c:pt idx="6">
                  <c:v>12.594723700999999</c:v>
                </c:pt>
                <c:pt idx="7">
                  <c:v>12.425175667</c:v>
                </c:pt>
                <c:pt idx="8">
                  <c:v>12.555020332</c:v>
                </c:pt>
                <c:pt idx="9">
                  <c:v>13.3360672</c:v>
                </c:pt>
                <c:pt idx="10">
                  <c:v>12.484677315000001</c:v>
                </c:pt>
                <c:pt idx="11">
                  <c:v>13.061950683999999</c:v>
                </c:pt>
                <c:pt idx="12">
                  <c:v>13.47683239</c:v>
                </c:pt>
                <c:pt idx="13">
                  <c:v>13.249505042999999</c:v>
                </c:pt>
                <c:pt idx="14">
                  <c:v>14.0867033</c:v>
                </c:pt>
                <c:pt idx="15">
                  <c:v>13.283902167999999</c:v>
                </c:pt>
                <c:pt idx="16">
                  <c:v>12.921593666</c:v>
                </c:pt>
                <c:pt idx="17">
                  <c:v>12.772358894</c:v>
                </c:pt>
                <c:pt idx="18">
                  <c:v>12.546804428</c:v>
                </c:pt>
                <c:pt idx="19">
                  <c:v>12.254224776999999</c:v>
                </c:pt>
                <c:pt idx="20">
                  <c:v>12.737076759000001</c:v>
                </c:pt>
                <c:pt idx="21">
                  <c:v>13.325473785</c:v>
                </c:pt>
                <c:pt idx="22">
                  <c:v>12.512391089999999</c:v>
                </c:pt>
                <c:pt idx="23">
                  <c:v>12.798444748</c:v>
                </c:pt>
                <c:pt idx="24">
                  <c:v>13.786646843</c:v>
                </c:pt>
                <c:pt idx="25">
                  <c:v>13.260935783000001</c:v>
                </c:pt>
                <c:pt idx="26">
                  <c:v>14.17898941</c:v>
                </c:pt>
                <c:pt idx="27">
                  <c:v>12.865942001000001</c:v>
                </c:pt>
                <c:pt idx="28">
                  <c:v>13.009066582000001</c:v>
                </c:pt>
                <c:pt idx="29">
                  <c:v>12.414912224</c:v>
                </c:pt>
                <c:pt idx="30">
                  <c:v>12.351853371000001</c:v>
                </c:pt>
                <c:pt idx="31">
                  <c:v>12.528153419000001</c:v>
                </c:pt>
                <c:pt idx="32">
                  <c:v>12.716296196</c:v>
                </c:pt>
                <c:pt idx="33">
                  <c:v>13.588026047</c:v>
                </c:pt>
                <c:pt idx="34">
                  <c:v>12.531049727999999</c:v>
                </c:pt>
                <c:pt idx="35">
                  <c:v>12.539318085</c:v>
                </c:pt>
                <c:pt idx="36">
                  <c:v>13.87933445</c:v>
                </c:pt>
                <c:pt idx="37">
                  <c:v>13.418478012</c:v>
                </c:pt>
                <c:pt idx="38">
                  <c:v>14.656087875000001</c:v>
                </c:pt>
                <c:pt idx="39">
                  <c:v>13.413475037</c:v>
                </c:pt>
                <c:pt idx="40">
                  <c:v>13.047244072</c:v>
                </c:pt>
                <c:pt idx="41">
                  <c:v>12.411919594</c:v>
                </c:pt>
                <c:pt idx="42">
                  <c:v>12.130453109999999</c:v>
                </c:pt>
              </c:numCache>
            </c:numRef>
          </c:val>
        </c:ser>
        <c:marker val="1"/>
        <c:axId val="252719488"/>
        <c:axId val="252721024"/>
      </c:lineChart>
      <c:dateAx>
        <c:axId val="25271948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2721024"/>
        <c:crosses val="autoZero"/>
        <c:auto val="1"/>
        <c:lblOffset val="100"/>
        <c:minorUnit val="1065"/>
        <c:minorTimeUnit val="days"/>
      </c:dateAx>
      <c:valAx>
        <c:axId val="252721024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719488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15E-2"/>
          <c:w val="0.7659492766356637"/>
          <c:h val="0.583710761154838"/>
        </c:manualLayout>
      </c:layout>
      <c:lineChart>
        <c:grouping val="standard"/>
        <c:ser>
          <c:idx val="0"/>
          <c:order val="0"/>
          <c:tx>
            <c:strRef>
              <c:f>Rates_AG_CPN!$S$56</c:f>
              <c:strCache>
                <c:ptCount val="1"/>
                <c:pt idx="0">
                  <c:v> CBA:
Riverside (N=19,111)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Rates_AG_CPN!$S$57:$S$104</c:f>
              <c:numCache>
                <c:formatCode>#,##0.0000</c:formatCode>
                <c:ptCount val="43"/>
                <c:pt idx="0">
                  <c:v>13.868225098</c:v>
                </c:pt>
                <c:pt idx="1">
                  <c:v>13.925046921</c:v>
                </c:pt>
                <c:pt idx="2">
                  <c:v>13.000353813</c:v>
                </c:pt>
                <c:pt idx="3">
                  <c:v>12.120298386</c:v>
                </c:pt>
                <c:pt idx="4">
                  <c:v>12.188110352000001</c:v>
                </c:pt>
                <c:pt idx="5">
                  <c:v>11.738672255999999</c:v>
                </c:pt>
                <c:pt idx="6">
                  <c:v>12.147318840000001</c:v>
                </c:pt>
                <c:pt idx="7">
                  <c:v>11.809985161</c:v>
                </c:pt>
                <c:pt idx="8">
                  <c:v>11.787991524000001</c:v>
                </c:pt>
                <c:pt idx="9">
                  <c:v>12.213535308999999</c:v>
                </c:pt>
                <c:pt idx="10">
                  <c:v>11.223936081</c:v>
                </c:pt>
                <c:pt idx="11">
                  <c:v>12.219784736999999</c:v>
                </c:pt>
                <c:pt idx="12">
                  <c:v>13.391905785000001</c:v>
                </c:pt>
                <c:pt idx="13">
                  <c:v>12.233019829</c:v>
                </c:pt>
                <c:pt idx="14">
                  <c:v>12.894886971</c:v>
                </c:pt>
                <c:pt idx="15">
                  <c:v>12.150344849</c:v>
                </c:pt>
                <c:pt idx="16">
                  <c:v>12.148377418999999</c:v>
                </c:pt>
                <c:pt idx="17">
                  <c:v>11.646257401</c:v>
                </c:pt>
                <c:pt idx="18">
                  <c:v>12.049572945</c:v>
                </c:pt>
                <c:pt idx="19">
                  <c:v>11.953583717000001</c:v>
                </c:pt>
                <c:pt idx="20">
                  <c:v>11.463788986000001</c:v>
                </c:pt>
                <c:pt idx="21">
                  <c:v>11.983277320999999</c:v>
                </c:pt>
                <c:pt idx="22">
                  <c:v>11.813401222</c:v>
                </c:pt>
                <c:pt idx="23">
                  <c:v>12.038134575000001</c:v>
                </c:pt>
                <c:pt idx="24">
                  <c:v>13.156119347000001</c:v>
                </c:pt>
                <c:pt idx="25">
                  <c:v>12.250845909000001</c:v>
                </c:pt>
                <c:pt idx="26">
                  <c:v>13.377653122</c:v>
                </c:pt>
                <c:pt idx="27">
                  <c:v>11.570077896000001</c:v>
                </c:pt>
                <c:pt idx="28">
                  <c:v>11.416915894000001</c:v>
                </c:pt>
                <c:pt idx="29">
                  <c:v>11.330898285</c:v>
                </c:pt>
                <c:pt idx="30">
                  <c:v>11.500655174</c:v>
                </c:pt>
                <c:pt idx="31">
                  <c:v>11.860632896</c:v>
                </c:pt>
                <c:pt idx="32">
                  <c:v>11.709316254000001</c:v>
                </c:pt>
                <c:pt idx="33">
                  <c:v>11.96127224</c:v>
                </c:pt>
                <c:pt idx="34">
                  <c:v>11.460456848</c:v>
                </c:pt>
                <c:pt idx="35">
                  <c:v>11.949620247</c:v>
                </c:pt>
                <c:pt idx="36">
                  <c:v>13.84542942</c:v>
                </c:pt>
                <c:pt idx="37">
                  <c:v>12.477931023</c:v>
                </c:pt>
                <c:pt idx="38">
                  <c:v>13.136498451</c:v>
                </c:pt>
                <c:pt idx="39">
                  <c:v>11.485381126</c:v>
                </c:pt>
                <c:pt idx="40">
                  <c:v>11.381398201</c:v>
                </c:pt>
                <c:pt idx="41">
                  <c:v>11.416566849000001</c:v>
                </c:pt>
                <c:pt idx="42">
                  <c:v>11.194549561000001</c:v>
                </c:pt>
              </c:numCache>
            </c:numRef>
          </c:val>
        </c:ser>
        <c:ser>
          <c:idx val="1"/>
          <c:order val="1"/>
          <c:tx>
            <c:strRef>
              <c:f>Rates_AG_CPN!$T$56</c:f>
              <c:strCache>
                <c:ptCount val="1"/>
                <c:pt idx="0">
                  <c:v>Comparator:
San Diego (N=16,480)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Rates_AG_CPN!$T$57:$T$104</c:f>
              <c:numCache>
                <c:formatCode>#,##0.0000</c:formatCode>
                <c:ptCount val="43"/>
                <c:pt idx="0">
                  <c:v>13.176395416</c:v>
                </c:pt>
                <c:pt idx="1">
                  <c:v>12.893544197000001</c:v>
                </c:pt>
                <c:pt idx="2">
                  <c:v>12.660346031</c:v>
                </c:pt>
                <c:pt idx="3">
                  <c:v>11.198679924</c:v>
                </c:pt>
                <c:pt idx="4">
                  <c:v>11.364630698999999</c:v>
                </c:pt>
                <c:pt idx="5">
                  <c:v>10.955905914000001</c:v>
                </c:pt>
                <c:pt idx="6">
                  <c:v>11.879826546</c:v>
                </c:pt>
                <c:pt idx="7">
                  <c:v>10.919152260000001</c:v>
                </c:pt>
                <c:pt idx="8">
                  <c:v>11.547611237</c:v>
                </c:pt>
                <c:pt idx="9">
                  <c:v>12.400213242</c:v>
                </c:pt>
                <c:pt idx="10">
                  <c:v>11.183547020000001</c:v>
                </c:pt>
                <c:pt idx="11">
                  <c:v>12.119415283</c:v>
                </c:pt>
                <c:pt idx="12">
                  <c:v>12.372606276999999</c:v>
                </c:pt>
                <c:pt idx="13">
                  <c:v>11.916009903000001</c:v>
                </c:pt>
                <c:pt idx="14">
                  <c:v>12.665442467</c:v>
                </c:pt>
                <c:pt idx="15">
                  <c:v>11.907746315000001</c:v>
                </c:pt>
                <c:pt idx="16">
                  <c:v>11.672043800000001</c:v>
                </c:pt>
                <c:pt idx="17">
                  <c:v>11.239430428</c:v>
                </c:pt>
                <c:pt idx="18">
                  <c:v>11.517214774999999</c:v>
                </c:pt>
                <c:pt idx="19">
                  <c:v>11.615930557</c:v>
                </c:pt>
                <c:pt idx="20">
                  <c:v>11.434715271</c:v>
                </c:pt>
                <c:pt idx="21">
                  <c:v>11.829622269</c:v>
                </c:pt>
                <c:pt idx="22">
                  <c:v>11.407579422</c:v>
                </c:pt>
                <c:pt idx="23">
                  <c:v>12.209044456000001</c:v>
                </c:pt>
                <c:pt idx="24">
                  <c:v>12.422906876000001</c:v>
                </c:pt>
                <c:pt idx="25">
                  <c:v>12.221383095</c:v>
                </c:pt>
                <c:pt idx="26">
                  <c:v>12.849942207</c:v>
                </c:pt>
                <c:pt idx="27">
                  <c:v>11.735186577</c:v>
                </c:pt>
                <c:pt idx="28">
                  <c:v>11.661099434</c:v>
                </c:pt>
                <c:pt idx="29">
                  <c:v>11.408047676000001</c:v>
                </c:pt>
                <c:pt idx="30">
                  <c:v>11.731879234000001</c:v>
                </c:pt>
                <c:pt idx="31">
                  <c:v>11.988265991</c:v>
                </c:pt>
                <c:pt idx="32">
                  <c:v>11.353768348999999</c:v>
                </c:pt>
                <c:pt idx="33">
                  <c:v>12.413703918</c:v>
                </c:pt>
                <c:pt idx="34">
                  <c:v>11.979463577000001</c:v>
                </c:pt>
                <c:pt idx="35">
                  <c:v>12.799406052</c:v>
                </c:pt>
                <c:pt idx="36">
                  <c:v>13.349514961000001</c:v>
                </c:pt>
                <c:pt idx="37">
                  <c:v>12.693050384999999</c:v>
                </c:pt>
                <c:pt idx="38">
                  <c:v>13.154331207</c:v>
                </c:pt>
                <c:pt idx="39">
                  <c:v>11.592318535</c:v>
                </c:pt>
                <c:pt idx="40">
                  <c:v>12.244529724</c:v>
                </c:pt>
                <c:pt idx="41">
                  <c:v>11.761510849</c:v>
                </c:pt>
                <c:pt idx="42">
                  <c:v>11.572066307</c:v>
                </c:pt>
              </c:numCache>
            </c:numRef>
          </c:val>
        </c:ser>
        <c:marker val="1"/>
        <c:axId val="252755328"/>
        <c:axId val="252761216"/>
      </c:lineChart>
      <c:dateAx>
        <c:axId val="25275532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761216"/>
        <c:crosses val="autoZero"/>
        <c:auto val="1"/>
        <c:lblOffset val="100"/>
        <c:minorUnit val="1065"/>
        <c:minorTimeUnit val="days"/>
      </c:dateAx>
      <c:valAx>
        <c:axId val="252761216"/>
        <c:scaling>
          <c:orientation val="minMax"/>
          <c:max val="2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755328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3545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2765696"/>
        <c:axId val="252772736"/>
      </c:barChart>
      <c:catAx>
        <c:axId val="25276569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772736"/>
        <c:crosses val="autoZero"/>
        <c:auto val="1"/>
        <c:lblAlgn val="ctr"/>
        <c:lblOffset val="100"/>
      </c:catAx>
      <c:valAx>
        <c:axId val="252772736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7656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8"/>
          <c:w val="0.760309112260190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Rates_AG_CPB!$C$56</c:f>
              <c:strCache>
                <c:ptCount val="1"/>
                <c:pt idx="0">
                  <c:v> CBA:
Charlotte (N=23,565)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Rates_AG_CPB!$C$57:$C$104</c:f>
              <c:numCache>
                <c:formatCode>#,##0.0000</c:formatCode>
                <c:ptCount val="43"/>
                <c:pt idx="0">
                  <c:v>11.634723663000001</c:v>
                </c:pt>
                <c:pt idx="1">
                  <c:v>11.816839218</c:v>
                </c:pt>
                <c:pt idx="2">
                  <c:v>11.129938126000001</c:v>
                </c:pt>
                <c:pt idx="3">
                  <c:v>10.228128433</c:v>
                </c:pt>
                <c:pt idx="4">
                  <c:v>10.456315994000001</c:v>
                </c:pt>
                <c:pt idx="5">
                  <c:v>9.3282899856999997</c:v>
                </c:pt>
                <c:pt idx="6">
                  <c:v>9.7695646285999995</c:v>
                </c:pt>
                <c:pt idx="7">
                  <c:v>10.051689147999999</c:v>
                </c:pt>
                <c:pt idx="8">
                  <c:v>9.8981485367000008</c:v>
                </c:pt>
                <c:pt idx="9">
                  <c:v>10.307916641</c:v>
                </c:pt>
                <c:pt idx="10">
                  <c:v>9.6873140334999999</c:v>
                </c:pt>
                <c:pt idx="11">
                  <c:v>10.835633278</c:v>
                </c:pt>
                <c:pt idx="12">
                  <c:v>10.832619666999999</c:v>
                </c:pt>
                <c:pt idx="13">
                  <c:v>10.087679863</c:v>
                </c:pt>
                <c:pt idx="14">
                  <c:v>10.892692565999999</c:v>
                </c:pt>
                <c:pt idx="15">
                  <c:v>10.220405578999999</c:v>
                </c:pt>
                <c:pt idx="16">
                  <c:v>10.462845802</c:v>
                </c:pt>
                <c:pt idx="17">
                  <c:v>9.9299564361999995</c:v>
                </c:pt>
                <c:pt idx="18">
                  <c:v>9.5775613785000004</c:v>
                </c:pt>
                <c:pt idx="19">
                  <c:v>9.1018476485999997</c:v>
                </c:pt>
                <c:pt idx="20">
                  <c:v>9.5606794356999991</c:v>
                </c:pt>
                <c:pt idx="21">
                  <c:v>10.175349236000001</c:v>
                </c:pt>
                <c:pt idx="22">
                  <c:v>9.6993541717999996</c:v>
                </c:pt>
                <c:pt idx="23">
                  <c:v>10.171584128999999</c:v>
                </c:pt>
                <c:pt idx="24">
                  <c:v>11.26416111</c:v>
                </c:pt>
                <c:pt idx="25">
                  <c:v>10.724775314</c:v>
                </c:pt>
                <c:pt idx="26">
                  <c:v>11.222632408000001</c:v>
                </c:pt>
                <c:pt idx="27">
                  <c:v>10.389610291</c:v>
                </c:pt>
                <c:pt idx="28">
                  <c:v>10.052043915</c:v>
                </c:pt>
                <c:pt idx="29">
                  <c:v>9.7944831848000007</c:v>
                </c:pt>
                <c:pt idx="30">
                  <c:v>10.550697327</c:v>
                </c:pt>
                <c:pt idx="31">
                  <c:v>10.019420624</c:v>
                </c:pt>
                <c:pt idx="32">
                  <c:v>9.8868055344000005</c:v>
                </c:pt>
                <c:pt idx="33">
                  <c:v>10.058258057</c:v>
                </c:pt>
                <c:pt idx="34">
                  <c:v>10.116293906999999</c:v>
                </c:pt>
                <c:pt idx="35">
                  <c:v>10.767603874000001</c:v>
                </c:pt>
                <c:pt idx="36">
                  <c:v>11.699554443</c:v>
                </c:pt>
                <c:pt idx="37">
                  <c:v>10.997938156</c:v>
                </c:pt>
                <c:pt idx="38">
                  <c:v>10.727669715999999</c:v>
                </c:pt>
                <c:pt idx="39">
                  <c:v>10.243762016</c:v>
                </c:pt>
                <c:pt idx="40">
                  <c:v>9.8678016663000001</c:v>
                </c:pt>
                <c:pt idx="41">
                  <c:v>9.4796543120999992</c:v>
                </c:pt>
                <c:pt idx="42">
                  <c:v>9.3500957488999994</c:v>
                </c:pt>
              </c:numCache>
            </c:numRef>
          </c:val>
        </c:ser>
        <c:ser>
          <c:idx val="1"/>
          <c:order val="1"/>
          <c:tx>
            <c:strRef>
              <c:f>Rates_AG_CPB!$D$56</c:f>
              <c:strCache>
                <c:ptCount val="1"/>
                <c:pt idx="0">
                  <c:v>Comparator:
Virginia Beach (N=26,142)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Rates_AG_CPB!$D$57:$D$104</c:f>
              <c:numCache>
                <c:formatCode>#,##0.0000</c:formatCode>
                <c:ptCount val="43"/>
                <c:pt idx="0">
                  <c:v>10.784198761000001</c:v>
                </c:pt>
                <c:pt idx="1">
                  <c:v>10.899620056</c:v>
                </c:pt>
                <c:pt idx="2">
                  <c:v>10.863476753</c:v>
                </c:pt>
                <c:pt idx="3">
                  <c:v>9.5762643813999997</c:v>
                </c:pt>
                <c:pt idx="4">
                  <c:v>9.4314746856999996</c:v>
                </c:pt>
                <c:pt idx="5">
                  <c:v>9.5355091094999995</c:v>
                </c:pt>
                <c:pt idx="6">
                  <c:v>9.2790775299000003</c:v>
                </c:pt>
                <c:pt idx="7">
                  <c:v>9.3050832747999994</c:v>
                </c:pt>
                <c:pt idx="8">
                  <c:v>9.0772571564</c:v>
                </c:pt>
                <c:pt idx="9">
                  <c:v>9.7809534073000002</c:v>
                </c:pt>
                <c:pt idx="10">
                  <c:v>9.6010370255000002</c:v>
                </c:pt>
                <c:pt idx="11">
                  <c:v>10.510755539</c:v>
                </c:pt>
                <c:pt idx="12">
                  <c:v>10.824522972</c:v>
                </c:pt>
                <c:pt idx="13">
                  <c:v>9.6008758544999999</c:v>
                </c:pt>
                <c:pt idx="14">
                  <c:v>10.421635628000001</c:v>
                </c:pt>
                <c:pt idx="15">
                  <c:v>10.013723372999999</c:v>
                </c:pt>
                <c:pt idx="16">
                  <c:v>9.8514585495000002</c:v>
                </c:pt>
                <c:pt idx="17">
                  <c:v>9.7590961455999992</c:v>
                </c:pt>
                <c:pt idx="18">
                  <c:v>9.6891288756999998</c:v>
                </c:pt>
                <c:pt idx="19">
                  <c:v>9.0745306014999993</c:v>
                </c:pt>
                <c:pt idx="20">
                  <c:v>9.5247392653999992</c:v>
                </c:pt>
                <c:pt idx="21">
                  <c:v>10.296460152</c:v>
                </c:pt>
                <c:pt idx="22">
                  <c:v>9.7321500778000001</c:v>
                </c:pt>
                <c:pt idx="23">
                  <c:v>10.458915709999999</c:v>
                </c:pt>
                <c:pt idx="24">
                  <c:v>10.826564789000001</c:v>
                </c:pt>
                <c:pt idx="25">
                  <c:v>10.043217659</c:v>
                </c:pt>
                <c:pt idx="26">
                  <c:v>10.904790878</c:v>
                </c:pt>
                <c:pt idx="27">
                  <c:v>9.7985277176000007</c:v>
                </c:pt>
                <c:pt idx="28">
                  <c:v>10.259497643</c:v>
                </c:pt>
                <c:pt idx="29">
                  <c:v>9.5046081542999996</c:v>
                </c:pt>
                <c:pt idx="30">
                  <c:v>9.5321311950999998</c:v>
                </c:pt>
                <c:pt idx="31">
                  <c:v>9.6534957886000008</c:v>
                </c:pt>
                <c:pt idx="32">
                  <c:v>9.8043165207000005</c:v>
                </c:pt>
                <c:pt idx="33">
                  <c:v>10.226635933000001</c:v>
                </c:pt>
                <c:pt idx="34">
                  <c:v>9.8698358535999997</c:v>
                </c:pt>
                <c:pt idx="35">
                  <c:v>10.188402176</c:v>
                </c:pt>
                <c:pt idx="36">
                  <c:v>11.383979797</c:v>
                </c:pt>
                <c:pt idx="37">
                  <c:v>10.208077431</c:v>
                </c:pt>
                <c:pt idx="38">
                  <c:v>10.731799126</c:v>
                </c:pt>
                <c:pt idx="39">
                  <c:v>10.165573119999999</c:v>
                </c:pt>
                <c:pt idx="40">
                  <c:v>10.100972176000001</c:v>
                </c:pt>
                <c:pt idx="41">
                  <c:v>9.6872186660999997</c:v>
                </c:pt>
                <c:pt idx="42">
                  <c:v>9.2136554717999992</c:v>
                </c:pt>
              </c:numCache>
            </c:numRef>
          </c:val>
        </c:ser>
        <c:marker val="1"/>
        <c:axId val="252918784"/>
        <c:axId val="252932864"/>
      </c:lineChart>
      <c:dateAx>
        <c:axId val="25291878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2932864"/>
        <c:crosses val="autoZero"/>
        <c:auto val="1"/>
        <c:lblOffset val="100"/>
        <c:minorUnit val="1065"/>
        <c:minorTimeUnit val="days"/>
      </c:dateAx>
      <c:valAx>
        <c:axId val="252932864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918784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266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Rates_AG_CPB!$E$56</c:f>
              <c:strCache>
                <c:ptCount val="1"/>
                <c:pt idx="0">
                  <c:v> CBA:
Cincinnati (N=19,300)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Rates_AG_CPB!$E$57:$E$104</c:f>
              <c:numCache>
                <c:formatCode>#,##0.0000</c:formatCode>
                <c:ptCount val="43"/>
                <c:pt idx="0">
                  <c:v>12.434223175</c:v>
                </c:pt>
                <c:pt idx="1">
                  <c:v>12.66029644</c:v>
                </c:pt>
                <c:pt idx="2">
                  <c:v>12.664360046000001</c:v>
                </c:pt>
                <c:pt idx="3">
                  <c:v>11.901657104</c:v>
                </c:pt>
                <c:pt idx="4">
                  <c:v>11.326672554</c:v>
                </c:pt>
                <c:pt idx="5">
                  <c:v>10.404930115000001</c:v>
                </c:pt>
                <c:pt idx="6">
                  <c:v>11.08909893</c:v>
                </c:pt>
                <c:pt idx="7">
                  <c:v>10.814969062999999</c:v>
                </c:pt>
                <c:pt idx="8">
                  <c:v>11.197395325</c:v>
                </c:pt>
                <c:pt idx="9">
                  <c:v>11.070878983</c:v>
                </c:pt>
                <c:pt idx="10">
                  <c:v>11.145525932</c:v>
                </c:pt>
                <c:pt idx="11">
                  <c:v>11.930703163</c:v>
                </c:pt>
                <c:pt idx="12">
                  <c:v>12.119856834</c:v>
                </c:pt>
                <c:pt idx="13">
                  <c:v>11.594057082999999</c:v>
                </c:pt>
                <c:pt idx="14">
                  <c:v>12.577005386</c:v>
                </c:pt>
                <c:pt idx="15">
                  <c:v>11.551977158</c:v>
                </c:pt>
                <c:pt idx="16">
                  <c:v>11.367708206</c:v>
                </c:pt>
                <c:pt idx="17">
                  <c:v>10.542125702</c:v>
                </c:pt>
                <c:pt idx="18">
                  <c:v>10.628621101</c:v>
                </c:pt>
                <c:pt idx="19">
                  <c:v>11.209354401000001</c:v>
                </c:pt>
                <c:pt idx="20">
                  <c:v>10.644742966000001</c:v>
                </c:pt>
                <c:pt idx="21">
                  <c:v>11.442810058999999</c:v>
                </c:pt>
                <c:pt idx="22">
                  <c:v>10.987908363000001</c:v>
                </c:pt>
                <c:pt idx="23">
                  <c:v>11.115337372000001</c:v>
                </c:pt>
                <c:pt idx="24">
                  <c:v>12.21703434</c:v>
                </c:pt>
                <c:pt idx="25">
                  <c:v>11.673110962000001</c:v>
                </c:pt>
                <c:pt idx="26">
                  <c:v>12.592252731</c:v>
                </c:pt>
                <c:pt idx="27">
                  <c:v>11.592798233</c:v>
                </c:pt>
                <c:pt idx="28">
                  <c:v>11.377913475</c:v>
                </c:pt>
                <c:pt idx="29">
                  <c:v>10.562784195000001</c:v>
                </c:pt>
                <c:pt idx="30">
                  <c:v>11.088168144000001</c:v>
                </c:pt>
                <c:pt idx="31">
                  <c:v>11.041810035999999</c:v>
                </c:pt>
                <c:pt idx="32">
                  <c:v>11.135151863000001</c:v>
                </c:pt>
                <c:pt idx="33">
                  <c:v>11.481074333</c:v>
                </c:pt>
                <c:pt idx="34">
                  <c:v>11.051198959000001</c:v>
                </c:pt>
                <c:pt idx="35">
                  <c:v>10.926849365000001</c:v>
                </c:pt>
                <c:pt idx="36">
                  <c:v>12.637306213</c:v>
                </c:pt>
                <c:pt idx="37">
                  <c:v>11.673414230000001</c:v>
                </c:pt>
                <c:pt idx="38">
                  <c:v>12.397031783999999</c:v>
                </c:pt>
                <c:pt idx="39">
                  <c:v>11.914270401</c:v>
                </c:pt>
                <c:pt idx="40">
                  <c:v>11.857449532</c:v>
                </c:pt>
                <c:pt idx="41">
                  <c:v>10.601949692</c:v>
                </c:pt>
                <c:pt idx="42">
                  <c:v>11.136433601</c:v>
                </c:pt>
              </c:numCache>
            </c:numRef>
          </c:val>
        </c:ser>
        <c:ser>
          <c:idx val="1"/>
          <c:order val="1"/>
          <c:tx>
            <c:strRef>
              <c:f>Rates_AG_CPB!$F$56</c:f>
              <c:strCache>
                <c:ptCount val="1"/>
                <c:pt idx="0">
                  <c:v>Comparator:
Indianapolis (N=26,205)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Rates_AG_CPB!$F$57:$F$104</c:f>
              <c:numCache>
                <c:formatCode>#,##0.0000</c:formatCode>
                <c:ptCount val="43"/>
                <c:pt idx="0">
                  <c:v>12.056392669999999</c:v>
                </c:pt>
                <c:pt idx="1">
                  <c:v>12.949585915</c:v>
                </c:pt>
                <c:pt idx="2">
                  <c:v>12.416926384</c:v>
                </c:pt>
                <c:pt idx="3">
                  <c:v>11.115210533000001</c:v>
                </c:pt>
                <c:pt idx="4">
                  <c:v>10.765454291999999</c:v>
                </c:pt>
                <c:pt idx="5">
                  <c:v>10.274905205</c:v>
                </c:pt>
                <c:pt idx="6">
                  <c:v>10.345980644000001</c:v>
                </c:pt>
                <c:pt idx="7">
                  <c:v>10.411540030999999</c:v>
                </c:pt>
                <c:pt idx="8">
                  <c:v>10.318181992</c:v>
                </c:pt>
                <c:pt idx="9">
                  <c:v>10.588015556</c:v>
                </c:pt>
                <c:pt idx="10">
                  <c:v>10.470308304</c:v>
                </c:pt>
                <c:pt idx="11">
                  <c:v>11.798312187000001</c:v>
                </c:pt>
                <c:pt idx="12">
                  <c:v>11.317311287000001</c:v>
                </c:pt>
                <c:pt idx="13">
                  <c:v>11.338238715999999</c:v>
                </c:pt>
                <c:pt idx="14">
                  <c:v>12.08149147</c:v>
                </c:pt>
                <c:pt idx="15">
                  <c:v>11.476783751999999</c:v>
                </c:pt>
                <c:pt idx="16">
                  <c:v>10.495429038999999</c:v>
                </c:pt>
                <c:pt idx="17">
                  <c:v>10.445807457000001</c:v>
                </c:pt>
                <c:pt idx="18">
                  <c:v>10.59876442</c:v>
                </c:pt>
                <c:pt idx="19">
                  <c:v>10.326461792</c:v>
                </c:pt>
                <c:pt idx="20">
                  <c:v>10.351593018000001</c:v>
                </c:pt>
                <c:pt idx="21">
                  <c:v>11.204929352000001</c:v>
                </c:pt>
                <c:pt idx="22">
                  <c:v>10.672624588</c:v>
                </c:pt>
                <c:pt idx="23">
                  <c:v>10.92210865</c:v>
                </c:pt>
                <c:pt idx="24">
                  <c:v>12.071540833</c:v>
                </c:pt>
                <c:pt idx="25">
                  <c:v>11.169899940000001</c:v>
                </c:pt>
                <c:pt idx="26">
                  <c:v>12.282380104</c:v>
                </c:pt>
                <c:pt idx="27">
                  <c:v>11.372430801</c:v>
                </c:pt>
                <c:pt idx="28">
                  <c:v>11.040348053000001</c:v>
                </c:pt>
                <c:pt idx="29">
                  <c:v>10.392559051999999</c:v>
                </c:pt>
                <c:pt idx="30">
                  <c:v>10.314818382</c:v>
                </c:pt>
                <c:pt idx="31">
                  <c:v>10.542262077</c:v>
                </c:pt>
                <c:pt idx="32">
                  <c:v>10.990036964</c:v>
                </c:pt>
                <c:pt idx="33">
                  <c:v>10.849789618999999</c:v>
                </c:pt>
                <c:pt idx="34">
                  <c:v>10.652568817000001</c:v>
                </c:pt>
                <c:pt idx="35">
                  <c:v>10.777272224000001</c:v>
                </c:pt>
                <c:pt idx="36">
                  <c:v>11.661896706</c:v>
                </c:pt>
                <c:pt idx="37">
                  <c:v>11.192730903999999</c:v>
                </c:pt>
                <c:pt idx="38">
                  <c:v>12.283901215</c:v>
                </c:pt>
                <c:pt idx="39">
                  <c:v>10.931566238</c:v>
                </c:pt>
                <c:pt idx="40">
                  <c:v>10.855443954</c:v>
                </c:pt>
                <c:pt idx="41">
                  <c:v>10.270638465999999</c:v>
                </c:pt>
                <c:pt idx="42">
                  <c:v>9.9526596068999993</c:v>
                </c:pt>
              </c:numCache>
            </c:numRef>
          </c:val>
        </c:ser>
        <c:marker val="1"/>
        <c:axId val="252958976"/>
        <c:axId val="252960768"/>
      </c:lineChart>
      <c:dateAx>
        <c:axId val="25295897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2960768"/>
        <c:crosses val="autoZero"/>
        <c:auto val="1"/>
        <c:lblOffset val="100"/>
        <c:minorUnit val="1065"/>
        <c:minorTimeUnit val="days"/>
      </c:dateAx>
      <c:valAx>
        <c:axId val="252960768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958976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7.9208079122560004E-2"/>
          <c:w val="0.14487644874779357"/>
          <c:h val="0.7458775268985420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287E-2"/>
          <c:w val="0.76594927663566337"/>
          <c:h val="0.58371076115483811"/>
        </c:manualLayout>
      </c:layout>
      <c:lineChart>
        <c:grouping val="standard"/>
        <c:ser>
          <c:idx val="0"/>
          <c:order val="0"/>
          <c:tx>
            <c:strRef>
              <c:f>Rates_AG_CPB!$G$56</c:f>
              <c:strCache>
                <c:ptCount val="1"/>
                <c:pt idx="0">
                  <c:v> CBA:
Cleveland (N=35,162)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Rates_AG_CPB!$G$57:$G$104</c:f>
              <c:numCache>
                <c:formatCode>#,##0.0000</c:formatCode>
                <c:ptCount val="43"/>
                <c:pt idx="0">
                  <c:v>13.906304359</c:v>
                </c:pt>
                <c:pt idx="1">
                  <c:v>13.340730667000001</c:v>
                </c:pt>
                <c:pt idx="2">
                  <c:v>13.931031227</c:v>
                </c:pt>
                <c:pt idx="3">
                  <c:v>13.237930298</c:v>
                </c:pt>
                <c:pt idx="4">
                  <c:v>12.930461884</c:v>
                </c:pt>
                <c:pt idx="5">
                  <c:v>11.972893715</c:v>
                </c:pt>
                <c:pt idx="6">
                  <c:v>12.350798607</c:v>
                </c:pt>
                <c:pt idx="7">
                  <c:v>11.883023262</c:v>
                </c:pt>
                <c:pt idx="8">
                  <c:v>12.00242424</c:v>
                </c:pt>
                <c:pt idx="9">
                  <c:v>12.739647865</c:v>
                </c:pt>
                <c:pt idx="10">
                  <c:v>12.246342659</c:v>
                </c:pt>
                <c:pt idx="11">
                  <c:v>12.796965599</c:v>
                </c:pt>
                <c:pt idx="12">
                  <c:v>13.091661453</c:v>
                </c:pt>
                <c:pt idx="13">
                  <c:v>12.768237114</c:v>
                </c:pt>
                <c:pt idx="14">
                  <c:v>13.730477333</c:v>
                </c:pt>
                <c:pt idx="15">
                  <c:v>12.694265366</c:v>
                </c:pt>
                <c:pt idx="16">
                  <c:v>12.611758232</c:v>
                </c:pt>
                <c:pt idx="17">
                  <c:v>11.965011597</c:v>
                </c:pt>
                <c:pt idx="18">
                  <c:v>11.946127892</c:v>
                </c:pt>
                <c:pt idx="19">
                  <c:v>11.680461884</c:v>
                </c:pt>
                <c:pt idx="20">
                  <c:v>11.773339271999999</c:v>
                </c:pt>
                <c:pt idx="21">
                  <c:v>12.425668716000001</c:v>
                </c:pt>
                <c:pt idx="22">
                  <c:v>11.562534332</c:v>
                </c:pt>
                <c:pt idx="23">
                  <c:v>12.344153404</c:v>
                </c:pt>
                <c:pt idx="24">
                  <c:v>12.978043555999999</c:v>
                </c:pt>
                <c:pt idx="25">
                  <c:v>12.702757835</c:v>
                </c:pt>
                <c:pt idx="26">
                  <c:v>13.74105072</c:v>
                </c:pt>
                <c:pt idx="27">
                  <c:v>12.563512802</c:v>
                </c:pt>
                <c:pt idx="28">
                  <c:v>12.430333138</c:v>
                </c:pt>
                <c:pt idx="29">
                  <c:v>11.778986931</c:v>
                </c:pt>
                <c:pt idx="30">
                  <c:v>12.326562880999999</c:v>
                </c:pt>
                <c:pt idx="31">
                  <c:v>12.333959579</c:v>
                </c:pt>
                <c:pt idx="32">
                  <c:v>12.234949112000001</c:v>
                </c:pt>
                <c:pt idx="33">
                  <c:v>13.033209801</c:v>
                </c:pt>
                <c:pt idx="34">
                  <c:v>12.095234871000001</c:v>
                </c:pt>
                <c:pt idx="35">
                  <c:v>12.455243111</c:v>
                </c:pt>
                <c:pt idx="36">
                  <c:v>13.304135323000001</c:v>
                </c:pt>
                <c:pt idx="37">
                  <c:v>12.842203140000001</c:v>
                </c:pt>
                <c:pt idx="38">
                  <c:v>13.516298294</c:v>
                </c:pt>
                <c:pt idx="39">
                  <c:v>13.106755257</c:v>
                </c:pt>
                <c:pt idx="40">
                  <c:v>12.635592461</c:v>
                </c:pt>
                <c:pt idx="41">
                  <c:v>11.807430267000001</c:v>
                </c:pt>
                <c:pt idx="42">
                  <c:v>11.786334991</c:v>
                </c:pt>
              </c:numCache>
            </c:numRef>
          </c:val>
        </c:ser>
        <c:ser>
          <c:idx val="1"/>
          <c:order val="1"/>
          <c:tx>
            <c:strRef>
              <c:f>Rates_AG_CPB!$H$56</c:f>
              <c:strCache>
                <c:ptCount val="1"/>
                <c:pt idx="0">
                  <c:v>Comparator:
Columbus (N=20,008)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Rates_AG_CPB!$H$57:$H$104</c:f>
              <c:numCache>
                <c:formatCode>#,##0.0000</c:formatCode>
                <c:ptCount val="43"/>
                <c:pt idx="0">
                  <c:v>12.639737129</c:v>
                </c:pt>
                <c:pt idx="1">
                  <c:v>12.763934135</c:v>
                </c:pt>
                <c:pt idx="2">
                  <c:v>12.621129035999999</c:v>
                </c:pt>
                <c:pt idx="3">
                  <c:v>11.858224869000001</c:v>
                </c:pt>
                <c:pt idx="4">
                  <c:v>11.438474655</c:v>
                </c:pt>
                <c:pt idx="5">
                  <c:v>11.169914245999999</c:v>
                </c:pt>
                <c:pt idx="6">
                  <c:v>11.044636726</c:v>
                </c:pt>
                <c:pt idx="7">
                  <c:v>10.774088860000001</c:v>
                </c:pt>
                <c:pt idx="8">
                  <c:v>11.184720039</c:v>
                </c:pt>
                <c:pt idx="9">
                  <c:v>11.625363350000001</c:v>
                </c:pt>
                <c:pt idx="10">
                  <c:v>11.02573967</c:v>
                </c:pt>
                <c:pt idx="11">
                  <c:v>11.695151329</c:v>
                </c:pt>
                <c:pt idx="12">
                  <c:v>11.582748412999999</c:v>
                </c:pt>
                <c:pt idx="13">
                  <c:v>11.507582663999999</c:v>
                </c:pt>
                <c:pt idx="14">
                  <c:v>12.080634117000001</c:v>
                </c:pt>
                <c:pt idx="15">
                  <c:v>11.670337676999999</c:v>
                </c:pt>
                <c:pt idx="16">
                  <c:v>10.988386154000001</c:v>
                </c:pt>
                <c:pt idx="17">
                  <c:v>10.796426773</c:v>
                </c:pt>
                <c:pt idx="18">
                  <c:v>11.024409294</c:v>
                </c:pt>
                <c:pt idx="19">
                  <c:v>10.315394402000001</c:v>
                </c:pt>
                <c:pt idx="20">
                  <c:v>10.965475081999999</c:v>
                </c:pt>
                <c:pt idx="21">
                  <c:v>11.458576202</c:v>
                </c:pt>
                <c:pt idx="22">
                  <c:v>10.611595154</c:v>
                </c:pt>
                <c:pt idx="23">
                  <c:v>11.418893814</c:v>
                </c:pt>
                <c:pt idx="24">
                  <c:v>11.977658271999999</c:v>
                </c:pt>
                <c:pt idx="25">
                  <c:v>11.526231766</c:v>
                </c:pt>
                <c:pt idx="26">
                  <c:v>12.521873474</c:v>
                </c:pt>
                <c:pt idx="27">
                  <c:v>11.394020081000001</c:v>
                </c:pt>
                <c:pt idx="28">
                  <c:v>11.42062664</c:v>
                </c:pt>
                <c:pt idx="29">
                  <c:v>11.068173409</c:v>
                </c:pt>
                <c:pt idx="30">
                  <c:v>11.004784583999999</c:v>
                </c:pt>
                <c:pt idx="31">
                  <c:v>11.451418877</c:v>
                </c:pt>
                <c:pt idx="32">
                  <c:v>11.390631676</c:v>
                </c:pt>
                <c:pt idx="33">
                  <c:v>11.149413108999999</c:v>
                </c:pt>
                <c:pt idx="34">
                  <c:v>10.80495739</c:v>
                </c:pt>
                <c:pt idx="35">
                  <c:v>11.680459976</c:v>
                </c:pt>
                <c:pt idx="36">
                  <c:v>12.365054131000001</c:v>
                </c:pt>
                <c:pt idx="37">
                  <c:v>11.310393333</c:v>
                </c:pt>
                <c:pt idx="38">
                  <c:v>12.551046371</c:v>
                </c:pt>
                <c:pt idx="39">
                  <c:v>11.742904662999999</c:v>
                </c:pt>
                <c:pt idx="40">
                  <c:v>10.888694763</c:v>
                </c:pt>
                <c:pt idx="41">
                  <c:v>10.604397774000001</c:v>
                </c:pt>
                <c:pt idx="42">
                  <c:v>10.550280571</c:v>
                </c:pt>
              </c:numCache>
            </c:numRef>
          </c:val>
        </c:ser>
        <c:marker val="1"/>
        <c:axId val="252982784"/>
        <c:axId val="252984320"/>
      </c:lineChart>
      <c:dateAx>
        <c:axId val="25298278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984320"/>
        <c:crosses val="autoZero"/>
        <c:auto val="1"/>
        <c:lblOffset val="100"/>
        <c:minorUnit val="1065"/>
        <c:minorTimeUnit val="days"/>
      </c:dateAx>
      <c:valAx>
        <c:axId val="252984320"/>
        <c:scaling>
          <c:orientation val="minMax"/>
          <c:max val="2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982784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5.2083333333333398E-2"/>
          <c:w val="0.13216386548172709"/>
          <c:h val="0.6875032808398949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3018880"/>
        <c:axId val="253020800"/>
      </c:barChart>
      <c:catAx>
        <c:axId val="253018880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020800"/>
        <c:crosses val="autoZero"/>
        <c:auto val="1"/>
        <c:lblAlgn val="ctr"/>
        <c:lblOffset val="100"/>
      </c:catAx>
      <c:valAx>
        <c:axId val="253020800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0188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"/>
          <c:w val="0.76030911226019104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Rates_AG_CPB!$I$56</c:f>
              <c:strCache>
                <c:ptCount val="1"/>
                <c:pt idx="0">
                  <c:v> CBA:
Dallas (N=70,836)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Rates_AG_CPB!$I$57:$I$104</c:f>
              <c:numCache>
                <c:formatCode>#,##0.0000</c:formatCode>
                <c:ptCount val="43"/>
                <c:pt idx="0">
                  <c:v>12.160351753</c:v>
                </c:pt>
                <c:pt idx="1">
                  <c:v>12.155511856</c:v>
                </c:pt>
                <c:pt idx="2">
                  <c:v>11.634601592999999</c:v>
                </c:pt>
                <c:pt idx="3">
                  <c:v>11.049194335999999</c:v>
                </c:pt>
                <c:pt idx="4">
                  <c:v>10.630998611000001</c:v>
                </c:pt>
                <c:pt idx="5">
                  <c:v>10.204204559000001</c:v>
                </c:pt>
                <c:pt idx="6">
                  <c:v>10.316967010000001</c:v>
                </c:pt>
                <c:pt idx="7">
                  <c:v>10.130049705999999</c:v>
                </c:pt>
                <c:pt idx="8">
                  <c:v>10.252427101</c:v>
                </c:pt>
                <c:pt idx="9">
                  <c:v>10.489817619</c:v>
                </c:pt>
                <c:pt idx="10">
                  <c:v>10.255043983</c:v>
                </c:pt>
                <c:pt idx="11">
                  <c:v>11.651317596</c:v>
                </c:pt>
                <c:pt idx="12">
                  <c:v>11.900749207</c:v>
                </c:pt>
                <c:pt idx="13">
                  <c:v>11.141759872</c:v>
                </c:pt>
                <c:pt idx="14">
                  <c:v>11.707411766</c:v>
                </c:pt>
                <c:pt idx="15">
                  <c:v>11.365748405</c:v>
                </c:pt>
                <c:pt idx="16">
                  <c:v>10.925246239</c:v>
                </c:pt>
                <c:pt idx="17">
                  <c:v>10.566654205000001</c:v>
                </c:pt>
                <c:pt idx="18">
                  <c:v>10.296289443999999</c:v>
                </c:pt>
                <c:pt idx="19">
                  <c:v>10.260267258000001</c:v>
                </c:pt>
                <c:pt idx="20">
                  <c:v>10.20485878</c:v>
                </c:pt>
                <c:pt idx="21">
                  <c:v>10.598890304999999</c:v>
                </c:pt>
                <c:pt idx="22">
                  <c:v>10.316615105</c:v>
                </c:pt>
                <c:pt idx="23">
                  <c:v>11.11609745</c:v>
                </c:pt>
                <c:pt idx="24">
                  <c:v>11.629570007</c:v>
                </c:pt>
                <c:pt idx="25">
                  <c:v>11.178088188</c:v>
                </c:pt>
                <c:pt idx="26">
                  <c:v>11.788523674</c:v>
                </c:pt>
                <c:pt idx="27">
                  <c:v>10.996013640999999</c:v>
                </c:pt>
                <c:pt idx="28">
                  <c:v>10.493274689</c:v>
                </c:pt>
                <c:pt idx="29">
                  <c:v>10.205578804</c:v>
                </c:pt>
                <c:pt idx="30">
                  <c:v>10.125217438</c:v>
                </c:pt>
                <c:pt idx="31">
                  <c:v>10.246389389000001</c:v>
                </c:pt>
                <c:pt idx="32">
                  <c:v>10.220331192</c:v>
                </c:pt>
                <c:pt idx="33">
                  <c:v>10.862992287000001</c:v>
                </c:pt>
                <c:pt idx="34">
                  <c:v>10.573443413</c:v>
                </c:pt>
                <c:pt idx="35">
                  <c:v>11.247895241</c:v>
                </c:pt>
                <c:pt idx="36">
                  <c:v>12.019311905</c:v>
                </c:pt>
                <c:pt idx="37">
                  <c:v>11.126925468</c:v>
                </c:pt>
                <c:pt idx="38">
                  <c:v>11.24126339</c:v>
                </c:pt>
                <c:pt idx="39">
                  <c:v>10.375959396000001</c:v>
                </c:pt>
                <c:pt idx="40">
                  <c:v>10.582232475</c:v>
                </c:pt>
                <c:pt idx="41">
                  <c:v>9.8453912735000007</c:v>
                </c:pt>
                <c:pt idx="42">
                  <c:v>10.03537178</c:v>
                </c:pt>
              </c:numCache>
            </c:numRef>
          </c:val>
        </c:ser>
        <c:ser>
          <c:idx val="1"/>
          <c:order val="1"/>
          <c:tx>
            <c:strRef>
              <c:f>Rates_AG_CPB!$J$56</c:f>
              <c:strCache>
                <c:ptCount val="1"/>
                <c:pt idx="0">
                  <c:v>Comparator:
Houston (N=55,612)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Rates_AG_CPB!$J$57:$J$104</c:f>
              <c:numCache>
                <c:formatCode>#,##0.0000</c:formatCode>
                <c:ptCount val="43"/>
                <c:pt idx="0">
                  <c:v>14.798409462</c:v>
                </c:pt>
                <c:pt idx="1">
                  <c:v>13.193261146999999</c:v>
                </c:pt>
                <c:pt idx="2">
                  <c:v>13.109441757000001</c:v>
                </c:pt>
                <c:pt idx="3">
                  <c:v>12.588609695000001</c:v>
                </c:pt>
                <c:pt idx="4">
                  <c:v>12.532282829</c:v>
                </c:pt>
                <c:pt idx="5">
                  <c:v>11.660312653</c:v>
                </c:pt>
                <c:pt idx="6">
                  <c:v>12.044055939</c:v>
                </c:pt>
                <c:pt idx="7">
                  <c:v>11.782599448999999</c:v>
                </c:pt>
                <c:pt idx="8">
                  <c:v>12.335407257</c:v>
                </c:pt>
                <c:pt idx="9">
                  <c:v>12.502649307</c:v>
                </c:pt>
                <c:pt idx="10">
                  <c:v>11.714124679999999</c:v>
                </c:pt>
                <c:pt idx="11">
                  <c:v>12.789898872</c:v>
                </c:pt>
                <c:pt idx="12">
                  <c:v>13.280838965999999</c:v>
                </c:pt>
                <c:pt idx="13">
                  <c:v>12.128254889999999</c:v>
                </c:pt>
                <c:pt idx="14">
                  <c:v>12.431893348999999</c:v>
                </c:pt>
                <c:pt idx="15">
                  <c:v>11.894265174999999</c:v>
                </c:pt>
                <c:pt idx="16">
                  <c:v>11.761029242999999</c:v>
                </c:pt>
                <c:pt idx="17">
                  <c:v>11.557512282999999</c:v>
                </c:pt>
                <c:pt idx="18">
                  <c:v>11.557225227</c:v>
                </c:pt>
                <c:pt idx="19">
                  <c:v>11.267240524</c:v>
                </c:pt>
                <c:pt idx="20">
                  <c:v>11.390983582</c:v>
                </c:pt>
                <c:pt idx="21">
                  <c:v>11.626461029</c:v>
                </c:pt>
                <c:pt idx="22">
                  <c:v>11.315904616999999</c:v>
                </c:pt>
                <c:pt idx="23">
                  <c:v>12.394946098</c:v>
                </c:pt>
                <c:pt idx="24">
                  <c:v>12.812938689999999</c:v>
                </c:pt>
                <c:pt idx="25">
                  <c:v>11.852884293000001</c:v>
                </c:pt>
                <c:pt idx="26">
                  <c:v>12.650527</c:v>
                </c:pt>
                <c:pt idx="27">
                  <c:v>11.634140968000001</c:v>
                </c:pt>
                <c:pt idx="28">
                  <c:v>11.423594475</c:v>
                </c:pt>
                <c:pt idx="29">
                  <c:v>11.060014725</c:v>
                </c:pt>
                <c:pt idx="30">
                  <c:v>11.110903739999999</c:v>
                </c:pt>
                <c:pt idx="31">
                  <c:v>11.446471214000001</c:v>
                </c:pt>
                <c:pt idx="32">
                  <c:v>11.433059692</c:v>
                </c:pt>
                <c:pt idx="33">
                  <c:v>11.931615829</c:v>
                </c:pt>
                <c:pt idx="34">
                  <c:v>11.390732764999999</c:v>
                </c:pt>
                <c:pt idx="35">
                  <c:v>12.256252289000001</c:v>
                </c:pt>
                <c:pt idx="36">
                  <c:v>13.09070015</c:v>
                </c:pt>
                <c:pt idx="37">
                  <c:v>12.317309379999999</c:v>
                </c:pt>
                <c:pt idx="38">
                  <c:v>12.706601143</c:v>
                </c:pt>
                <c:pt idx="39">
                  <c:v>11.524925231999999</c:v>
                </c:pt>
                <c:pt idx="40">
                  <c:v>11.754615784</c:v>
                </c:pt>
                <c:pt idx="41">
                  <c:v>11.074073792</c:v>
                </c:pt>
                <c:pt idx="42">
                  <c:v>11.015453339</c:v>
                </c:pt>
              </c:numCache>
            </c:numRef>
          </c:val>
        </c:ser>
        <c:marker val="1"/>
        <c:axId val="253138432"/>
        <c:axId val="253139968"/>
      </c:lineChart>
      <c:dateAx>
        <c:axId val="2531384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3139968"/>
        <c:crosses val="autoZero"/>
        <c:auto val="1"/>
        <c:lblOffset val="100"/>
        <c:minorUnit val="1065"/>
        <c:minorTimeUnit val="days"/>
      </c:dateAx>
      <c:valAx>
        <c:axId val="253139968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138432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29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Rates_AG_CPB!$K$56</c:f>
              <c:strCache>
                <c:ptCount val="1"/>
                <c:pt idx="0">
                  <c:v> CBA:
Kansas City (N=25,848)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Rates_AG_CPB!$K$57:$K$104</c:f>
              <c:numCache>
                <c:formatCode>#,##0.0000</c:formatCode>
                <c:ptCount val="43"/>
                <c:pt idx="0">
                  <c:v>13.118756294000001</c:v>
                </c:pt>
                <c:pt idx="1">
                  <c:v>14.078792571999999</c:v>
                </c:pt>
                <c:pt idx="2">
                  <c:v>13.883140564</c:v>
                </c:pt>
                <c:pt idx="3">
                  <c:v>11.922052383</c:v>
                </c:pt>
                <c:pt idx="4">
                  <c:v>11.815025329999999</c:v>
                </c:pt>
                <c:pt idx="5">
                  <c:v>10.667204857</c:v>
                </c:pt>
                <c:pt idx="6">
                  <c:v>10.919027328</c:v>
                </c:pt>
                <c:pt idx="7">
                  <c:v>10.718375205999999</c:v>
                </c:pt>
                <c:pt idx="8">
                  <c:v>11.210814475999999</c:v>
                </c:pt>
                <c:pt idx="9">
                  <c:v>11.279230117999999</c:v>
                </c:pt>
                <c:pt idx="10">
                  <c:v>10.847287178</c:v>
                </c:pt>
                <c:pt idx="11">
                  <c:v>11.778290749</c:v>
                </c:pt>
                <c:pt idx="12">
                  <c:v>12.385873795</c:v>
                </c:pt>
                <c:pt idx="13">
                  <c:v>12.313890456999999</c:v>
                </c:pt>
                <c:pt idx="14">
                  <c:v>12.530646323999999</c:v>
                </c:pt>
                <c:pt idx="15">
                  <c:v>11.885687828</c:v>
                </c:pt>
                <c:pt idx="16">
                  <c:v>11.696997643</c:v>
                </c:pt>
                <c:pt idx="17">
                  <c:v>11.337332726</c:v>
                </c:pt>
                <c:pt idx="18">
                  <c:v>11.623450279</c:v>
                </c:pt>
                <c:pt idx="19">
                  <c:v>11.238395690999999</c:v>
                </c:pt>
                <c:pt idx="20">
                  <c:v>11.943154334999999</c:v>
                </c:pt>
                <c:pt idx="21">
                  <c:v>11.681970595999999</c:v>
                </c:pt>
                <c:pt idx="22">
                  <c:v>11.492693901000001</c:v>
                </c:pt>
                <c:pt idx="23">
                  <c:v>11.527746200999999</c:v>
                </c:pt>
                <c:pt idx="24">
                  <c:v>12.264633179</c:v>
                </c:pt>
                <c:pt idx="25">
                  <c:v>11.882772446000001</c:v>
                </c:pt>
                <c:pt idx="26">
                  <c:v>13.26666069</c:v>
                </c:pt>
                <c:pt idx="27">
                  <c:v>11.66795063</c:v>
                </c:pt>
                <c:pt idx="28">
                  <c:v>11.939902306</c:v>
                </c:pt>
                <c:pt idx="29">
                  <c:v>11.418178557999999</c:v>
                </c:pt>
                <c:pt idx="30">
                  <c:v>11.417934418</c:v>
                </c:pt>
                <c:pt idx="31">
                  <c:v>11.749650001999999</c:v>
                </c:pt>
                <c:pt idx="32">
                  <c:v>11.588635445</c:v>
                </c:pt>
                <c:pt idx="33">
                  <c:v>12.309589386000001</c:v>
                </c:pt>
                <c:pt idx="34">
                  <c:v>11.722265244000001</c:v>
                </c:pt>
                <c:pt idx="35">
                  <c:v>12.198549270999999</c:v>
                </c:pt>
                <c:pt idx="36">
                  <c:v>12.5</c:v>
                </c:pt>
                <c:pt idx="37">
                  <c:v>12.017201424</c:v>
                </c:pt>
                <c:pt idx="38">
                  <c:v>13.214465141</c:v>
                </c:pt>
                <c:pt idx="39">
                  <c:v>11.862401008999999</c:v>
                </c:pt>
                <c:pt idx="40">
                  <c:v>11.648591042</c:v>
                </c:pt>
                <c:pt idx="41">
                  <c:v>11.419466972</c:v>
                </c:pt>
                <c:pt idx="42">
                  <c:v>10.989980698</c:v>
                </c:pt>
              </c:numCache>
            </c:numRef>
          </c:val>
        </c:ser>
        <c:ser>
          <c:idx val="1"/>
          <c:order val="1"/>
          <c:tx>
            <c:strRef>
              <c:f>Rates_AG_CPB!$L$56</c:f>
              <c:strCache>
                <c:ptCount val="1"/>
                <c:pt idx="0">
                  <c:v>Comparator:
Oklahoma City (N=20,398)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Rates_AG_CPB!$L$57:$L$104</c:f>
              <c:numCache>
                <c:formatCode>#,##0.0000</c:formatCode>
                <c:ptCount val="43"/>
                <c:pt idx="0">
                  <c:v>12.96391964</c:v>
                </c:pt>
                <c:pt idx="1">
                  <c:v>13.329183578</c:v>
                </c:pt>
                <c:pt idx="2">
                  <c:v>12.596678733999999</c:v>
                </c:pt>
                <c:pt idx="3">
                  <c:v>10.743596076999999</c:v>
                </c:pt>
                <c:pt idx="4">
                  <c:v>10.756873131000001</c:v>
                </c:pt>
                <c:pt idx="5">
                  <c:v>10.038784980999999</c:v>
                </c:pt>
                <c:pt idx="6">
                  <c:v>10.152000427000001</c:v>
                </c:pt>
                <c:pt idx="7">
                  <c:v>10.260152817</c:v>
                </c:pt>
                <c:pt idx="8">
                  <c:v>10.157100677000001</c:v>
                </c:pt>
                <c:pt idx="9">
                  <c:v>10.457783699</c:v>
                </c:pt>
                <c:pt idx="10">
                  <c:v>10.036175728</c:v>
                </c:pt>
                <c:pt idx="11">
                  <c:v>11.009832382000001</c:v>
                </c:pt>
                <c:pt idx="12">
                  <c:v>11.748236656</c:v>
                </c:pt>
                <c:pt idx="13">
                  <c:v>11.246906280999999</c:v>
                </c:pt>
                <c:pt idx="14">
                  <c:v>11.793328284999999</c:v>
                </c:pt>
                <c:pt idx="15">
                  <c:v>10.822318077</c:v>
                </c:pt>
                <c:pt idx="16">
                  <c:v>10.495294571000001</c:v>
                </c:pt>
                <c:pt idx="17">
                  <c:v>9.9598636627000001</c:v>
                </c:pt>
                <c:pt idx="18">
                  <c:v>10.243099213000001</c:v>
                </c:pt>
                <c:pt idx="19">
                  <c:v>10.451749802</c:v>
                </c:pt>
                <c:pt idx="20">
                  <c:v>10.247866631000001</c:v>
                </c:pt>
                <c:pt idx="21">
                  <c:v>10.749937057</c:v>
                </c:pt>
                <c:pt idx="22">
                  <c:v>10.310158729999999</c:v>
                </c:pt>
                <c:pt idx="23">
                  <c:v>10.810946465000001</c:v>
                </c:pt>
                <c:pt idx="24">
                  <c:v>11.10997963</c:v>
                </c:pt>
                <c:pt idx="25">
                  <c:v>11.056952476999999</c:v>
                </c:pt>
                <c:pt idx="26">
                  <c:v>11.87553215</c:v>
                </c:pt>
                <c:pt idx="27">
                  <c:v>10.481909752</c:v>
                </c:pt>
                <c:pt idx="28">
                  <c:v>10.11703968</c:v>
                </c:pt>
                <c:pt idx="29">
                  <c:v>10.115938186999999</c:v>
                </c:pt>
                <c:pt idx="30">
                  <c:v>9.8959407806000002</c:v>
                </c:pt>
                <c:pt idx="31">
                  <c:v>10.764588356000001</c:v>
                </c:pt>
                <c:pt idx="32">
                  <c:v>10.467635155</c:v>
                </c:pt>
                <c:pt idx="33">
                  <c:v>10.211965561</c:v>
                </c:pt>
                <c:pt idx="34">
                  <c:v>10.441563606000001</c:v>
                </c:pt>
                <c:pt idx="35">
                  <c:v>10.946289063</c:v>
                </c:pt>
                <c:pt idx="36">
                  <c:v>12.050201416</c:v>
                </c:pt>
                <c:pt idx="37">
                  <c:v>10.691165924</c:v>
                </c:pt>
                <c:pt idx="38">
                  <c:v>11.120324135000001</c:v>
                </c:pt>
                <c:pt idx="39">
                  <c:v>10.206166267</c:v>
                </c:pt>
                <c:pt idx="40">
                  <c:v>10.560762405</c:v>
                </c:pt>
                <c:pt idx="41">
                  <c:v>9.5449666976999996</c:v>
                </c:pt>
                <c:pt idx="42">
                  <c:v>9.5494318008000008</c:v>
                </c:pt>
              </c:numCache>
            </c:numRef>
          </c:val>
        </c:ser>
        <c:marker val="1"/>
        <c:axId val="253162240"/>
        <c:axId val="253163776"/>
      </c:lineChart>
      <c:dateAx>
        <c:axId val="25316224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3163776"/>
        <c:crosses val="autoZero"/>
        <c:auto val="1"/>
        <c:lblOffset val="100"/>
        <c:minorUnit val="1065"/>
        <c:minorTimeUnit val="days"/>
      </c:dateAx>
      <c:valAx>
        <c:axId val="253163776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162240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15E-2"/>
          <c:w val="0.7659492766356637"/>
          <c:h val="0.583710761154838"/>
        </c:manualLayout>
      </c:layout>
      <c:lineChart>
        <c:grouping val="standard"/>
        <c:ser>
          <c:idx val="0"/>
          <c:order val="0"/>
          <c:tx>
            <c:strRef>
              <c:f>Rates_AG_CPB!$M$56</c:f>
              <c:strCache>
                <c:ptCount val="1"/>
                <c:pt idx="0">
                  <c:v> CBA:
Miami (N=75,844)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Rates_AG_CPB!$M$57:$M$104</c:f>
              <c:numCache>
                <c:formatCode>#,##0.0000</c:formatCode>
                <c:ptCount val="43"/>
                <c:pt idx="0">
                  <c:v>11.141844749000001</c:v>
                </c:pt>
                <c:pt idx="1">
                  <c:v>10.626938819999999</c:v>
                </c:pt>
                <c:pt idx="2">
                  <c:v>11.304222106999999</c:v>
                </c:pt>
                <c:pt idx="3">
                  <c:v>10.677984238000001</c:v>
                </c:pt>
                <c:pt idx="4">
                  <c:v>10.704173087999999</c:v>
                </c:pt>
                <c:pt idx="5">
                  <c:v>10.37211132</c:v>
                </c:pt>
                <c:pt idx="6">
                  <c:v>10.45781517</c:v>
                </c:pt>
                <c:pt idx="7">
                  <c:v>10.604114532000001</c:v>
                </c:pt>
                <c:pt idx="8">
                  <c:v>10.376100539999999</c:v>
                </c:pt>
                <c:pt idx="9">
                  <c:v>10.896042824</c:v>
                </c:pt>
                <c:pt idx="10">
                  <c:v>10.233765602</c:v>
                </c:pt>
                <c:pt idx="11">
                  <c:v>11.179283141999999</c:v>
                </c:pt>
                <c:pt idx="12">
                  <c:v>11.563806533999999</c:v>
                </c:pt>
                <c:pt idx="13">
                  <c:v>11.084547997</c:v>
                </c:pt>
                <c:pt idx="14">
                  <c:v>11.450186729</c:v>
                </c:pt>
                <c:pt idx="15">
                  <c:v>10.926868439</c:v>
                </c:pt>
                <c:pt idx="16">
                  <c:v>10.901397705000001</c:v>
                </c:pt>
                <c:pt idx="17">
                  <c:v>10.8169384</c:v>
                </c:pt>
                <c:pt idx="18">
                  <c:v>10.705615997000001</c:v>
                </c:pt>
                <c:pt idx="19">
                  <c:v>10.674186707</c:v>
                </c:pt>
                <c:pt idx="20">
                  <c:v>10.566869735999999</c:v>
                </c:pt>
                <c:pt idx="21">
                  <c:v>10.664714813</c:v>
                </c:pt>
                <c:pt idx="22">
                  <c:v>10.096963882000001</c:v>
                </c:pt>
                <c:pt idx="23">
                  <c:v>10.500578880000001</c:v>
                </c:pt>
                <c:pt idx="24">
                  <c:v>11.859374045999999</c:v>
                </c:pt>
                <c:pt idx="25">
                  <c:v>10.771020889000001</c:v>
                </c:pt>
                <c:pt idx="26">
                  <c:v>11.742156981999999</c:v>
                </c:pt>
                <c:pt idx="27">
                  <c:v>10.897713660999999</c:v>
                </c:pt>
                <c:pt idx="28">
                  <c:v>10.661141396</c:v>
                </c:pt>
                <c:pt idx="29">
                  <c:v>10.426762581</c:v>
                </c:pt>
                <c:pt idx="30">
                  <c:v>10.429367064999999</c:v>
                </c:pt>
                <c:pt idx="31">
                  <c:v>11.182819366</c:v>
                </c:pt>
                <c:pt idx="32">
                  <c:v>10.764077187</c:v>
                </c:pt>
                <c:pt idx="33">
                  <c:v>11.071429253</c:v>
                </c:pt>
                <c:pt idx="34">
                  <c:v>10.870936393999999</c:v>
                </c:pt>
                <c:pt idx="35">
                  <c:v>11.577589989</c:v>
                </c:pt>
                <c:pt idx="36">
                  <c:v>12.178945540999999</c:v>
                </c:pt>
                <c:pt idx="37">
                  <c:v>10.937708855</c:v>
                </c:pt>
                <c:pt idx="38">
                  <c:v>11.874933242999999</c:v>
                </c:pt>
                <c:pt idx="39">
                  <c:v>10.901050568</c:v>
                </c:pt>
                <c:pt idx="40">
                  <c:v>11.130377769000001</c:v>
                </c:pt>
                <c:pt idx="41">
                  <c:v>10.545180321</c:v>
                </c:pt>
                <c:pt idx="42">
                  <c:v>10.54758358</c:v>
                </c:pt>
              </c:numCache>
            </c:numRef>
          </c:val>
        </c:ser>
        <c:ser>
          <c:idx val="1"/>
          <c:order val="1"/>
          <c:tx>
            <c:strRef>
              <c:f>Rates_AG_CPB!$N$56</c:f>
              <c:strCache>
                <c:ptCount val="1"/>
                <c:pt idx="0">
                  <c:v>Comparator:
Tampa (N=48,159)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Rates_AG_CPB!$N$57:$N$104</c:f>
              <c:numCache>
                <c:formatCode>#,##0.0000</c:formatCode>
                <c:ptCount val="43"/>
                <c:pt idx="0">
                  <c:v>11.705151558000001</c:v>
                </c:pt>
                <c:pt idx="1">
                  <c:v>11.619285583</c:v>
                </c:pt>
                <c:pt idx="2">
                  <c:v>12.057419777</c:v>
                </c:pt>
                <c:pt idx="3">
                  <c:v>11.093585014</c:v>
                </c:pt>
                <c:pt idx="4">
                  <c:v>10.896531104999999</c:v>
                </c:pt>
                <c:pt idx="5">
                  <c:v>10.446097374000001</c:v>
                </c:pt>
                <c:pt idx="6">
                  <c:v>10.809685707</c:v>
                </c:pt>
                <c:pt idx="7">
                  <c:v>10.472618103</c:v>
                </c:pt>
                <c:pt idx="8">
                  <c:v>10.753748893999999</c:v>
                </c:pt>
                <c:pt idx="9">
                  <c:v>10.67095089</c:v>
                </c:pt>
                <c:pt idx="10">
                  <c:v>10.520076752</c:v>
                </c:pt>
                <c:pt idx="11">
                  <c:v>11.457036018</c:v>
                </c:pt>
                <c:pt idx="12">
                  <c:v>11.786665916</c:v>
                </c:pt>
                <c:pt idx="13">
                  <c:v>11.367657661000001</c:v>
                </c:pt>
                <c:pt idx="14">
                  <c:v>11.794489861000001</c:v>
                </c:pt>
                <c:pt idx="15">
                  <c:v>11.078353882</c:v>
                </c:pt>
                <c:pt idx="16">
                  <c:v>10.766894341</c:v>
                </c:pt>
                <c:pt idx="17">
                  <c:v>10.620292664000001</c:v>
                </c:pt>
                <c:pt idx="18">
                  <c:v>10.692954063</c:v>
                </c:pt>
                <c:pt idx="19">
                  <c:v>10.351731300000001</c:v>
                </c:pt>
                <c:pt idx="20">
                  <c:v>10.224880218999999</c:v>
                </c:pt>
                <c:pt idx="21">
                  <c:v>10.479204178</c:v>
                </c:pt>
                <c:pt idx="22">
                  <c:v>9.9708452224999995</c:v>
                </c:pt>
                <c:pt idx="23">
                  <c:v>10.658865928999999</c:v>
                </c:pt>
                <c:pt idx="24">
                  <c:v>11.484978676000001</c:v>
                </c:pt>
                <c:pt idx="25">
                  <c:v>10.957982062999999</c:v>
                </c:pt>
                <c:pt idx="26">
                  <c:v>11.719182968</c:v>
                </c:pt>
                <c:pt idx="27">
                  <c:v>10.971901894</c:v>
                </c:pt>
                <c:pt idx="28">
                  <c:v>10.428085327</c:v>
                </c:pt>
                <c:pt idx="29">
                  <c:v>10.296651839999999</c:v>
                </c:pt>
                <c:pt idx="30">
                  <c:v>10.175607681000001</c:v>
                </c:pt>
                <c:pt idx="31">
                  <c:v>10.380221367000001</c:v>
                </c:pt>
                <c:pt idx="32">
                  <c:v>10.42412281</c:v>
                </c:pt>
                <c:pt idx="33">
                  <c:v>10.593978882</c:v>
                </c:pt>
                <c:pt idx="34">
                  <c:v>9.9860754013000008</c:v>
                </c:pt>
                <c:pt idx="35">
                  <c:v>10.807428359999999</c:v>
                </c:pt>
                <c:pt idx="36">
                  <c:v>12.043438911000001</c:v>
                </c:pt>
                <c:pt idx="37">
                  <c:v>10.847126961000001</c:v>
                </c:pt>
                <c:pt idx="38">
                  <c:v>11.406479836000001</c:v>
                </c:pt>
                <c:pt idx="39">
                  <c:v>10.545750618</c:v>
                </c:pt>
                <c:pt idx="40">
                  <c:v>10.407797813</c:v>
                </c:pt>
                <c:pt idx="41">
                  <c:v>10.373179435999999</c:v>
                </c:pt>
                <c:pt idx="42">
                  <c:v>10.250776290999999</c:v>
                </c:pt>
              </c:numCache>
            </c:numRef>
          </c:val>
        </c:ser>
        <c:marker val="1"/>
        <c:axId val="253202432"/>
        <c:axId val="253203968"/>
      </c:lineChart>
      <c:dateAx>
        <c:axId val="25320243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203968"/>
        <c:crosses val="autoZero"/>
        <c:auto val="1"/>
        <c:lblOffset val="100"/>
        <c:minorUnit val="1065"/>
        <c:minorTimeUnit val="days"/>
      </c:dateAx>
      <c:valAx>
        <c:axId val="253203968"/>
        <c:scaling>
          <c:orientation val="minMax"/>
          <c:max val="2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202432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3213696"/>
        <c:axId val="253252352"/>
      </c:barChart>
      <c:catAx>
        <c:axId val="25321369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252352"/>
        <c:crosses val="autoZero"/>
        <c:auto val="1"/>
        <c:lblAlgn val="ctr"/>
        <c:lblOffset val="100"/>
      </c:catAx>
      <c:valAx>
        <c:axId val="25325235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2136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1"/>
          <c:w val="0.760309112260191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Rates_AG_CPB!$O$56</c:f>
              <c:strCache>
                <c:ptCount val="1"/>
                <c:pt idx="0">
                  <c:v> CBA:
Orlando (N=31,933)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Rates_AG_CPB!$O$57:$O$104</c:f>
              <c:numCache>
                <c:formatCode>#,##0.0000</c:formatCode>
                <c:ptCount val="43"/>
                <c:pt idx="0">
                  <c:v>12.001173973</c:v>
                </c:pt>
                <c:pt idx="1">
                  <c:v>11.681718826000001</c:v>
                </c:pt>
                <c:pt idx="2">
                  <c:v>11.565421104</c:v>
                </c:pt>
                <c:pt idx="3">
                  <c:v>11.128933907</c:v>
                </c:pt>
                <c:pt idx="4">
                  <c:v>10.984517096999999</c:v>
                </c:pt>
                <c:pt idx="5">
                  <c:v>10.607006073000001</c:v>
                </c:pt>
                <c:pt idx="6">
                  <c:v>10.809817314</c:v>
                </c:pt>
                <c:pt idx="7">
                  <c:v>11.170722008</c:v>
                </c:pt>
                <c:pt idx="8">
                  <c:v>10.6863451</c:v>
                </c:pt>
                <c:pt idx="9">
                  <c:v>11.082586288</c:v>
                </c:pt>
                <c:pt idx="10">
                  <c:v>10.697192191999999</c:v>
                </c:pt>
                <c:pt idx="11">
                  <c:v>11.383751868999999</c:v>
                </c:pt>
                <c:pt idx="12">
                  <c:v>12.330777167999999</c:v>
                </c:pt>
                <c:pt idx="13">
                  <c:v>11.495566368</c:v>
                </c:pt>
                <c:pt idx="14">
                  <c:v>12.243691444</c:v>
                </c:pt>
                <c:pt idx="15">
                  <c:v>11.623057364999999</c:v>
                </c:pt>
                <c:pt idx="16">
                  <c:v>10.917700768</c:v>
                </c:pt>
                <c:pt idx="17">
                  <c:v>11.062870978999999</c:v>
                </c:pt>
                <c:pt idx="18">
                  <c:v>10.890666961999999</c:v>
                </c:pt>
                <c:pt idx="19">
                  <c:v>11.148582458</c:v>
                </c:pt>
                <c:pt idx="20">
                  <c:v>10.759927749999999</c:v>
                </c:pt>
                <c:pt idx="21">
                  <c:v>10.991066933000001</c:v>
                </c:pt>
                <c:pt idx="22">
                  <c:v>10.182581902000001</c:v>
                </c:pt>
                <c:pt idx="23">
                  <c:v>11.301083565000001</c:v>
                </c:pt>
                <c:pt idx="24">
                  <c:v>12.174189567999999</c:v>
                </c:pt>
                <c:pt idx="25">
                  <c:v>11.282858849</c:v>
                </c:pt>
                <c:pt idx="26">
                  <c:v>12.189101218999999</c:v>
                </c:pt>
                <c:pt idx="27">
                  <c:v>11.190004349000001</c:v>
                </c:pt>
                <c:pt idx="28">
                  <c:v>11.013821602</c:v>
                </c:pt>
                <c:pt idx="29">
                  <c:v>11.144288062999999</c:v>
                </c:pt>
                <c:pt idx="30">
                  <c:v>11.098232269</c:v>
                </c:pt>
                <c:pt idx="31">
                  <c:v>11.458950996</c:v>
                </c:pt>
                <c:pt idx="32">
                  <c:v>11.282976151</c:v>
                </c:pt>
                <c:pt idx="33">
                  <c:v>11.679947853</c:v>
                </c:pt>
                <c:pt idx="34">
                  <c:v>10.925543785</c:v>
                </c:pt>
                <c:pt idx="35">
                  <c:v>11.701662064000001</c:v>
                </c:pt>
                <c:pt idx="36">
                  <c:v>12.479252815000001</c:v>
                </c:pt>
                <c:pt idx="37">
                  <c:v>11.119109154</c:v>
                </c:pt>
                <c:pt idx="38">
                  <c:v>11.728015900000001</c:v>
                </c:pt>
                <c:pt idx="39">
                  <c:v>10.875891684999999</c:v>
                </c:pt>
                <c:pt idx="40">
                  <c:v>10.966726303</c:v>
                </c:pt>
                <c:pt idx="41">
                  <c:v>10.501605988</c:v>
                </c:pt>
                <c:pt idx="42">
                  <c:v>10.301316261</c:v>
                </c:pt>
              </c:numCache>
            </c:numRef>
          </c:val>
        </c:ser>
        <c:ser>
          <c:idx val="1"/>
          <c:order val="1"/>
          <c:tx>
            <c:strRef>
              <c:f>Rates_AG_CPB!$P$56</c:f>
              <c:strCache>
                <c:ptCount val="1"/>
                <c:pt idx="0">
                  <c:v>Comparator:
Jacksonville (N=24,400)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Rates_AG_CPB!$P$57:$P$104</c:f>
              <c:numCache>
                <c:formatCode>#,##0.0000</c:formatCode>
                <c:ptCount val="43"/>
                <c:pt idx="0">
                  <c:v>11.954950332999999</c:v>
                </c:pt>
                <c:pt idx="1">
                  <c:v>11.813920975</c:v>
                </c:pt>
                <c:pt idx="2">
                  <c:v>12.255842209000001</c:v>
                </c:pt>
                <c:pt idx="3">
                  <c:v>11.181204795999999</c:v>
                </c:pt>
                <c:pt idx="4">
                  <c:v>11.226298332000001</c:v>
                </c:pt>
                <c:pt idx="5">
                  <c:v>10.960933685000001</c:v>
                </c:pt>
                <c:pt idx="6">
                  <c:v>10.562488556</c:v>
                </c:pt>
                <c:pt idx="7">
                  <c:v>10.931694030999999</c:v>
                </c:pt>
                <c:pt idx="8">
                  <c:v>11.103994370000001</c:v>
                </c:pt>
                <c:pt idx="9">
                  <c:v>11.598238945</c:v>
                </c:pt>
                <c:pt idx="10">
                  <c:v>11.353299141000001</c:v>
                </c:pt>
                <c:pt idx="11">
                  <c:v>12.263113976</c:v>
                </c:pt>
                <c:pt idx="12">
                  <c:v>11.793894767999999</c:v>
                </c:pt>
                <c:pt idx="13">
                  <c:v>11.470482826</c:v>
                </c:pt>
                <c:pt idx="14">
                  <c:v>12.040340424</c:v>
                </c:pt>
                <c:pt idx="15">
                  <c:v>11.508252144</c:v>
                </c:pt>
                <c:pt idx="16">
                  <c:v>11.092877388</c:v>
                </c:pt>
                <c:pt idx="17">
                  <c:v>11.571888924</c:v>
                </c:pt>
                <c:pt idx="18">
                  <c:v>11.472284317</c:v>
                </c:pt>
                <c:pt idx="19">
                  <c:v>11.214912415000001</c:v>
                </c:pt>
                <c:pt idx="20">
                  <c:v>11.063155174</c:v>
                </c:pt>
                <c:pt idx="21">
                  <c:v>11.208743095000001</c:v>
                </c:pt>
                <c:pt idx="22">
                  <c:v>10.653847694</c:v>
                </c:pt>
                <c:pt idx="23">
                  <c:v>11.803221703</c:v>
                </c:pt>
                <c:pt idx="24">
                  <c:v>12.731422424</c:v>
                </c:pt>
                <c:pt idx="25">
                  <c:v>11.407451630000001</c:v>
                </c:pt>
                <c:pt idx="26">
                  <c:v>12.391341209</c:v>
                </c:pt>
                <c:pt idx="27">
                  <c:v>11.17367363</c:v>
                </c:pt>
                <c:pt idx="28">
                  <c:v>11.388417243999999</c:v>
                </c:pt>
                <c:pt idx="29">
                  <c:v>10.771248817</c:v>
                </c:pt>
                <c:pt idx="30">
                  <c:v>10.707874298</c:v>
                </c:pt>
                <c:pt idx="31">
                  <c:v>11.523582458</c:v>
                </c:pt>
                <c:pt idx="32">
                  <c:v>11.096170425</c:v>
                </c:pt>
                <c:pt idx="33">
                  <c:v>11.264188766</c:v>
                </c:pt>
                <c:pt idx="34">
                  <c:v>11.176718712</c:v>
                </c:pt>
                <c:pt idx="35">
                  <c:v>11.948513985</c:v>
                </c:pt>
                <c:pt idx="36">
                  <c:v>12.545082091999999</c:v>
                </c:pt>
                <c:pt idx="37">
                  <c:v>11.406906127999999</c:v>
                </c:pt>
                <c:pt idx="38">
                  <c:v>11.999035835000001</c:v>
                </c:pt>
                <c:pt idx="39">
                  <c:v>11.155108452</c:v>
                </c:pt>
                <c:pt idx="40">
                  <c:v>11.065292358000001</c:v>
                </c:pt>
                <c:pt idx="41">
                  <c:v>10.564729691</c:v>
                </c:pt>
                <c:pt idx="42">
                  <c:v>10.472253799000001</c:v>
                </c:pt>
              </c:numCache>
            </c:numRef>
          </c:val>
        </c:ser>
        <c:marker val="1"/>
        <c:axId val="253300096"/>
        <c:axId val="253305984"/>
      </c:lineChart>
      <c:dateAx>
        <c:axId val="25330009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3305984"/>
        <c:crosses val="autoZero"/>
        <c:auto val="1"/>
        <c:lblOffset val="100"/>
        <c:minorUnit val="1065"/>
        <c:minorTimeUnit val="days"/>
      </c:dateAx>
      <c:valAx>
        <c:axId val="253305984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300096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33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Rates_AG_CPB!$Q$56</c:f>
              <c:strCache>
                <c:ptCount val="1"/>
                <c:pt idx="0">
                  <c:v> CBA:
Pittsburgh (N=24,200)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Rates_AG_CPB!$Q$57:$Q$104</c:f>
              <c:numCache>
                <c:formatCode>#,##0.0000</c:formatCode>
                <c:ptCount val="43"/>
                <c:pt idx="0">
                  <c:v>14.868047713999999</c:v>
                </c:pt>
                <c:pt idx="1">
                  <c:v>14.642100334</c:v>
                </c:pt>
                <c:pt idx="2">
                  <c:v>16.047494887999999</c:v>
                </c:pt>
                <c:pt idx="3">
                  <c:v>13.749853134</c:v>
                </c:pt>
                <c:pt idx="4">
                  <c:v>13.337683677999999</c:v>
                </c:pt>
                <c:pt idx="5">
                  <c:v>12.288692473999999</c:v>
                </c:pt>
                <c:pt idx="6">
                  <c:v>12.876143455999999</c:v>
                </c:pt>
                <c:pt idx="7">
                  <c:v>12.342622757000001</c:v>
                </c:pt>
                <c:pt idx="8">
                  <c:v>12.784208297999999</c:v>
                </c:pt>
                <c:pt idx="9">
                  <c:v>13.452750205999999</c:v>
                </c:pt>
                <c:pt idx="10">
                  <c:v>12.891048431</c:v>
                </c:pt>
                <c:pt idx="11">
                  <c:v>13.751208305</c:v>
                </c:pt>
                <c:pt idx="12">
                  <c:v>14.133546829</c:v>
                </c:pt>
                <c:pt idx="13">
                  <c:v>13.83037281</c:v>
                </c:pt>
                <c:pt idx="14">
                  <c:v>14.898637772000001</c:v>
                </c:pt>
                <c:pt idx="15">
                  <c:v>13.648013114999999</c:v>
                </c:pt>
                <c:pt idx="16">
                  <c:v>12.571733475</c:v>
                </c:pt>
                <c:pt idx="17">
                  <c:v>12.722867966000001</c:v>
                </c:pt>
                <c:pt idx="18">
                  <c:v>12.410573959000001</c:v>
                </c:pt>
                <c:pt idx="19">
                  <c:v>12.278506279</c:v>
                </c:pt>
                <c:pt idx="20">
                  <c:v>12.479930877999999</c:v>
                </c:pt>
                <c:pt idx="21">
                  <c:v>13.178984642</c:v>
                </c:pt>
                <c:pt idx="22">
                  <c:v>12.660337448</c:v>
                </c:pt>
                <c:pt idx="23">
                  <c:v>12.78767395</c:v>
                </c:pt>
                <c:pt idx="24">
                  <c:v>13.915653229</c:v>
                </c:pt>
                <c:pt idx="25">
                  <c:v>13.324741363999999</c:v>
                </c:pt>
                <c:pt idx="26">
                  <c:v>14.725721359</c:v>
                </c:pt>
                <c:pt idx="27">
                  <c:v>13.334660530000001</c:v>
                </c:pt>
                <c:pt idx="28">
                  <c:v>13.075367928</c:v>
                </c:pt>
                <c:pt idx="29">
                  <c:v>12.910589218</c:v>
                </c:pt>
                <c:pt idx="30">
                  <c:v>12.675205231</c:v>
                </c:pt>
                <c:pt idx="31">
                  <c:v>12.653043747</c:v>
                </c:pt>
                <c:pt idx="32">
                  <c:v>13.083368301</c:v>
                </c:pt>
                <c:pt idx="33">
                  <c:v>13.23972702</c:v>
                </c:pt>
                <c:pt idx="34">
                  <c:v>12.466168403999999</c:v>
                </c:pt>
                <c:pt idx="35">
                  <c:v>12.713837624</c:v>
                </c:pt>
                <c:pt idx="36">
                  <c:v>14.206611633</c:v>
                </c:pt>
                <c:pt idx="37">
                  <c:v>13.841270446999999</c:v>
                </c:pt>
                <c:pt idx="38">
                  <c:v>15.221740723</c:v>
                </c:pt>
                <c:pt idx="39">
                  <c:v>13.939096450999999</c:v>
                </c:pt>
                <c:pt idx="40">
                  <c:v>13.284935951</c:v>
                </c:pt>
                <c:pt idx="41">
                  <c:v>12.437650680999999</c:v>
                </c:pt>
                <c:pt idx="42">
                  <c:v>12.407999992000001</c:v>
                </c:pt>
              </c:numCache>
            </c:numRef>
          </c:val>
        </c:ser>
        <c:ser>
          <c:idx val="1"/>
          <c:order val="1"/>
          <c:tx>
            <c:strRef>
              <c:f>Rates_AG_CPB!$R$56</c:f>
              <c:strCache>
                <c:ptCount val="1"/>
                <c:pt idx="0">
                  <c:v>Comparator:
Detroit (N=94,156)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Rates_AG_CPB!$R$57:$R$104</c:f>
              <c:numCache>
                <c:formatCode>#,##0.0000</c:formatCode>
                <c:ptCount val="43"/>
                <c:pt idx="0">
                  <c:v>12.826635360999999</c:v>
                </c:pt>
                <c:pt idx="1">
                  <c:v>12.570657730000001</c:v>
                </c:pt>
                <c:pt idx="2">
                  <c:v>13.046011925</c:v>
                </c:pt>
                <c:pt idx="3">
                  <c:v>12.089986801</c:v>
                </c:pt>
                <c:pt idx="4">
                  <c:v>11.932661057000001</c:v>
                </c:pt>
                <c:pt idx="5">
                  <c:v>11.203166961999999</c:v>
                </c:pt>
                <c:pt idx="6">
                  <c:v>11.260471344000001</c:v>
                </c:pt>
                <c:pt idx="7">
                  <c:v>11.201585769999999</c:v>
                </c:pt>
                <c:pt idx="8">
                  <c:v>11.37875843</c:v>
                </c:pt>
                <c:pt idx="9">
                  <c:v>11.814388275000001</c:v>
                </c:pt>
                <c:pt idx="10">
                  <c:v>11.131900786999999</c:v>
                </c:pt>
                <c:pt idx="11">
                  <c:v>11.818808556</c:v>
                </c:pt>
                <c:pt idx="12">
                  <c:v>12.216593742000001</c:v>
                </c:pt>
                <c:pt idx="13">
                  <c:v>11.941410064999999</c:v>
                </c:pt>
                <c:pt idx="14">
                  <c:v>12.652448654000001</c:v>
                </c:pt>
                <c:pt idx="15">
                  <c:v>11.860731124999999</c:v>
                </c:pt>
                <c:pt idx="16">
                  <c:v>11.64180088</c:v>
                </c:pt>
                <c:pt idx="17">
                  <c:v>11.535694122000001</c:v>
                </c:pt>
                <c:pt idx="18">
                  <c:v>11.348797798</c:v>
                </c:pt>
                <c:pt idx="19">
                  <c:v>10.972801208</c:v>
                </c:pt>
                <c:pt idx="20">
                  <c:v>11.39183712</c:v>
                </c:pt>
                <c:pt idx="21">
                  <c:v>11.763740540000001</c:v>
                </c:pt>
                <c:pt idx="22">
                  <c:v>11.225588799000001</c:v>
                </c:pt>
                <c:pt idx="23">
                  <c:v>11.392640114000001</c:v>
                </c:pt>
                <c:pt idx="24">
                  <c:v>12.429283141999999</c:v>
                </c:pt>
                <c:pt idx="25">
                  <c:v>11.855199814000001</c:v>
                </c:pt>
                <c:pt idx="26">
                  <c:v>12.682822227000001</c:v>
                </c:pt>
                <c:pt idx="27">
                  <c:v>11.589161873</c:v>
                </c:pt>
                <c:pt idx="28">
                  <c:v>11.644101143</c:v>
                </c:pt>
                <c:pt idx="29">
                  <c:v>11.114160538</c:v>
                </c:pt>
                <c:pt idx="30">
                  <c:v>11.168588637999999</c:v>
                </c:pt>
                <c:pt idx="31">
                  <c:v>11.257919312</c:v>
                </c:pt>
                <c:pt idx="32">
                  <c:v>11.431445122</c:v>
                </c:pt>
                <c:pt idx="33">
                  <c:v>12.026632309</c:v>
                </c:pt>
                <c:pt idx="34">
                  <c:v>11.165399551</c:v>
                </c:pt>
                <c:pt idx="35">
                  <c:v>11.240796089</c:v>
                </c:pt>
                <c:pt idx="36">
                  <c:v>12.366710662999999</c:v>
                </c:pt>
                <c:pt idx="37">
                  <c:v>11.860814095</c:v>
                </c:pt>
                <c:pt idx="38">
                  <c:v>12.973967552</c:v>
                </c:pt>
                <c:pt idx="39">
                  <c:v>11.991271018999999</c:v>
                </c:pt>
                <c:pt idx="40">
                  <c:v>11.736269951000001</c:v>
                </c:pt>
                <c:pt idx="41">
                  <c:v>11.11249733</c:v>
                </c:pt>
                <c:pt idx="42">
                  <c:v>10.898229599</c:v>
                </c:pt>
              </c:numCache>
            </c:numRef>
          </c:val>
        </c:ser>
        <c:marker val="1"/>
        <c:axId val="253332096"/>
        <c:axId val="253333888"/>
      </c:lineChart>
      <c:dateAx>
        <c:axId val="25333209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3333888"/>
        <c:crosses val="autoZero"/>
        <c:auto val="1"/>
        <c:lblOffset val="100"/>
        <c:minorUnit val="1065"/>
        <c:minorTimeUnit val="days"/>
      </c:dateAx>
      <c:valAx>
        <c:axId val="253333888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332096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43E-2"/>
          <c:w val="0.76594927663566392"/>
          <c:h val="0.58371076115483789"/>
        </c:manualLayout>
      </c:layout>
      <c:lineChart>
        <c:grouping val="standard"/>
        <c:ser>
          <c:idx val="0"/>
          <c:order val="0"/>
          <c:tx>
            <c:strRef>
              <c:f>Rates_AG_CPB!$S$56</c:f>
              <c:strCache>
                <c:ptCount val="1"/>
                <c:pt idx="0">
                  <c:v> CBA:
Riverside (N=29,762)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Rates_AG_CPB!$S$57:$S$104</c:f>
              <c:numCache>
                <c:formatCode>#,##0.0000</c:formatCode>
                <c:ptCount val="43"/>
                <c:pt idx="0">
                  <c:v>12.254430770999999</c:v>
                </c:pt>
                <c:pt idx="1">
                  <c:v>12.118310928</c:v>
                </c:pt>
                <c:pt idx="2">
                  <c:v>11.605717659</c:v>
                </c:pt>
                <c:pt idx="3">
                  <c:v>10.850217818999999</c:v>
                </c:pt>
                <c:pt idx="4">
                  <c:v>10.772521018999999</c:v>
                </c:pt>
                <c:pt idx="5">
                  <c:v>10.522745132000001</c:v>
                </c:pt>
                <c:pt idx="6">
                  <c:v>10.689348220999999</c:v>
                </c:pt>
                <c:pt idx="7">
                  <c:v>10.614777565000001</c:v>
                </c:pt>
                <c:pt idx="8">
                  <c:v>10.669587135</c:v>
                </c:pt>
                <c:pt idx="9">
                  <c:v>10.870012282999999</c:v>
                </c:pt>
                <c:pt idx="10">
                  <c:v>9.9259872436999999</c:v>
                </c:pt>
                <c:pt idx="11">
                  <c:v>10.774076462</c:v>
                </c:pt>
                <c:pt idx="12">
                  <c:v>11.850226402000001</c:v>
                </c:pt>
                <c:pt idx="13">
                  <c:v>10.95164299</c:v>
                </c:pt>
                <c:pt idx="14">
                  <c:v>11.392447472000001</c:v>
                </c:pt>
                <c:pt idx="15">
                  <c:v>10.751411438</c:v>
                </c:pt>
                <c:pt idx="16">
                  <c:v>10.845163345</c:v>
                </c:pt>
                <c:pt idx="17">
                  <c:v>10.555410385</c:v>
                </c:pt>
                <c:pt idx="18">
                  <c:v>10.780472755</c:v>
                </c:pt>
                <c:pt idx="19">
                  <c:v>10.646501540999999</c:v>
                </c:pt>
                <c:pt idx="20">
                  <c:v>9.9790582657000009</c:v>
                </c:pt>
                <c:pt idx="21">
                  <c:v>10.622420311000001</c:v>
                </c:pt>
                <c:pt idx="22">
                  <c:v>10.282418250999999</c:v>
                </c:pt>
                <c:pt idx="23">
                  <c:v>10.691802979</c:v>
                </c:pt>
                <c:pt idx="24">
                  <c:v>11.433151244999999</c:v>
                </c:pt>
                <c:pt idx="25">
                  <c:v>10.758982658000001</c:v>
                </c:pt>
                <c:pt idx="26">
                  <c:v>11.779646873000001</c:v>
                </c:pt>
                <c:pt idx="27">
                  <c:v>10.4198246</c:v>
                </c:pt>
                <c:pt idx="28">
                  <c:v>10.130967139999999</c:v>
                </c:pt>
                <c:pt idx="29">
                  <c:v>10.239427567</c:v>
                </c:pt>
                <c:pt idx="30">
                  <c:v>10.261783599999999</c:v>
                </c:pt>
                <c:pt idx="31">
                  <c:v>10.463655471999999</c:v>
                </c:pt>
                <c:pt idx="32">
                  <c:v>10.271290778999999</c:v>
                </c:pt>
                <c:pt idx="33">
                  <c:v>10.464792252000001</c:v>
                </c:pt>
                <c:pt idx="34">
                  <c:v>10.170760155</c:v>
                </c:pt>
                <c:pt idx="35">
                  <c:v>10.633803368000001</c:v>
                </c:pt>
                <c:pt idx="36">
                  <c:v>12.011961937000001</c:v>
                </c:pt>
                <c:pt idx="37">
                  <c:v>10.779470443999999</c:v>
                </c:pt>
                <c:pt idx="38">
                  <c:v>11.526664734000001</c:v>
                </c:pt>
                <c:pt idx="39">
                  <c:v>10.202530861</c:v>
                </c:pt>
                <c:pt idx="40">
                  <c:v>9.9936618804999995</c:v>
                </c:pt>
                <c:pt idx="41">
                  <c:v>10.162466049000001</c:v>
                </c:pt>
                <c:pt idx="42">
                  <c:v>9.7513017653999992</c:v>
                </c:pt>
              </c:numCache>
            </c:numRef>
          </c:val>
        </c:ser>
        <c:ser>
          <c:idx val="1"/>
          <c:order val="1"/>
          <c:tx>
            <c:strRef>
              <c:f>Rates_AG_CPB!$T$56</c:f>
              <c:strCache>
                <c:ptCount val="1"/>
                <c:pt idx="0">
                  <c:v>Comparator:
San Diego (N=27,270)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Rates_AG_CPB!$T$57:$T$104</c:f>
              <c:numCache>
                <c:formatCode>#,##0.0000</c:formatCode>
                <c:ptCount val="43"/>
                <c:pt idx="0">
                  <c:v>11.058433533000001</c:v>
                </c:pt>
                <c:pt idx="1">
                  <c:v>10.826111793999999</c:v>
                </c:pt>
                <c:pt idx="2">
                  <c:v>10.663355827</c:v>
                </c:pt>
                <c:pt idx="3">
                  <c:v>9.6752691269</c:v>
                </c:pt>
                <c:pt idx="4">
                  <c:v>9.8788585662999999</c:v>
                </c:pt>
                <c:pt idx="5">
                  <c:v>9.5429544448999994</c:v>
                </c:pt>
                <c:pt idx="6">
                  <c:v>10.015197754000001</c:v>
                </c:pt>
                <c:pt idx="7">
                  <c:v>9.2075176238999994</c:v>
                </c:pt>
                <c:pt idx="8">
                  <c:v>9.8336381912000004</c:v>
                </c:pt>
                <c:pt idx="9">
                  <c:v>10.310473441999999</c:v>
                </c:pt>
                <c:pt idx="10">
                  <c:v>9.3368301391999999</c:v>
                </c:pt>
                <c:pt idx="11">
                  <c:v>10.226919174000001</c:v>
                </c:pt>
                <c:pt idx="12">
                  <c:v>10.584390640000001</c:v>
                </c:pt>
                <c:pt idx="13">
                  <c:v>10.022850037</c:v>
                </c:pt>
                <c:pt idx="14">
                  <c:v>10.77882576</c:v>
                </c:pt>
                <c:pt idx="15">
                  <c:v>10.187171936</c:v>
                </c:pt>
                <c:pt idx="16">
                  <c:v>9.8667764663999993</c:v>
                </c:pt>
                <c:pt idx="17">
                  <c:v>9.5018758773999998</c:v>
                </c:pt>
                <c:pt idx="18">
                  <c:v>9.6461210250999994</c:v>
                </c:pt>
                <c:pt idx="19">
                  <c:v>9.7482366561999996</c:v>
                </c:pt>
                <c:pt idx="20">
                  <c:v>9.4977588653999998</c:v>
                </c:pt>
                <c:pt idx="21">
                  <c:v>9.7730188370000004</c:v>
                </c:pt>
                <c:pt idx="22">
                  <c:v>9.5066547394000001</c:v>
                </c:pt>
                <c:pt idx="23">
                  <c:v>10.323963165</c:v>
                </c:pt>
                <c:pt idx="24">
                  <c:v>10.416118622000001</c:v>
                </c:pt>
                <c:pt idx="25">
                  <c:v>10.256986617999999</c:v>
                </c:pt>
                <c:pt idx="26">
                  <c:v>10.956059456</c:v>
                </c:pt>
                <c:pt idx="27">
                  <c:v>9.8923873900999997</c:v>
                </c:pt>
                <c:pt idx="28">
                  <c:v>9.9060535431000005</c:v>
                </c:pt>
                <c:pt idx="29">
                  <c:v>9.6620101929000004</c:v>
                </c:pt>
                <c:pt idx="30">
                  <c:v>9.7903928757000003</c:v>
                </c:pt>
                <c:pt idx="31">
                  <c:v>9.8749275208</c:v>
                </c:pt>
                <c:pt idx="32">
                  <c:v>9.7610635756999997</c:v>
                </c:pt>
                <c:pt idx="33">
                  <c:v>10.137576103000001</c:v>
                </c:pt>
                <c:pt idx="34">
                  <c:v>10.090947151</c:v>
                </c:pt>
                <c:pt idx="35">
                  <c:v>10.81801033</c:v>
                </c:pt>
                <c:pt idx="36">
                  <c:v>11.188118935</c:v>
                </c:pt>
                <c:pt idx="37">
                  <c:v>10.473332405000001</c:v>
                </c:pt>
                <c:pt idx="38">
                  <c:v>11.004269600000001</c:v>
                </c:pt>
                <c:pt idx="39">
                  <c:v>9.7345771790000004</c:v>
                </c:pt>
                <c:pt idx="40">
                  <c:v>10.252696991000001</c:v>
                </c:pt>
                <c:pt idx="41">
                  <c:v>9.5845375061000002</c:v>
                </c:pt>
                <c:pt idx="42">
                  <c:v>9.4486122131000005</c:v>
                </c:pt>
              </c:numCache>
            </c:numRef>
          </c:val>
        </c:ser>
        <c:marker val="1"/>
        <c:axId val="253446016"/>
        <c:axId val="253447552"/>
      </c:lineChart>
      <c:dateAx>
        <c:axId val="25344601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447552"/>
        <c:crosses val="autoZero"/>
        <c:auto val="1"/>
        <c:lblOffset val="100"/>
        <c:minorUnit val="1065"/>
        <c:minorTimeUnit val="days"/>
      </c:dateAx>
      <c:valAx>
        <c:axId val="253447552"/>
        <c:scaling>
          <c:orientation val="minMax"/>
          <c:max val="2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446016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3545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3450880"/>
        <c:axId val="253452672"/>
      </c:barChart>
      <c:catAx>
        <c:axId val="253450880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452672"/>
        <c:crosses val="autoZero"/>
        <c:auto val="1"/>
        <c:lblAlgn val="ctr"/>
        <c:lblOffset val="100"/>
      </c:catAx>
      <c:valAx>
        <c:axId val="25345267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4508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595"/>
          <c:w val="0.760309112260187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Rates_Utilizers_OX!$C$56</c:f>
              <c:strCache>
                <c:ptCount val="1"/>
                <c:pt idx="0">
                  <c:v> CBA:
Charlotte (N=6,527)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Rates_Utilizers_OX!$C$57:$C$104</c:f>
              <c:numCache>
                <c:formatCode>#,##0.0000</c:formatCode>
                <c:ptCount val="43"/>
                <c:pt idx="0">
                  <c:v>10.61167717</c:v>
                </c:pt>
                <c:pt idx="1">
                  <c:v>10.753997803000001</c:v>
                </c:pt>
                <c:pt idx="2">
                  <c:v>10.289876938000001</c:v>
                </c:pt>
                <c:pt idx="3">
                  <c:v>9.1931314468000007</c:v>
                </c:pt>
                <c:pt idx="4">
                  <c:v>9.2651271820000005</c:v>
                </c:pt>
                <c:pt idx="5">
                  <c:v>7.8514266014</c:v>
                </c:pt>
                <c:pt idx="6">
                  <c:v>8.1940050124999999</c:v>
                </c:pt>
                <c:pt idx="7">
                  <c:v>8.0599250792999992</c:v>
                </c:pt>
                <c:pt idx="8">
                  <c:v>8.1986837386999998</c:v>
                </c:pt>
                <c:pt idx="9">
                  <c:v>9.2122831344999998</c:v>
                </c:pt>
                <c:pt idx="10">
                  <c:v>8.6705198287999998</c:v>
                </c:pt>
                <c:pt idx="11">
                  <c:v>9.9706745148000007</c:v>
                </c:pt>
                <c:pt idx="12">
                  <c:v>9.5489940643000004</c:v>
                </c:pt>
                <c:pt idx="13">
                  <c:v>9.1690959929999991</c:v>
                </c:pt>
                <c:pt idx="14">
                  <c:v>9.7891998290999993</c:v>
                </c:pt>
                <c:pt idx="15">
                  <c:v>10.18642807</c:v>
                </c:pt>
                <c:pt idx="16">
                  <c:v>9.7162904738999991</c:v>
                </c:pt>
                <c:pt idx="17">
                  <c:v>9.4208498000999992</c:v>
                </c:pt>
                <c:pt idx="18">
                  <c:v>8.2217092514000001</c:v>
                </c:pt>
                <c:pt idx="19">
                  <c:v>8.0372123718000008</c:v>
                </c:pt>
                <c:pt idx="20">
                  <c:v>8.7381610869999999</c:v>
                </c:pt>
                <c:pt idx="21">
                  <c:v>8.6316747664999998</c:v>
                </c:pt>
                <c:pt idx="22">
                  <c:v>8.3900222778</c:v>
                </c:pt>
                <c:pt idx="23">
                  <c:v>9.1154422759999996</c:v>
                </c:pt>
                <c:pt idx="24">
                  <c:v>10.578215599</c:v>
                </c:pt>
                <c:pt idx="25">
                  <c:v>9.9521102905000003</c:v>
                </c:pt>
                <c:pt idx="26">
                  <c:v>10.253746985999999</c:v>
                </c:pt>
                <c:pt idx="27">
                  <c:v>9.4423789978000006</c:v>
                </c:pt>
                <c:pt idx="28">
                  <c:v>9.1099166870000001</c:v>
                </c:pt>
                <c:pt idx="29">
                  <c:v>9.0437364577999997</c:v>
                </c:pt>
                <c:pt idx="30">
                  <c:v>8.9866161346000002</c:v>
                </c:pt>
                <c:pt idx="31">
                  <c:v>8.5147342681999998</c:v>
                </c:pt>
                <c:pt idx="32">
                  <c:v>7.7688651085</c:v>
                </c:pt>
                <c:pt idx="33">
                  <c:v>8.3983201981000004</c:v>
                </c:pt>
                <c:pt idx="34">
                  <c:v>8.7756328582999998</c:v>
                </c:pt>
                <c:pt idx="35">
                  <c:v>10.066405295999999</c:v>
                </c:pt>
                <c:pt idx="36">
                  <c:v>10.602113724000001</c:v>
                </c:pt>
                <c:pt idx="37">
                  <c:v>9.2947731018000006</c:v>
                </c:pt>
                <c:pt idx="38">
                  <c:v>9.0038614273000004</c:v>
                </c:pt>
                <c:pt idx="39">
                  <c:v>9.3945064545000001</c:v>
                </c:pt>
                <c:pt idx="40">
                  <c:v>8.7464475632000003</c:v>
                </c:pt>
                <c:pt idx="41">
                  <c:v>7.9492530823000003</c:v>
                </c:pt>
                <c:pt idx="42">
                  <c:v>7.4037513733000004</c:v>
                </c:pt>
              </c:numCache>
            </c:numRef>
          </c:val>
        </c:ser>
        <c:ser>
          <c:idx val="1"/>
          <c:order val="1"/>
          <c:tx>
            <c:strRef>
              <c:f>Rates_Utilizers_OX!$D$56</c:f>
              <c:strCache>
                <c:ptCount val="1"/>
                <c:pt idx="0">
                  <c:v>Comparator:
Virginia Beach (N=5,486)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Rates_Utilizers_OX!$D$57:$D$104</c:f>
              <c:numCache>
                <c:formatCode>#,##0.0000</c:formatCode>
                <c:ptCount val="43"/>
                <c:pt idx="0">
                  <c:v>10.754947661999999</c:v>
                </c:pt>
                <c:pt idx="1">
                  <c:v>10.650165557999999</c:v>
                </c:pt>
                <c:pt idx="2">
                  <c:v>10.097833633</c:v>
                </c:pt>
                <c:pt idx="3">
                  <c:v>9.3799123764000001</c:v>
                </c:pt>
                <c:pt idx="4">
                  <c:v>9.2560253143000004</c:v>
                </c:pt>
                <c:pt idx="5">
                  <c:v>8.6143627167000005</c:v>
                </c:pt>
                <c:pt idx="6">
                  <c:v>8.4324703217000003</c:v>
                </c:pt>
                <c:pt idx="7">
                  <c:v>8.4956998825000003</c:v>
                </c:pt>
                <c:pt idx="8">
                  <c:v>8.0111942290999991</c:v>
                </c:pt>
                <c:pt idx="9">
                  <c:v>8.5609245299999994</c:v>
                </c:pt>
                <c:pt idx="10">
                  <c:v>8.8807144165</c:v>
                </c:pt>
                <c:pt idx="11">
                  <c:v>10.359260559000001</c:v>
                </c:pt>
                <c:pt idx="12">
                  <c:v>10.675230025999999</c:v>
                </c:pt>
                <c:pt idx="13">
                  <c:v>9.6706743240000002</c:v>
                </c:pt>
                <c:pt idx="14">
                  <c:v>9.8718395233000003</c:v>
                </c:pt>
                <c:pt idx="15">
                  <c:v>9.0447702408000001</c:v>
                </c:pt>
                <c:pt idx="16">
                  <c:v>9.7991361617999999</c:v>
                </c:pt>
                <c:pt idx="17">
                  <c:v>9.0704221725000007</c:v>
                </c:pt>
                <c:pt idx="18">
                  <c:v>9.2070646285999995</c:v>
                </c:pt>
                <c:pt idx="19">
                  <c:v>7.9504966736</c:v>
                </c:pt>
                <c:pt idx="20">
                  <c:v>8.7109956740999994</c:v>
                </c:pt>
                <c:pt idx="21">
                  <c:v>9.9870777129999997</c:v>
                </c:pt>
                <c:pt idx="22">
                  <c:v>8.8534917831000008</c:v>
                </c:pt>
                <c:pt idx="23">
                  <c:v>9.6648769379000008</c:v>
                </c:pt>
                <c:pt idx="24">
                  <c:v>10.217391014</c:v>
                </c:pt>
                <c:pt idx="25">
                  <c:v>8.4103679657000008</c:v>
                </c:pt>
                <c:pt idx="26">
                  <c:v>10.834236145</c:v>
                </c:pt>
                <c:pt idx="27">
                  <c:v>9.5350961685000009</c:v>
                </c:pt>
                <c:pt idx="28">
                  <c:v>9.9358386992999996</c:v>
                </c:pt>
                <c:pt idx="29">
                  <c:v>9.2229480742999996</c:v>
                </c:pt>
                <c:pt idx="30">
                  <c:v>8.5125446320000009</c:v>
                </c:pt>
                <c:pt idx="31">
                  <c:v>8.3690223693999997</c:v>
                </c:pt>
                <c:pt idx="32">
                  <c:v>8.4108800888000008</c:v>
                </c:pt>
                <c:pt idx="33">
                  <c:v>9.2715234756000005</c:v>
                </c:pt>
                <c:pt idx="34">
                  <c:v>9.5315904617000005</c:v>
                </c:pt>
                <c:pt idx="35">
                  <c:v>9.6480026245000001</c:v>
                </c:pt>
                <c:pt idx="36">
                  <c:v>11.046299934</c:v>
                </c:pt>
                <c:pt idx="37">
                  <c:v>9.4792814255</c:v>
                </c:pt>
                <c:pt idx="38">
                  <c:v>10.223935127000001</c:v>
                </c:pt>
                <c:pt idx="39">
                  <c:v>9.9578218459999999</c:v>
                </c:pt>
                <c:pt idx="40">
                  <c:v>9.6558141707999994</c:v>
                </c:pt>
                <c:pt idx="41">
                  <c:v>9.1681146622000007</c:v>
                </c:pt>
                <c:pt idx="42">
                  <c:v>7.8115801811000001</c:v>
                </c:pt>
              </c:numCache>
            </c:numRef>
          </c:val>
        </c:ser>
        <c:marker val="1"/>
        <c:axId val="253523456"/>
        <c:axId val="253524992"/>
      </c:lineChart>
      <c:dateAx>
        <c:axId val="25352345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3524992"/>
        <c:crosses val="autoZero"/>
        <c:auto val="1"/>
        <c:lblOffset val="100"/>
        <c:minorUnit val="1065"/>
        <c:minorTimeUnit val="days"/>
      </c:dateAx>
      <c:valAx>
        <c:axId val="253524992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523456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669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Rates_Utilizers_OX!$E$56</c:f>
              <c:strCache>
                <c:ptCount val="1"/>
                <c:pt idx="0">
                  <c:v> CBA:
Cincinnati (N=4,352)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Rates_Utilizers_OX!$E$57:$E$104</c:f>
              <c:numCache>
                <c:formatCode>#,##0.0000</c:formatCode>
                <c:ptCount val="43"/>
                <c:pt idx="0">
                  <c:v>12.267974854</c:v>
                </c:pt>
                <c:pt idx="1">
                  <c:v>12.420516967999999</c:v>
                </c:pt>
                <c:pt idx="2">
                  <c:v>11.082802772999999</c:v>
                </c:pt>
                <c:pt idx="3">
                  <c:v>11.420672417</c:v>
                </c:pt>
                <c:pt idx="4">
                  <c:v>11.162693023999999</c:v>
                </c:pt>
                <c:pt idx="5">
                  <c:v>9.7210483551000006</c:v>
                </c:pt>
                <c:pt idx="6">
                  <c:v>9.8488025664999999</c:v>
                </c:pt>
                <c:pt idx="7">
                  <c:v>9.8882560730000009</c:v>
                </c:pt>
                <c:pt idx="8">
                  <c:v>10.648636818</c:v>
                </c:pt>
                <c:pt idx="9">
                  <c:v>10.889216423000001</c:v>
                </c:pt>
                <c:pt idx="10">
                  <c:v>11.357920647</c:v>
                </c:pt>
                <c:pt idx="11">
                  <c:v>11.801241875000001</c:v>
                </c:pt>
                <c:pt idx="12">
                  <c:v>11.981851578000001</c:v>
                </c:pt>
                <c:pt idx="13">
                  <c:v>10.481703758</c:v>
                </c:pt>
                <c:pt idx="14">
                  <c:v>12.773349762</c:v>
                </c:pt>
                <c:pt idx="15">
                  <c:v>11.090106964</c:v>
                </c:pt>
                <c:pt idx="16">
                  <c:v>11.42671299</c:v>
                </c:pt>
                <c:pt idx="17">
                  <c:v>10.176211357</c:v>
                </c:pt>
                <c:pt idx="18">
                  <c:v>10.795329094</c:v>
                </c:pt>
                <c:pt idx="19">
                  <c:v>10.393320084000001</c:v>
                </c:pt>
                <c:pt idx="20">
                  <c:v>11.033274650999999</c:v>
                </c:pt>
                <c:pt idx="21">
                  <c:v>11.740450858999999</c:v>
                </c:pt>
                <c:pt idx="22">
                  <c:v>10.438729285999999</c:v>
                </c:pt>
                <c:pt idx="23">
                  <c:v>11.797632217</c:v>
                </c:pt>
                <c:pt idx="24">
                  <c:v>11.658788681000001</c:v>
                </c:pt>
                <c:pt idx="25">
                  <c:v>10.712675095</c:v>
                </c:pt>
                <c:pt idx="26">
                  <c:v>12.749272346</c:v>
                </c:pt>
                <c:pt idx="27">
                  <c:v>11.872759819000001</c:v>
                </c:pt>
                <c:pt idx="28">
                  <c:v>11.088664055000001</c:v>
                </c:pt>
                <c:pt idx="29">
                  <c:v>10.898876189999999</c:v>
                </c:pt>
                <c:pt idx="30">
                  <c:v>11.138283729999999</c:v>
                </c:pt>
                <c:pt idx="31">
                  <c:v>11.011236191</c:v>
                </c:pt>
                <c:pt idx="32">
                  <c:v>10.864142418</c:v>
                </c:pt>
                <c:pt idx="33">
                  <c:v>11.47283268</c:v>
                </c:pt>
                <c:pt idx="34">
                  <c:v>10.894234657</c:v>
                </c:pt>
                <c:pt idx="35">
                  <c:v>11.181674004</c:v>
                </c:pt>
                <c:pt idx="36">
                  <c:v>12.178309441</c:v>
                </c:pt>
                <c:pt idx="37">
                  <c:v>11.570631981</c:v>
                </c:pt>
                <c:pt idx="38">
                  <c:v>11.490756035</c:v>
                </c:pt>
                <c:pt idx="39">
                  <c:v>11.99230957</c:v>
                </c:pt>
                <c:pt idx="40">
                  <c:v>11.246645926999999</c:v>
                </c:pt>
                <c:pt idx="41">
                  <c:v>10.286425591</c:v>
                </c:pt>
                <c:pt idx="42">
                  <c:v>9.8875827789000006</c:v>
                </c:pt>
              </c:numCache>
            </c:numRef>
          </c:val>
        </c:ser>
        <c:ser>
          <c:idx val="1"/>
          <c:order val="1"/>
          <c:tx>
            <c:strRef>
              <c:f>Rates_Utilizers_OX!$F$56</c:f>
              <c:strCache>
                <c:ptCount val="1"/>
                <c:pt idx="0">
                  <c:v>Comparator:
Indianapolis (N=6,560)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Rates_Utilizers_OX!$F$57:$F$104</c:f>
              <c:numCache>
                <c:formatCode>#,##0.0000</c:formatCode>
                <c:ptCount val="43"/>
                <c:pt idx="0">
                  <c:v>11.326621056</c:v>
                </c:pt>
                <c:pt idx="1">
                  <c:v>11.527797699000001</c:v>
                </c:pt>
                <c:pt idx="2">
                  <c:v>10.800637245000001</c:v>
                </c:pt>
                <c:pt idx="3">
                  <c:v>9.7043981551999998</c:v>
                </c:pt>
                <c:pt idx="4">
                  <c:v>9.7634410858000003</c:v>
                </c:pt>
                <c:pt idx="5">
                  <c:v>8.8598508835000001</c:v>
                </c:pt>
                <c:pt idx="6">
                  <c:v>9.1588783264</c:v>
                </c:pt>
                <c:pt idx="7">
                  <c:v>9.0113363266000004</c:v>
                </c:pt>
                <c:pt idx="8">
                  <c:v>9.5360822677999995</c:v>
                </c:pt>
                <c:pt idx="9">
                  <c:v>9.3046598433999996</c:v>
                </c:pt>
                <c:pt idx="10">
                  <c:v>9.7352685928000007</c:v>
                </c:pt>
                <c:pt idx="11">
                  <c:v>11.373602867000001</c:v>
                </c:pt>
                <c:pt idx="12">
                  <c:v>10.368037224</c:v>
                </c:pt>
                <c:pt idx="13">
                  <c:v>10.132913588999999</c:v>
                </c:pt>
                <c:pt idx="14">
                  <c:v>10.579524040000001</c:v>
                </c:pt>
                <c:pt idx="15">
                  <c:v>10.7544384</c:v>
                </c:pt>
                <c:pt idx="16">
                  <c:v>9.3549833297999996</c:v>
                </c:pt>
                <c:pt idx="17">
                  <c:v>9.4247989655000008</c:v>
                </c:pt>
                <c:pt idx="18">
                  <c:v>9.7854204177999993</c:v>
                </c:pt>
                <c:pt idx="19">
                  <c:v>9.5402641296000006</c:v>
                </c:pt>
                <c:pt idx="20">
                  <c:v>9.4844427108999998</c:v>
                </c:pt>
                <c:pt idx="21">
                  <c:v>9.6063938141000005</c:v>
                </c:pt>
                <c:pt idx="22">
                  <c:v>9.2227821349999992</c:v>
                </c:pt>
                <c:pt idx="23">
                  <c:v>9.8739175797000005</c:v>
                </c:pt>
                <c:pt idx="24">
                  <c:v>11.012084960999999</c:v>
                </c:pt>
                <c:pt idx="25">
                  <c:v>9.0328464507999993</c:v>
                </c:pt>
                <c:pt idx="26">
                  <c:v>11.106107712</c:v>
                </c:pt>
                <c:pt idx="27">
                  <c:v>10.662211418</c:v>
                </c:pt>
                <c:pt idx="28">
                  <c:v>9.9151000976999999</c:v>
                </c:pt>
                <c:pt idx="29">
                  <c:v>10.274284363</c:v>
                </c:pt>
                <c:pt idx="30">
                  <c:v>9.6585807799999994</c:v>
                </c:pt>
                <c:pt idx="31">
                  <c:v>8.9739751816000002</c:v>
                </c:pt>
                <c:pt idx="32">
                  <c:v>9.4528102875000002</c:v>
                </c:pt>
                <c:pt idx="33">
                  <c:v>9.7798414230000006</c:v>
                </c:pt>
                <c:pt idx="34">
                  <c:v>9.9984874725000008</c:v>
                </c:pt>
                <c:pt idx="35">
                  <c:v>10.239320755</c:v>
                </c:pt>
                <c:pt idx="36">
                  <c:v>10.960366249</c:v>
                </c:pt>
                <c:pt idx="37">
                  <c:v>9.5811119080000005</c:v>
                </c:pt>
                <c:pt idx="38">
                  <c:v>11.389142036000001</c:v>
                </c:pt>
                <c:pt idx="39">
                  <c:v>10.265353203</c:v>
                </c:pt>
                <c:pt idx="40">
                  <c:v>10.297937393</c:v>
                </c:pt>
                <c:pt idx="41">
                  <c:v>9.1533546448000003</c:v>
                </c:pt>
                <c:pt idx="42">
                  <c:v>8.2990283966000007</c:v>
                </c:pt>
              </c:numCache>
            </c:numRef>
          </c:val>
        </c:ser>
        <c:marker val="1"/>
        <c:axId val="253629184"/>
        <c:axId val="253630720"/>
      </c:lineChart>
      <c:dateAx>
        <c:axId val="25362918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3630720"/>
        <c:crosses val="autoZero"/>
        <c:auto val="1"/>
        <c:lblOffset val="100"/>
        <c:minorUnit val="1065"/>
        <c:minorTimeUnit val="days"/>
      </c:dateAx>
      <c:valAx>
        <c:axId val="253630720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629184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2541273400427599"/>
          <c:w val="0.14487644874779357"/>
          <c:h val="0.6864716413759535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913E-2"/>
          <c:w val="0.76594927663565993"/>
          <c:h val="0.58371076115483966"/>
        </c:manualLayout>
      </c:layout>
      <c:lineChart>
        <c:grouping val="standard"/>
        <c:ser>
          <c:idx val="0"/>
          <c:order val="0"/>
          <c:tx>
            <c:strRef>
              <c:f>Rates_Utilizers_OX!$G$56</c:f>
              <c:strCache>
                <c:ptCount val="1"/>
                <c:pt idx="0">
                  <c:v> CBA:
Cleveland (N=8,445)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Rates_Utilizers_OX!$G$57:$G$104</c:f>
              <c:numCache>
                <c:formatCode>#,##0.0000</c:formatCode>
                <c:ptCount val="43"/>
                <c:pt idx="0">
                  <c:v>12.110565186000001</c:v>
                </c:pt>
                <c:pt idx="1">
                  <c:v>11.917759895</c:v>
                </c:pt>
                <c:pt idx="2">
                  <c:v>12.069166183</c:v>
                </c:pt>
                <c:pt idx="3">
                  <c:v>12.105141639999999</c:v>
                </c:pt>
                <c:pt idx="4">
                  <c:v>12.535840988</c:v>
                </c:pt>
                <c:pt idx="5">
                  <c:v>10.962199211</c:v>
                </c:pt>
                <c:pt idx="6">
                  <c:v>11.142825127</c:v>
                </c:pt>
                <c:pt idx="7">
                  <c:v>10.278665543000001</c:v>
                </c:pt>
                <c:pt idx="8">
                  <c:v>10.504820823999999</c:v>
                </c:pt>
                <c:pt idx="9">
                  <c:v>11.508922577</c:v>
                </c:pt>
                <c:pt idx="10">
                  <c:v>10.518651008999999</c:v>
                </c:pt>
                <c:pt idx="11">
                  <c:v>11.718836784000001</c:v>
                </c:pt>
                <c:pt idx="12">
                  <c:v>11.651243210000001</c:v>
                </c:pt>
                <c:pt idx="13">
                  <c:v>11.014974594</c:v>
                </c:pt>
                <c:pt idx="14">
                  <c:v>11.976705551</c:v>
                </c:pt>
                <c:pt idx="15">
                  <c:v>11.456354141</c:v>
                </c:pt>
                <c:pt idx="16">
                  <c:v>11.67483139</c:v>
                </c:pt>
                <c:pt idx="17">
                  <c:v>10.526935577</c:v>
                </c:pt>
                <c:pt idx="18">
                  <c:v>10.682561873999999</c:v>
                </c:pt>
                <c:pt idx="19">
                  <c:v>10.027854918999999</c:v>
                </c:pt>
                <c:pt idx="20">
                  <c:v>10.467006682999999</c:v>
                </c:pt>
                <c:pt idx="21">
                  <c:v>11.616044998</c:v>
                </c:pt>
                <c:pt idx="22">
                  <c:v>10.369850159</c:v>
                </c:pt>
                <c:pt idx="23">
                  <c:v>11.212333679</c:v>
                </c:pt>
                <c:pt idx="24">
                  <c:v>11.679549217</c:v>
                </c:pt>
                <c:pt idx="25">
                  <c:v>11.696909904</c:v>
                </c:pt>
                <c:pt idx="26">
                  <c:v>12.504561424</c:v>
                </c:pt>
                <c:pt idx="27">
                  <c:v>11.244106293</c:v>
                </c:pt>
                <c:pt idx="28">
                  <c:v>11.633245468</c:v>
                </c:pt>
                <c:pt idx="29">
                  <c:v>11.07507515</c:v>
                </c:pt>
                <c:pt idx="30">
                  <c:v>10.679842948999999</c:v>
                </c:pt>
                <c:pt idx="31">
                  <c:v>10.502608299</c:v>
                </c:pt>
                <c:pt idx="32">
                  <c:v>10.498811721999999</c:v>
                </c:pt>
                <c:pt idx="33">
                  <c:v>11.347851753</c:v>
                </c:pt>
                <c:pt idx="34">
                  <c:v>10.753579139999999</c:v>
                </c:pt>
                <c:pt idx="35">
                  <c:v>11.048091888</c:v>
                </c:pt>
                <c:pt idx="36">
                  <c:v>11.936057091</c:v>
                </c:pt>
                <c:pt idx="37">
                  <c:v>11.153525352000001</c:v>
                </c:pt>
                <c:pt idx="38">
                  <c:v>11.713224411000001</c:v>
                </c:pt>
                <c:pt idx="39">
                  <c:v>11.839709281999999</c:v>
                </c:pt>
                <c:pt idx="40">
                  <c:v>11.101528168</c:v>
                </c:pt>
                <c:pt idx="41">
                  <c:v>10.530322075000001</c:v>
                </c:pt>
                <c:pt idx="42">
                  <c:v>10.207677841000001</c:v>
                </c:pt>
              </c:numCache>
            </c:numRef>
          </c:val>
        </c:ser>
        <c:ser>
          <c:idx val="1"/>
          <c:order val="1"/>
          <c:tx>
            <c:strRef>
              <c:f>Rates_Utilizers_OX!$H$56</c:f>
              <c:strCache>
                <c:ptCount val="1"/>
                <c:pt idx="0">
                  <c:v>Comparator:
Columbus (N=4,875)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Rates_Utilizers_OX!$H$57:$H$104</c:f>
              <c:numCache>
                <c:formatCode>#,##0.0000</c:formatCode>
                <c:ptCount val="43"/>
                <c:pt idx="0">
                  <c:v>12.149348259</c:v>
                </c:pt>
                <c:pt idx="1">
                  <c:v>10.971541405</c:v>
                </c:pt>
                <c:pt idx="2">
                  <c:v>11.532446861</c:v>
                </c:pt>
                <c:pt idx="3">
                  <c:v>11.360556602000001</c:v>
                </c:pt>
                <c:pt idx="4">
                  <c:v>10.998662949</c:v>
                </c:pt>
                <c:pt idx="5">
                  <c:v>10.083713531000001</c:v>
                </c:pt>
                <c:pt idx="6">
                  <c:v>10.570183754</c:v>
                </c:pt>
                <c:pt idx="7">
                  <c:v>9.2180910110000003</c:v>
                </c:pt>
                <c:pt idx="8">
                  <c:v>9.9462366103999997</c:v>
                </c:pt>
                <c:pt idx="9">
                  <c:v>10.555343627999999</c:v>
                </c:pt>
                <c:pt idx="10">
                  <c:v>10.137720108</c:v>
                </c:pt>
                <c:pt idx="11">
                  <c:v>10.740811347999999</c:v>
                </c:pt>
                <c:pt idx="12">
                  <c:v>10.152380943000001</c:v>
                </c:pt>
                <c:pt idx="13">
                  <c:v>10.179869652000001</c:v>
                </c:pt>
                <c:pt idx="14">
                  <c:v>11.490329742</c:v>
                </c:pt>
                <c:pt idx="15">
                  <c:v>11.345282555000001</c:v>
                </c:pt>
                <c:pt idx="16">
                  <c:v>10.710710526</c:v>
                </c:pt>
                <c:pt idx="17">
                  <c:v>9.4561691283999991</c:v>
                </c:pt>
                <c:pt idx="18">
                  <c:v>9.2812566756999999</c:v>
                </c:pt>
                <c:pt idx="19">
                  <c:v>9.0562248230000009</c:v>
                </c:pt>
                <c:pt idx="20">
                  <c:v>9.8459072113000001</c:v>
                </c:pt>
                <c:pt idx="21">
                  <c:v>11.31105423</c:v>
                </c:pt>
                <c:pt idx="22">
                  <c:v>9.9783935547000002</c:v>
                </c:pt>
                <c:pt idx="23">
                  <c:v>11.186506271000001</c:v>
                </c:pt>
                <c:pt idx="24">
                  <c:v>10.890680313000001</c:v>
                </c:pt>
                <c:pt idx="25">
                  <c:v>9.7103567122999994</c:v>
                </c:pt>
                <c:pt idx="26">
                  <c:v>11.905252457</c:v>
                </c:pt>
                <c:pt idx="27">
                  <c:v>10.492682457000001</c:v>
                </c:pt>
                <c:pt idx="28">
                  <c:v>10.945274353</c:v>
                </c:pt>
                <c:pt idx="29">
                  <c:v>10.891496657999999</c:v>
                </c:pt>
                <c:pt idx="30">
                  <c:v>10.443229675</c:v>
                </c:pt>
                <c:pt idx="31">
                  <c:v>10.893289566</c:v>
                </c:pt>
                <c:pt idx="32">
                  <c:v>10.112812042</c:v>
                </c:pt>
                <c:pt idx="33">
                  <c:v>10.419161796999999</c:v>
                </c:pt>
                <c:pt idx="34">
                  <c:v>10.610405922</c:v>
                </c:pt>
                <c:pt idx="35">
                  <c:v>11.586746216</c:v>
                </c:pt>
                <c:pt idx="36">
                  <c:v>11.958973885000001</c:v>
                </c:pt>
                <c:pt idx="37">
                  <c:v>10.896524428999999</c:v>
                </c:pt>
                <c:pt idx="38">
                  <c:v>11.603546143000001</c:v>
                </c:pt>
                <c:pt idx="39">
                  <c:v>11.576846122999999</c:v>
                </c:pt>
                <c:pt idx="40">
                  <c:v>10.533736229000001</c:v>
                </c:pt>
                <c:pt idx="41">
                  <c:v>10.613160132999999</c:v>
                </c:pt>
                <c:pt idx="42">
                  <c:v>9.0796537398999995</c:v>
                </c:pt>
              </c:numCache>
            </c:numRef>
          </c:val>
        </c:ser>
        <c:marker val="1"/>
        <c:axId val="253664640"/>
        <c:axId val="253670528"/>
      </c:lineChart>
      <c:dateAx>
        <c:axId val="25366464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670528"/>
        <c:crosses val="autoZero"/>
        <c:auto val="1"/>
        <c:lblOffset val="100"/>
        <c:minorUnit val="1065"/>
        <c:minorTimeUnit val="days"/>
      </c:dateAx>
      <c:valAx>
        <c:axId val="253670528"/>
        <c:scaling>
          <c:orientation val="minMax"/>
          <c:max val="2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664640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0.13541721347331595"/>
          <c:w val="0.15087731577412478"/>
          <c:h val="0.6510449475065619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3636992"/>
        <c:axId val="253673472"/>
      </c:barChart>
      <c:catAx>
        <c:axId val="253636992"/>
        <c:scaling>
          <c:orientation val="minMax"/>
        </c:scaling>
        <c:axPos val="b"/>
        <c:min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673472"/>
        <c:crosses val="autoZero"/>
        <c:auto val="1"/>
        <c:lblAlgn val="ctr"/>
        <c:lblOffset val="100"/>
      </c:catAx>
      <c:valAx>
        <c:axId val="25367347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6369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598"/>
          <c:w val="0.760309112260187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Rates_Utilizers_OX!$I$56</c:f>
              <c:strCache>
                <c:ptCount val="1"/>
                <c:pt idx="0">
                  <c:v> CBA:
Dallas (N=18,004)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Rates_Utilizers_OX!$I$57:$I$104</c:f>
              <c:numCache>
                <c:formatCode>#,##0.0000</c:formatCode>
                <c:ptCount val="43"/>
                <c:pt idx="0">
                  <c:v>10.972037315</c:v>
                </c:pt>
                <c:pt idx="1">
                  <c:v>10.582960129</c:v>
                </c:pt>
                <c:pt idx="2">
                  <c:v>10.120078087</c:v>
                </c:pt>
                <c:pt idx="3">
                  <c:v>9.7836313248</c:v>
                </c:pt>
                <c:pt idx="4">
                  <c:v>9.2138099669999995</c:v>
                </c:pt>
                <c:pt idx="5">
                  <c:v>8.8698358535999997</c:v>
                </c:pt>
                <c:pt idx="6">
                  <c:v>9.0031652450999999</c:v>
                </c:pt>
                <c:pt idx="7">
                  <c:v>8.5438108443999994</c:v>
                </c:pt>
                <c:pt idx="8">
                  <c:v>9.0423603058000008</c:v>
                </c:pt>
                <c:pt idx="9">
                  <c:v>8.9054851532000008</c:v>
                </c:pt>
                <c:pt idx="10">
                  <c:v>9.3163881302</c:v>
                </c:pt>
                <c:pt idx="11">
                  <c:v>10.356250763</c:v>
                </c:pt>
                <c:pt idx="12">
                  <c:v>10.658677101</c:v>
                </c:pt>
                <c:pt idx="13">
                  <c:v>9.9796018600000007</c:v>
                </c:pt>
                <c:pt idx="14">
                  <c:v>10.290679932</c:v>
                </c:pt>
                <c:pt idx="15">
                  <c:v>10.109799385000001</c:v>
                </c:pt>
                <c:pt idx="16">
                  <c:v>9.5200214386000006</c:v>
                </c:pt>
                <c:pt idx="17">
                  <c:v>9.5671253204000006</c:v>
                </c:pt>
                <c:pt idx="18">
                  <c:v>9.2372064589999994</c:v>
                </c:pt>
                <c:pt idx="19">
                  <c:v>8.7601804733000002</c:v>
                </c:pt>
                <c:pt idx="20">
                  <c:v>8.9164485931000002</c:v>
                </c:pt>
                <c:pt idx="21">
                  <c:v>9.4250802993999994</c:v>
                </c:pt>
                <c:pt idx="22">
                  <c:v>9.0516548156999992</c:v>
                </c:pt>
                <c:pt idx="23">
                  <c:v>9.8988714217999991</c:v>
                </c:pt>
                <c:pt idx="24">
                  <c:v>10.430729866</c:v>
                </c:pt>
                <c:pt idx="25">
                  <c:v>9.8281421660999992</c:v>
                </c:pt>
                <c:pt idx="26">
                  <c:v>10.759391785</c:v>
                </c:pt>
                <c:pt idx="27">
                  <c:v>10.277732849</c:v>
                </c:pt>
                <c:pt idx="28">
                  <c:v>9.5666608810000007</c:v>
                </c:pt>
                <c:pt idx="29">
                  <c:v>9.2740421294999997</c:v>
                </c:pt>
                <c:pt idx="30">
                  <c:v>8.9081993103000006</c:v>
                </c:pt>
                <c:pt idx="31">
                  <c:v>8.4979181290000003</c:v>
                </c:pt>
                <c:pt idx="32">
                  <c:v>8.8628673553000006</c:v>
                </c:pt>
                <c:pt idx="33">
                  <c:v>9.5127363205000002</c:v>
                </c:pt>
                <c:pt idx="34">
                  <c:v>9.7862520217999993</c:v>
                </c:pt>
                <c:pt idx="35">
                  <c:v>10.516179084999999</c:v>
                </c:pt>
                <c:pt idx="36">
                  <c:v>10.664297103999999</c:v>
                </c:pt>
                <c:pt idx="37">
                  <c:v>10.177860259999999</c:v>
                </c:pt>
                <c:pt idx="38">
                  <c:v>10.294866561999999</c:v>
                </c:pt>
                <c:pt idx="39">
                  <c:v>9.5123624802000002</c:v>
                </c:pt>
                <c:pt idx="40">
                  <c:v>9.3134984969999994</c:v>
                </c:pt>
                <c:pt idx="41">
                  <c:v>8.7284612656</c:v>
                </c:pt>
                <c:pt idx="42">
                  <c:v>8.5599803925</c:v>
                </c:pt>
              </c:numCache>
            </c:numRef>
          </c:val>
        </c:ser>
        <c:ser>
          <c:idx val="1"/>
          <c:order val="1"/>
          <c:tx>
            <c:strRef>
              <c:f>Rates_Utilizers_OX!$J$56</c:f>
              <c:strCache>
                <c:ptCount val="1"/>
                <c:pt idx="0">
                  <c:v>Comparator:
Houston (N=10,332)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Rates_Utilizers_OX!$J$57:$J$104</c:f>
              <c:numCache>
                <c:formatCode>#,##0.0000</c:formatCode>
                <c:ptCount val="43"/>
                <c:pt idx="0">
                  <c:v>14.142026900999999</c:v>
                </c:pt>
                <c:pt idx="1">
                  <c:v>12.224621773000001</c:v>
                </c:pt>
                <c:pt idx="2">
                  <c:v>12.544002533</c:v>
                </c:pt>
                <c:pt idx="3">
                  <c:v>12.044673919999999</c:v>
                </c:pt>
                <c:pt idx="4">
                  <c:v>12.084153175000001</c:v>
                </c:pt>
                <c:pt idx="5">
                  <c:v>10.555699347999999</c:v>
                </c:pt>
                <c:pt idx="6">
                  <c:v>11.074807166999999</c:v>
                </c:pt>
                <c:pt idx="7">
                  <c:v>10.557234764</c:v>
                </c:pt>
                <c:pt idx="8">
                  <c:v>11.946555138000001</c:v>
                </c:pt>
                <c:pt idx="9">
                  <c:v>11.491761208</c:v>
                </c:pt>
                <c:pt idx="10">
                  <c:v>11.353330612000001</c:v>
                </c:pt>
                <c:pt idx="11">
                  <c:v>12.20595932</c:v>
                </c:pt>
                <c:pt idx="12">
                  <c:v>13.364987373</c:v>
                </c:pt>
                <c:pt idx="13">
                  <c:v>12.353096962</c:v>
                </c:pt>
                <c:pt idx="14">
                  <c:v>12.324658394</c:v>
                </c:pt>
                <c:pt idx="15">
                  <c:v>11.987525939999999</c:v>
                </c:pt>
                <c:pt idx="16">
                  <c:v>11.646548271</c:v>
                </c:pt>
                <c:pt idx="17">
                  <c:v>11.343820572</c:v>
                </c:pt>
                <c:pt idx="18">
                  <c:v>11.278409004</c:v>
                </c:pt>
                <c:pt idx="19">
                  <c:v>10.99620533</c:v>
                </c:pt>
                <c:pt idx="20">
                  <c:v>11.294296265</c:v>
                </c:pt>
                <c:pt idx="21">
                  <c:v>11.531599045</c:v>
                </c:pt>
                <c:pt idx="22">
                  <c:v>11.096458435000001</c:v>
                </c:pt>
                <c:pt idx="23">
                  <c:v>12.676457405000001</c:v>
                </c:pt>
                <c:pt idx="24">
                  <c:v>12.969477654</c:v>
                </c:pt>
                <c:pt idx="25">
                  <c:v>11.821908950999999</c:v>
                </c:pt>
                <c:pt idx="26">
                  <c:v>13.008666039</c:v>
                </c:pt>
                <c:pt idx="27">
                  <c:v>12.075650215</c:v>
                </c:pt>
                <c:pt idx="28">
                  <c:v>11.698291779</c:v>
                </c:pt>
                <c:pt idx="29">
                  <c:v>10.997247696000001</c:v>
                </c:pt>
                <c:pt idx="30">
                  <c:v>10.876105309</c:v>
                </c:pt>
                <c:pt idx="31">
                  <c:v>10.921437263</c:v>
                </c:pt>
                <c:pt idx="32">
                  <c:v>10.931479454</c:v>
                </c:pt>
                <c:pt idx="33">
                  <c:v>11.189139365999999</c:v>
                </c:pt>
                <c:pt idx="34">
                  <c:v>11.525586128</c:v>
                </c:pt>
                <c:pt idx="35">
                  <c:v>13.163949966000001</c:v>
                </c:pt>
                <c:pt idx="36">
                  <c:v>13.317847252</c:v>
                </c:pt>
                <c:pt idx="37">
                  <c:v>11.975754737999999</c:v>
                </c:pt>
                <c:pt idx="38">
                  <c:v>12.787398337999999</c:v>
                </c:pt>
                <c:pt idx="39">
                  <c:v>11.483016967999999</c:v>
                </c:pt>
                <c:pt idx="40">
                  <c:v>11.905958176</c:v>
                </c:pt>
                <c:pt idx="41">
                  <c:v>10.994601250000001</c:v>
                </c:pt>
                <c:pt idx="42">
                  <c:v>10.451737403999999</c:v>
                </c:pt>
              </c:numCache>
            </c:numRef>
          </c:val>
        </c:ser>
        <c:marker val="1"/>
        <c:axId val="253422592"/>
        <c:axId val="236131072"/>
      </c:lineChart>
      <c:dateAx>
        <c:axId val="25342259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36131072"/>
        <c:crosses val="autoZero"/>
        <c:auto val="1"/>
        <c:lblOffset val="100"/>
        <c:minorUnit val="1065"/>
        <c:minorTimeUnit val="days"/>
      </c:dateAx>
      <c:valAx>
        <c:axId val="236131072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422592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711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Rates_Utilizers_OX!$K$56</c:f>
              <c:strCache>
                <c:ptCount val="1"/>
                <c:pt idx="0">
                  <c:v> CBA:
Kansas City (N=8,050)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Rates_Utilizers_OX!$K$57:$K$104</c:f>
              <c:numCache>
                <c:formatCode>#,##0.0000</c:formatCode>
                <c:ptCount val="43"/>
                <c:pt idx="0">
                  <c:v>11.214953423000001</c:v>
                </c:pt>
                <c:pt idx="1">
                  <c:v>11.816324234</c:v>
                </c:pt>
                <c:pt idx="2">
                  <c:v>12.087650299</c:v>
                </c:pt>
                <c:pt idx="3">
                  <c:v>10.417406081999999</c:v>
                </c:pt>
                <c:pt idx="4">
                  <c:v>10.113154411</c:v>
                </c:pt>
                <c:pt idx="5">
                  <c:v>9.7089662552</c:v>
                </c:pt>
                <c:pt idx="6">
                  <c:v>9.5002937316999994</c:v>
                </c:pt>
                <c:pt idx="7">
                  <c:v>8.6992254256999999</c:v>
                </c:pt>
                <c:pt idx="8">
                  <c:v>8.9097299575999998</c:v>
                </c:pt>
                <c:pt idx="9">
                  <c:v>9.6630268096999998</c:v>
                </c:pt>
                <c:pt idx="10">
                  <c:v>9.3625030517999992</c:v>
                </c:pt>
                <c:pt idx="11">
                  <c:v>9.9378881454000005</c:v>
                </c:pt>
                <c:pt idx="12">
                  <c:v>10.34360981</c:v>
                </c:pt>
                <c:pt idx="13">
                  <c:v>10.151926040999999</c:v>
                </c:pt>
                <c:pt idx="14">
                  <c:v>10.144079208000001</c:v>
                </c:pt>
                <c:pt idx="15">
                  <c:v>10.167147635999999</c:v>
                </c:pt>
                <c:pt idx="16">
                  <c:v>10.163684845000001</c:v>
                </c:pt>
                <c:pt idx="17">
                  <c:v>9.7930145264000004</c:v>
                </c:pt>
                <c:pt idx="18">
                  <c:v>9.9135150909000007</c:v>
                </c:pt>
                <c:pt idx="19">
                  <c:v>9.4529266357000008</c:v>
                </c:pt>
                <c:pt idx="20">
                  <c:v>9.5513381957999997</c:v>
                </c:pt>
                <c:pt idx="21">
                  <c:v>9.8195390700999994</c:v>
                </c:pt>
                <c:pt idx="22">
                  <c:v>9.6384038924999995</c:v>
                </c:pt>
                <c:pt idx="23">
                  <c:v>9.4780893325999998</c:v>
                </c:pt>
                <c:pt idx="24">
                  <c:v>10.233633040999999</c:v>
                </c:pt>
                <c:pt idx="25">
                  <c:v>9.2348928451999992</c:v>
                </c:pt>
                <c:pt idx="26">
                  <c:v>10.952902794</c:v>
                </c:pt>
                <c:pt idx="27">
                  <c:v>10.301538467</c:v>
                </c:pt>
                <c:pt idx="28">
                  <c:v>9.9687309264999993</c:v>
                </c:pt>
                <c:pt idx="29">
                  <c:v>9.9662370681999999</c:v>
                </c:pt>
                <c:pt idx="30">
                  <c:v>9.4599533080999993</c:v>
                </c:pt>
                <c:pt idx="31">
                  <c:v>9.4931325912000002</c:v>
                </c:pt>
                <c:pt idx="32">
                  <c:v>8.7437677383000008</c:v>
                </c:pt>
                <c:pt idx="33">
                  <c:v>9.2877006530999999</c:v>
                </c:pt>
                <c:pt idx="34">
                  <c:v>9.4723777771000002</c:v>
                </c:pt>
                <c:pt idx="35">
                  <c:v>10.169073105000001</c:v>
                </c:pt>
                <c:pt idx="36">
                  <c:v>10.223602294999999</c:v>
                </c:pt>
                <c:pt idx="37">
                  <c:v>9.5837488174000001</c:v>
                </c:pt>
                <c:pt idx="38">
                  <c:v>10.329228401</c:v>
                </c:pt>
                <c:pt idx="39">
                  <c:v>9.2996702193999994</c:v>
                </c:pt>
                <c:pt idx="40">
                  <c:v>9.5379838942999999</c:v>
                </c:pt>
                <c:pt idx="41">
                  <c:v>9.4317131042</c:v>
                </c:pt>
                <c:pt idx="42">
                  <c:v>8.2105836867999997</c:v>
                </c:pt>
              </c:numCache>
            </c:numRef>
          </c:val>
        </c:ser>
        <c:ser>
          <c:idx val="1"/>
          <c:order val="1"/>
          <c:tx>
            <c:strRef>
              <c:f>Rates_Utilizers_OX!$L$56</c:f>
              <c:strCache>
                <c:ptCount val="1"/>
                <c:pt idx="0">
                  <c:v>Comparator:
Oklahoma City (N=6,433)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Rates_Utilizers_OX!$L$57:$L$104</c:f>
              <c:numCache>
                <c:formatCode>#,##0.0000</c:formatCode>
                <c:ptCount val="43"/>
                <c:pt idx="0">
                  <c:v>11.477046013000001</c:v>
                </c:pt>
                <c:pt idx="1">
                  <c:v>11.585866928</c:v>
                </c:pt>
                <c:pt idx="2">
                  <c:v>10.952458382</c:v>
                </c:pt>
                <c:pt idx="3">
                  <c:v>10.012858391</c:v>
                </c:pt>
                <c:pt idx="4">
                  <c:v>9.8470363617000007</c:v>
                </c:pt>
                <c:pt idx="5">
                  <c:v>8.8277168273999997</c:v>
                </c:pt>
                <c:pt idx="6">
                  <c:v>9.0464935302999994</c:v>
                </c:pt>
                <c:pt idx="7">
                  <c:v>8.9105796813999998</c:v>
                </c:pt>
                <c:pt idx="8">
                  <c:v>8.8055248259999992</c:v>
                </c:pt>
                <c:pt idx="9">
                  <c:v>9.4351339339999996</c:v>
                </c:pt>
                <c:pt idx="10">
                  <c:v>9.0274543761999997</c:v>
                </c:pt>
                <c:pt idx="11">
                  <c:v>9.9089365004999994</c:v>
                </c:pt>
                <c:pt idx="12">
                  <c:v>10.183897018</c:v>
                </c:pt>
                <c:pt idx="13">
                  <c:v>9.8662977219000005</c:v>
                </c:pt>
                <c:pt idx="14">
                  <c:v>10.504775047000001</c:v>
                </c:pt>
                <c:pt idx="15">
                  <c:v>9.5424022675</c:v>
                </c:pt>
                <c:pt idx="16">
                  <c:v>9.4279317856000002</c:v>
                </c:pt>
                <c:pt idx="17">
                  <c:v>8.7039690018000009</c:v>
                </c:pt>
                <c:pt idx="18">
                  <c:v>8.5524234771999996</c:v>
                </c:pt>
                <c:pt idx="19">
                  <c:v>8.3492059707999999</c:v>
                </c:pt>
                <c:pt idx="20">
                  <c:v>8.7369422913000001</c:v>
                </c:pt>
                <c:pt idx="21">
                  <c:v>9.8334903717</c:v>
                </c:pt>
                <c:pt idx="22">
                  <c:v>8.7272729873999992</c:v>
                </c:pt>
                <c:pt idx="23">
                  <c:v>9.3276510238999997</c:v>
                </c:pt>
                <c:pt idx="24">
                  <c:v>9.3148088455</c:v>
                </c:pt>
                <c:pt idx="25">
                  <c:v>9.4089832306000005</c:v>
                </c:pt>
                <c:pt idx="26">
                  <c:v>10.617670059</c:v>
                </c:pt>
                <c:pt idx="27">
                  <c:v>9.2612838745000001</c:v>
                </c:pt>
                <c:pt idx="28">
                  <c:v>8.8377914429000004</c:v>
                </c:pt>
                <c:pt idx="29">
                  <c:v>8.8221492766999994</c:v>
                </c:pt>
                <c:pt idx="30">
                  <c:v>8.7369709014999994</c:v>
                </c:pt>
                <c:pt idx="31">
                  <c:v>9.0035095214999998</c:v>
                </c:pt>
                <c:pt idx="32">
                  <c:v>8.1795816422000005</c:v>
                </c:pt>
                <c:pt idx="33">
                  <c:v>7.9981579781000001</c:v>
                </c:pt>
                <c:pt idx="34">
                  <c:v>8.9759597778</c:v>
                </c:pt>
                <c:pt idx="35">
                  <c:v>10.109545708000001</c:v>
                </c:pt>
                <c:pt idx="36">
                  <c:v>10.912483215</c:v>
                </c:pt>
                <c:pt idx="37">
                  <c:v>9.1164093017999992</c:v>
                </c:pt>
                <c:pt idx="38">
                  <c:v>9.8014888763000005</c:v>
                </c:pt>
                <c:pt idx="39">
                  <c:v>8.8212337493999993</c:v>
                </c:pt>
                <c:pt idx="40">
                  <c:v>8.4028320312999991</c:v>
                </c:pt>
                <c:pt idx="41">
                  <c:v>8.3306932449000008</c:v>
                </c:pt>
                <c:pt idx="42">
                  <c:v>7.4350647926000004</c:v>
                </c:pt>
              </c:numCache>
            </c:numRef>
          </c:val>
        </c:ser>
        <c:marker val="1"/>
        <c:axId val="236157184"/>
        <c:axId val="236158976"/>
      </c:lineChart>
      <c:dateAx>
        <c:axId val="23615718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36158976"/>
        <c:crosses val="autoZero"/>
        <c:auto val="1"/>
        <c:lblOffset val="100"/>
        <c:minorUnit val="1065"/>
        <c:minorTimeUnit val="days"/>
      </c:dateAx>
      <c:valAx>
        <c:axId val="236158976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36157184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927E-2"/>
          <c:w val="0.76594927663566015"/>
          <c:h val="0.58371076115483955"/>
        </c:manualLayout>
      </c:layout>
      <c:lineChart>
        <c:grouping val="standard"/>
        <c:ser>
          <c:idx val="0"/>
          <c:order val="0"/>
          <c:tx>
            <c:strRef>
              <c:f>Rates_Utilizers_OX!$M$56</c:f>
              <c:strCache>
                <c:ptCount val="1"/>
                <c:pt idx="0">
                  <c:v> CBA:
Miami (N=11,870)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Rates_Utilizers_OX!$M$57:$M$104</c:f>
              <c:numCache>
                <c:formatCode>#,##0.0000</c:formatCode>
                <c:ptCount val="43"/>
                <c:pt idx="0">
                  <c:v>8.8687820434999995</c:v>
                </c:pt>
                <c:pt idx="1">
                  <c:v>8.6691551207999993</c:v>
                </c:pt>
                <c:pt idx="2">
                  <c:v>9.1752281188999998</c:v>
                </c:pt>
                <c:pt idx="3">
                  <c:v>8.5557260513000006</c:v>
                </c:pt>
                <c:pt idx="4">
                  <c:v>8.6821861266999996</c:v>
                </c:pt>
                <c:pt idx="5">
                  <c:v>8.4014530181999998</c:v>
                </c:pt>
                <c:pt idx="6">
                  <c:v>8.8417329787999996</c:v>
                </c:pt>
                <c:pt idx="7">
                  <c:v>8.6474866867000006</c:v>
                </c:pt>
                <c:pt idx="8">
                  <c:v>8.6655588150000007</c:v>
                </c:pt>
                <c:pt idx="9">
                  <c:v>9.3242416382000002</c:v>
                </c:pt>
                <c:pt idx="10">
                  <c:v>8.8916301726999993</c:v>
                </c:pt>
                <c:pt idx="11">
                  <c:v>9.9197216033999993</c:v>
                </c:pt>
                <c:pt idx="12">
                  <c:v>9.8516054152999999</c:v>
                </c:pt>
                <c:pt idx="13">
                  <c:v>9.5717601775999999</c:v>
                </c:pt>
                <c:pt idx="14">
                  <c:v>9.8854598999000007</c:v>
                </c:pt>
                <c:pt idx="15">
                  <c:v>9.5477676391999999</c:v>
                </c:pt>
                <c:pt idx="16">
                  <c:v>9.7250957488999994</c:v>
                </c:pt>
                <c:pt idx="17">
                  <c:v>9.8871250153000005</c:v>
                </c:pt>
                <c:pt idx="18">
                  <c:v>9.3031902313000003</c:v>
                </c:pt>
                <c:pt idx="19">
                  <c:v>9.4038619995000001</c:v>
                </c:pt>
                <c:pt idx="20">
                  <c:v>9.2653799056999997</c:v>
                </c:pt>
                <c:pt idx="21">
                  <c:v>9.6734037398999995</c:v>
                </c:pt>
                <c:pt idx="22">
                  <c:v>9.3400211334000005</c:v>
                </c:pt>
                <c:pt idx="23">
                  <c:v>9.8411712645999998</c:v>
                </c:pt>
                <c:pt idx="24">
                  <c:v>10.890582085</c:v>
                </c:pt>
                <c:pt idx="25">
                  <c:v>9.9135675429999992</c:v>
                </c:pt>
                <c:pt idx="26">
                  <c:v>11.280239105</c:v>
                </c:pt>
                <c:pt idx="27">
                  <c:v>10.595421791</c:v>
                </c:pt>
                <c:pt idx="28">
                  <c:v>10.266350746000001</c:v>
                </c:pt>
                <c:pt idx="29">
                  <c:v>10.569345474</c:v>
                </c:pt>
                <c:pt idx="30">
                  <c:v>10.005960463999999</c:v>
                </c:pt>
                <c:pt idx="31">
                  <c:v>10.652947426000001</c:v>
                </c:pt>
                <c:pt idx="32">
                  <c:v>10.545205116</c:v>
                </c:pt>
                <c:pt idx="33">
                  <c:v>10.439175605999999</c:v>
                </c:pt>
                <c:pt idx="34">
                  <c:v>10.520816803000001</c:v>
                </c:pt>
                <c:pt idx="35">
                  <c:v>11.096700668</c:v>
                </c:pt>
                <c:pt idx="36">
                  <c:v>12.569502830999999</c:v>
                </c:pt>
                <c:pt idx="37">
                  <c:v>10.409176825999999</c:v>
                </c:pt>
                <c:pt idx="38">
                  <c:v>11.500958443</c:v>
                </c:pt>
                <c:pt idx="39">
                  <c:v>10.775704384000001</c:v>
                </c:pt>
                <c:pt idx="40">
                  <c:v>10.478617668</c:v>
                </c:pt>
                <c:pt idx="41">
                  <c:v>10.102089882</c:v>
                </c:pt>
                <c:pt idx="42">
                  <c:v>10.156803131</c:v>
                </c:pt>
              </c:numCache>
            </c:numRef>
          </c:val>
        </c:ser>
        <c:ser>
          <c:idx val="1"/>
          <c:order val="1"/>
          <c:tx>
            <c:strRef>
              <c:f>Rates_Utilizers_OX!$N$56</c:f>
              <c:strCache>
                <c:ptCount val="1"/>
                <c:pt idx="0">
                  <c:v>Comparator:
Tampa (N=10,602)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Rates_Utilizers_OX!$N$57:$N$104</c:f>
              <c:numCache>
                <c:formatCode>#,##0.0000</c:formatCode>
                <c:ptCount val="43"/>
                <c:pt idx="0">
                  <c:v>10.423097609999999</c:v>
                </c:pt>
                <c:pt idx="1">
                  <c:v>10.181588173</c:v>
                </c:pt>
                <c:pt idx="2">
                  <c:v>10.846394539</c:v>
                </c:pt>
                <c:pt idx="3">
                  <c:v>9.9793777466000009</c:v>
                </c:pt>
                <c:pt idx="4">
                  <c:v>9.5938310622999996</c:v>
                </c:pt>
                <c:pt idx="5">
                  <c:v>9.3988676070999997</c:v>
                </c:pt>
                <c:pt idx="6">
                  <c:v>9.5926055907999999</c:v>
                </c:pt>
                <c:pt idx="7">
                  <c:v>9.1332378386999995</c:v>
                </c:pt>
                <c:pt idx="8">
                  <c:v>9.2700176238999994</c:v>
                </c:pt>
                <c:pt idx="9">
                  <c:v>9.7058086395000007</c:v>
                </c:pt>
                <c:pt idx="10">
                  <c:v>9.4491491318000005</c:v>
                </c:pt>
                <c:pt idx="11">
                  <c:v>10.641143799</c:v>
                </c:pt>
                <c:pt idx="12">
                  <c:v>11.059400558</c:v>
                </c:pt>
                <c:pt idx="13">
                  <c:v>10.176768302999999</c:v>
                </c:pt>
                <c:pt idx="14">
                  <c:v>10.733990669000001</c:v>
                </c:pt>
                <c:pt idx="15">
                  <c:v>10.486439705</c:v>
                </c:pt>
                <c:pt idx="16">
                  <c:v>10.428256035</c:v>
                </c:pt>
                <c:pt idx="17">
                  <c:v>10.099292755</c:v>
                </c:pt>
                <c:pt idx="18">
                  <c:v>9.6702117919999999</c:v>
                </c:pt>
                <c:pt idx="19">
                  <c:v>9.4440488815000005</c:v>
                </c:pt>
                <c:pt idx="20">
                  <c:v>9.0973329544000006</c:v>
                </c:pt>
                <c:pt idx="21">
                  <c:v>10.186247826000001</c:v>
                </c:pt>
                <c:pt idx="22">
                  <c:v>9.1251010894999993</c:v>
                </c:pt>
                <c:pt idx="23">
                  <c:v>10.529148102000001</c:v>
                </c:pt>
                <c:pt idx="24">
                  <c:v>10.92565918</c:v>
                </c:pt>
                <c:pt idx="25">
                  <c:v>9.8406667709000004</c:v>
                </c:pt>
                <c:pt idx="26">
                  <c:v>11.32007885</c:v>
                </c:pt>
                <c:pt idx="27">
                  <c:v>9.9945831299000005</c:v>
                </c:pt>
                <c:pt idx="28">
                  <c:v>9.8895130157000004</c:v>
                </c:pt>
                <c:pt idx="29">
                  <c:v>9.8039216995</c:v>
                </c:pt>
                <c:pt idx="30">
                  <c:v>9.0745248795000002</c:v>
                </c:pt>
                <c:pt idx="31">
                  <c:v>9.7217206955000002</c:v>
                </c:pt>
                <c:pt idx="32">
                  <c:v>9.4621515273999997</c:v>
                </c:pt>
                <c:pt idx="33">
                  <c:v>9.6830024719000001</c:v>
                </c:pt>
                <c:pt idx="34">
                  <c:v>9.0529251099000003</c:v>
                </c:pt>
                <c:pt idx="35">
                  <c:v>10.151147842</c:v>
                </c:pt>
                <c:pt idx="36">
                  <c:v>11.148839950999999</c:v>
                </c:pt>
                <c:pt idx="37">
                  <c:v>9.9033355712999995</c:v>
                </c:pt>
                <c:pt idx="38">
                  <c:v>10.667168617</c:v>
                </c:pt>
                <c:pt idx="39">
                  <c:v>9.7602577209000003</c:v>
                </c:pt>
                <c:pt idx="40">
                  <c:v>9.1859235764000005</c:v>
                </c:pt>
                <c:pt idx="41">
                  <c:v>9.3743867874000006</c:v>
                </c:pt>
                <c:pt idx="42">
                  <c:v>8.7548837662000007</c:v>
                </c:pt>
              </c:numCache>
            </c:numRef>
          </c:val>
        </c:ser>
        <c:marker val="1"/>
        <c:axId val="252646912"/>
        <c:axId val="252648448"/>
      </c:lineChart>
      <c:dateAx>
        <c:axId val="25264691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648448"/>
        <c:crosses val="autoZero"/>
        <c:auto val="1"/>
        <c:lblOffset val="100"/>
        <c:minorUnit val="1065"/>
        <c:minorTimeUnit val="days"/>
      </c:dateAx>
      <c:valAx>
        <c:axId val="252648448"/>
        <c:scaling>
          <c:orientation val="minMax"/>
          <c:max val="2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646912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0.14062554680664918"/>
          <c:w val="0.15087731577412478"/>
          <c:h val="0.58333606736657917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2650624"/>
        <c:axId val="252652160"/>
      </c:barChart>
      <c:catAx>
        <c:axId val="25265062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652160"/>
        <c:crosses val="autoZero"/>
        <c:auto val="1"/>
        <c:lblAlgn val="ctr"/>
        <c:lblOffset val="100"/>
      </c:catAx>
      <c:valAx>
        <c:axId val="252652160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6506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"/>
          <c:w val="0.760309112260187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Rates_Utilizers_OX!$O$56</c:f>
              <c:strCache>
                <c:ptCount val="1"/>
                <c:pt idx="0">
                  <c:v> CBA:
Orlando (N=8,143)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Rates_Utilizers_OX!$O$57:$O$104</c:f>
              <c:numCache>
                <c:formatCode>#,##0.0000</c:formatCode>
                <c:ptCount val="43"/>
                <c:pt idx="0">
                  <c:v>9.7964782714999998</c:v>
                </c:pt>
                <c:pt idx="1">
                  <c:v>8.8917112350000007</c:v>
                </c:pt>
                <c:pt idx="2">
                  <c:v>9.4036693573000001</c:v>
                </c:pt>
                <c:pt idx="3">
                  <c:v>8.9858388901000001</c:v>
                </c:pt>
                <c:pt idx="4">
                  <c:v>9.0814409256000008</c:v>
                </c:pt>
                <c:pt idx="5">
                  <c:v>9.2203741073999996</c:v>
                </c:pt>
                <c:pt idx="6">
                  <c:v>8.5924367905000008</c:v>
                </c:pt>
                <c:pt idx="7">
                  <c:v>8.9117212295999995</c:v>
                </c:pt>
                <c:pt idx="8">
                  <c:v>8.5735168457000004</c:v>
                </c:pt>
                <c:pt idx="9">
                  <c:v>9.2613811493</c:v>
                </c:pt>
                <c:pt idx="10">
                  <c:v>8.7024488448999993</c:v>
                </c:pt>
                <c:pt idx="11">
                  <c:v>10.103949546999999</c:v>
                </c:pt>
                <c:pt idx="12">
                  <c:v>11.087843895000001</c:v>
                </c:pt>
                <c:pt idx="13">
                  <c:v>9.8133277893000006</c:v>
                </c:pt>
                <c:pt idx="14">
                  <c:v>10.447916985000001</c:v>
                </c:pt>
                <c:pt idx="15">
                  <c:v>10.052678108</c:v>
                </c:pt>
                <c:pt idx="16">
                  <c:v>9.5308752059999993</c:v>
                </c:pt>
                <c:pt idx="17">
                  <c:v>9.5727481842</c:v>
                </c:pt>
                <c:pt idx="18">
                  <c:v>9.6129550934000001</c:v>
                </c:pt>
                <c:pt idx="19">
                  <c:v>9.6292066573999993</c:v>
                </c:pt>
                <c:pt idx="20">
                  <c:v>9.8532257080000001</c:v>
                </c:pt>
                <c:pt idx="21">
                  <c:v>9.8245611191000002</c:v>
                </c:pt>
                <c:pt idx="22">
                  <c:v>8.9605321884000002</c:v>
                </c:pt>
                <c:pt idx="23">
                  <c:v>9.7569360733000003</c:v>
                </c:pt>
                <c:pt idx="24">
                  <c:v>10.454492568999999</c:v>
                </c:pt>
                <c:pt idx="25">
                  <c:v>9.6665506363000002</c:v>
                </c:pt>
                <c:pt idx="26">
                  <c:v>10.588371277</c:v>
                </c:pt>
                <c:pt idx="27">
                  <c:v>9.7869348526</c:v>
                </c:pt>
                <c:pt idx="28">
                  <c:v>9.3396224976000006</c:v>
                </c:pt>
                <c:pt idx="29">
                  <c:v>10.219236373999999</c:v>
                </c:pt>
                <c:pt idx="30">
                  <c:v>9.2525863647000008</c:v>
                </c:pt>
                <c:pt idx="31">
                  <c:v>9.3670301436999992</c:v>
                </c:pt>
                <c:pt idx="32">
                  <c:v>9.7189970016</c:v>
                </c:pt>
                <c:pt idx="33">
                  <c:v>9.6672506332000001</c:v>
                </c:pt>
                <c:pt idx="34">
                  <c:v>9.6550073623999992</c:v>
                </c:pt>
                <c:pt idx="35">
                  <c:v>9.9735002518000009</c:v>
                </c:pt>
                <c:pt idx="36">
                  <c:v>10.548937798000001</c:v>
                </c:pt>
                <c:pt idx="37">
                  <c:v>9.3866405487000009</c:v>
                </c:pt>
                <c:pt idx="38">
                  <c:v>9.9609127045000001</c:v>
                </c:pt>
                <c:pt idx="39">
                  <c:v>9.5439405440999998</c:v>
                </c:pt>
                <c:pt idx="40">
                  <c:v>9.3922653197999999</c:v>
                </c:pt>
                <c:pt idx="41">
                  <c:v>8.6799030304000002</c:v>
                </c:pt>
                <c:pt idx="42">
                  <c:v>8.6369218825999994</c:v>
                </c:pt>
              </c:numCache>
            </c:numRef>
          </c:val>
        </c:ser>
        <c:ser>
          <c:idx val="1"/>
          <c:order val="1"/>
          <c:tx>
            <c:strRef>
              <c:f>Rates_Utilizers_OX!$P$56</c:f>
              <c:strCache>
                <c:ptCount val="1"/>
                <c:pt idx="0">
                  <c:v>Comparator:
Jacksonville (N=6,053)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Rates_Utilizers_OX!$P$57:$P$104</c:f>
              <c:numCache>
                <c:formatCode>#,##0.0000</c:formatCode>
                <c:ptCount val="43"/>
                <c:pt idx="0">
                  <c:v>10.610687256</c:v>
                </c:pt>
                <c:pt idx="1">
                  <c:v>10.890938759000001</c:v>
                </c:pt>
                <c:pt idx="2">
                  <c:v>11.089523314999999</c:v>
                </c:pt>
                <c:pt idx="3">
                  <c:v>10.572622299000001</c:v>
                </c:pt>
                <c:pt idx="4">
                  <c:v>10.715887070000001</c:v>
                </c:pt>
                <c:pt idx="5">
                  <c:v>9.4705448151000002</c:v>
                </c:pt>
                <c:pt idx="6">
                  <c:v>9.7357025145999998</c:v>
                </c:pt>
                <c:pt idx="7">
                  <c:v>8.7557601929000004</c:v>
                </c:pt>
                <c:pt idx="8">
                  <c:v>9.2642240523999995</c:v>
                </c:pt>
                <c:pt idx="9">
                  <c:v>9.7507009506000006</c:v>
                </c:pt>
                <c:pt idx="10">
                  <c:v>9.4334068297999991</c:v>
                </c:pt>
                <c:pt idx="11">
                  <c:v>11.359952927</c:v>
                </c:pt>
                <c:pt idx="12">
                  <c:v>10.553659439</c:v>
                </c:pt>
                <c:pt idx="13">
                  <c:v>10.592780113</c:v>
                </c:pt>
                <c:pt idx="14">
                  <c:v>10.929203986999999</c:v>
                </c:pt>
                <c:pt idx="15">
                  <c:v>10.773052216</c:v>
                </c:pt>
                <c:pt idx="16">
                  <c:v>9.4351730347</c:v>
                </c:pt>
                <c:pt idx="17">
                  <c:v>10.23075676</c:v>
                </c:pt>
                <c:pt idx="18">
                  <c:v>9.7474670410000002</c:v>
                </c:pt>
                <c:pt idx="19">
                  <c:v>10.030444145000001</c:v>
                </c:pt>
                <c:pt idx="20">
                  <c:v>9.5482215881000005</c:v>
                </c:pt>
                <c:pt idx="21">
                  <c:v>9.9122104644999993</c:v>
                </c:pt>
                <c:pt idx="22">
                  <c:v>9.9388866425</c:v>
                </c:pt>
                <c:pt idx="23">
                  <c:v>11.141611099</c:v>
                </c:pt>
                <c:pt idx="24">
                  <c:v>10.808621407</c:v>
                </c:pt>
                <c:pt idx="25">
                  <c:v>9.9919157028000001</c:v>
                </c:pt>
                <c:pt idx="26">
                  <c:v>11.811907767999999</c:v>
                </c:pt>
                <c:pt idx="27">
                  <c:v>10.136856078999999</c:v>
                </c:pt>
                <c:pt idx="28">
                  <c:v>10.266645432000001</c:v>
                </c:pt>
                <c:pt idx="29">
                  <c:v>10.040354729000001</c:v>
                </c:pt>
                <c:pt idx="30">
                  <c:v>9.5883779526000001</c:v>
                </c:pt>
                <c:pt idx="31">
                  <c:v>10.351499557</c:v>
                </c:pt>
                <c:pt idx="32">
                  <c:v>9.6313142775999996</c:v>
                </c:pt>
                <c:pt idx="33">
                  <c:v>9.4897632599000001</c:v>
                </c:pt>
                <c:pt idx="34">
                  <c:v>10.322581291000001</c:v>
                </c:pt>
                <c:pt idx="35">
                  <c:v>10.77814579</c:v>
                </c:pt>
                <c:pt idx="36">
                  <c:v>11.81232357</c:v>
                </c:pt>
                <c:pt idx="37">
                  <c:v>10.836785316</c:v>
                </c:pt>
                <c:pt idx="38">
                  <c:v>11.158587455999999</c:v>
                </c:pt>
                <c:pt idx="39">
                  <c:v>9.8412170410000002</c:v>
                </c:pt>
                <c:pt idx="40">
                  <c:v>10.271547318</c:v>
                </c:pt>
                <c:pt idx="41">
                  <c:v>9.5464134216000005</c:v>
                </c:pt>
                <c:pt idx="42">
                  <c:v>8.8800287247000007</c:v>
                </c:pt>
              </c:numCache>
            </c:numRef>
          </c:val>
        </c:ser>
        <c:marker val="1"/>
        <c:axId val="253961344"/>
        <c:axId val="253962880"/>
      </c:lineChart>
      <c:dateAx>
        <c:axId val="25396134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3962880"/>
        <c:crosses val="autoZero"/>
        <c:auto val="1"/>
        <c:lblOffset val="100"/>
        <c:minorUnit val="1065"/>
        <c:minorTimeUnit val="days"/>
      </c:dateAx>
      <c:valAx>
        <c:axId val="253962880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961344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753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Rates_Utilizers_OX!$Q$56</c:f>
              <c:strCache>
                <c:ptCount val="1"/>
                <c:pt idx="0">
                  <c:v> CBA:
Pittsburgh (N=7,453)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Rates_Utilizers_OX!$Q$57:$Q$104</c:f>
              <c:numCache>
                <c:formatCode>#,##0.0000</c:formatCode>
                <c:ptCount val="43"/>
                <c:pt idx="0">
                  <c:v>12.998500824000001</c:v>
                </c:pt>
                <c:pt idx="1">
                  <c:v>12.423836708</c:v>
                </c:pt>
                <c:pt idx="2">
                  <c:v>13.735782623</c:v>
                </c:pt>
                <c:pt idx="3">
                  <c:v>11.584229469</c:v>
                </c:pt>
                <c:pt idx="4">
                  <c:v>11.760321617000001</c:v>
                </c:pt>
                <c:pt idx="5">
                  <c:v>10.866329193</c:v>
                </c:pt>
                <c:pt idx="6">
                  <c:v>11.146066665999999</c:v>
                </c:pt>
                <c:pt idx="7">
                  <c:v>9.9626588820999995</c:v>
                </c:pt>
                <c:pt idx="8">
                  <c:v>10.621696472</c:v>
                </c:pt>
                <c:pt idx="9">
                  <c:v>10.960110664</c:v>
                </c:pt>
                <c:pt idx="10">
                  <c:v>10.980836868000001</c:v>
                </c:pt>
                <c:pt idx="11">
                  <c:v>11.941796303</c:v>
                </c:pt>
                <c:pt idx="12">
                  <c:v>11.787169456000001</c:v>
                </c:pt>
                <c:pt idx="13">
                  <c:v>11.417625427000001</c:v>
                </c:pt>
                <c:pt idx="14">
                  <c:v>13.229915619</c:v>
                </c:pt>
                <c:pt idx="15">
                  <c:v>12.208994864999999</c:v>
                </c:pt>
                <c:pt idx="16">
                  <c:v>11.559285164</c:v>
                </c:pt>
                <c:pt idx="17">
                  <c:v>11.442583084000001</c:v>
                </c:pt>
                <c:pt idx="18">
                  <c:v>10.949202538</c:v>
                </c:pt>
                <c:pt idx="19">
                  <c:v>10.185059547</c:v>
                </c:pt>
                <c:pt idx="20">
                  <c:v>9.8980684280000002</c:v>
                </c:pt>
                <c:pt idx="21">
                  <c:v>11.055008888</c:v>
                </c:pt>
                <c:pt idx="22">
                  <c:v>11.001991272</c:v>
                </c:pt>
                <c:pt idx="23">
                  <c:v>11.192950249000001</c:v>
                </c:pt>
                <c:pt idx="24">
                  <c:v>11.692227364000001</c:v>
                </c:pt>
                <c:pt idx="25">
                  <c:v>10.551180840000001</c:v>
                </c:pt>
                <c:pt idx="26">
                  <c:v>11.723328589999999</c:v>
                </c:pt>
                <c:pt idx="27">
                  <c:v>11.770072937</c:v>
                </c:pt>
                <c:pt idx="28">
                  <c:v>12.043652534</c:v>
                </c:pt>
                <c:pt idx="29">
                  <c:v>11.119730948999999</c:v>
                </c:pt>
                <c:pt idx="30">
                  <c:v>11.224619864999999</c:v>
                </c:pt>
                <c:pt idx="31">
                  <c:v>10.737137794000001</c:v>
                </c:pt>
                <c:pt idx="32">
                  <c:v>10.976078033</c:v>
                </c:pt>
                <c:pt idx="33">
                  <c:v>11.25080204</c:v>
                </c:pt>
                <c:pt idx="34">
                  <c:v>11.012871742</c:v>
                </c:pt>
                <c:pt idx="35">
                  <c:v>10.577427864000001</c:v>
                </c:pt>
                <c:pt idx="36">
                  <c:v>11.673151969999999</c:v>
                </c:pt>
                <c:pt idx="37">
                  <c:v>11.082544327000001</c:v>
                </c:pt>
                <c:pt idx="38">
                  <c:v>12.271112442</c:v>
                </c:pt>
                <c:pt idx="39">
                  <c:v>11.211447716</c:v>
                </c:pt>
                <c:pt idx="40">
                  <c:v>10.948081017</c:v>
                </c:pt>
                <c:pt idx="41">
                  <c:v>11.119112968</c:v>
                </c:pt>
                <c:pt idx="42">
                  <c:v>9.3255128860000003</c:v>
                </c:pt>
              </c:numCache>
            </c:numRef>
          </c:val>
        </c:ser>
        <c:ser>
          <c:idx val="1"/>
          <c:order val="1"/>
          <c:tx>
            <c:strRef>
              <c:f>Rates_Utilizers_OX!$R$56</c:f>
              <c:strCache>
                <c:ptCount val="1"/>
                <c:pt idx="0">
                  <c:v>Comparator:
Detroit (N=16,147)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Rates_Utilizers_OX!$R$57:$R$104</c:f>
              <c:numCache>
                <c:formatCode>#,##0.0000</c:formatCode>
                <c:ptCount val="43"/>
                <c:pt idx="0">
                  <c:v>14.541163445</c:v>
                </c:pt>
                <c:pt idx="1">
                  <c:v>13.523942947</c:v>
                </c:pt>
                <c:pt idx="2">
                  <c:v>14.030094147</c:v>
                </c:pt>
                <c:pt idx="3">
                  <c:v>13.357941628000001</c:v>
                </c:pt>
                <c:pt idx="4">
                  <c:v>13.337526321</c:v>
                </c:pt>
                <c:pt idx="5">
                  <c:v>12.531456947000001</c:v>
                </c:pt>
                <c:pt idx="6">
                  <c:v>12.713232039999999</c:v>
                </c:pt>
                <c:pt idx="7">
                  <c:v>11.783808708</c:v>
                </c:pt>
                <c:pt idx="8">
                  <c:v>12.164829254000001</c:v>
                </c:pt>
                <c:pt idx="9">
                  <c:v>13.021192551</c:v>
                </c:pt>
                <c:pt idx="10">
                  <c:v>12.20708847</c:v>
                </c:pt>
                <c:pt idx="11">
                  <c:v>13.443152427999999</c:v>
                </c:pt>
                <c:pt idx="12">
                  <c:v>13.583898544</c:v>
                </c:pt>
                <c:pt idx="13">
                  <c:v>12.997610092</c:v>
                </c:pt>
                <c:pt idx="14">
                  <c:v>14.13232708</c:v>
                </c:pt>
                <c:pt idx="15">
                  <c:v>13.513847351000001</c:v>
                </c:pt>
                <c:pt idx="16">
                  <c:v>13.124135017</c:v>
                </c:pt>
                <c:pt idx="17">
                  <c:v>12.924910544999999</c:v>
                </c:pt>
                <c:pt idx="18">
                  <c:v>12.912609099999999</c:v>
                </c:pt>
                <c:pt idx="19">
                  <c:v>11.755040169000001</c:v>
                </c:pt>
                <c:pt idx="20">
                  <c:v>12.553070068</c:v>
                </c:pt>
                <c:pt idx="21">
                  <c:v>13.625548363</c:v>
                </c:pt>
                <c:pt idx="22">
                  <c:v>12.368536948999999</c:v>
                </c:pt>
                <c:pt idx="23">
                  <c:v>13.017826080000001</c:v>
                </c:pt>
                <c:pt idx="24">
                  <c:v>13.256015778</c:v>
                </c:pt>
                <c:pt idx="25">
                  <c:v>13.236396790000001</c:v>
                </c:pt>
                <c:pt idx="26">
                  <c:v>14.291441917</c:v>
                </c:pt>
                <c:pt idx="27">
                  <c:v>12.810129165999999</c:v>
                </c:pt>
                <c:pt idx="28">
                  <c:v>12.929848671</c:v>
                </c:pt>
                <c:pt idx="29">
                  <c:v>12.52447319</c:v>
                </c:pt>
                <c:pt idx="30">
                  <c:v>12.124871254</c:v>
                </c:pt>
                <c:pt idx="31">
                  <c:v>11.95363903</c:v>
                </c:pt>
                <c:pt idx="32">
                  <c:v>11.926711082000001</c:v>
                </c:pt>
                <c:pt idx="33">
                  <c:v>13.436870575</c:v>
                </c:pt>
                <c:pt idx="34">
                  <c:v>12.541273116999999</c:v>
                </c:pt>
                <c:pt idx="35">
                  <c:v>12.757296562000001</c:v>
                </c:pt>
                <c:pt idx="36">
                  <c:v>13.984022141000001</c:v>
                </c:pt>
                <c:pt idx="37">
                  <c:v>13.108776092999999</c:v>
                </c:pt>
                <c:pt idx="38">
                  <c:v>14.873163223000001</c:v>
                </c:pt>
                <c:pt idx="39">
                  <c:v>13.424571991000001</c:v>
                </c:pt>
                <c:pt idx="40">
                  <c:v>13.057684898</c:v>
                </c:pt>
                <c:pt idx="41">
                  <c:v>12.124114037</c:v>
                </c:pt>
                <c:pt idx="42">
                  <c:v>11.503617287000001</c:v>
                </c:pt>
              </c:numCache>
            </c:numRef>
          </c:val>
        </c:ser>
        <c:marker val="1"/>
        <c:axId val="254005632"/>
        <c:axId val="254007168"/>
      </c:lineChart>
      <c:dateAx>
        <c:axId val="2540056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007168"/>
        <c:crosses val="autoZero"/>
        <c:auto val="1"/>
        <c:lblOffset val="100"/>
        <c:minorUnit val="1065"/>
        <c:minorTimeUnit val="days"/>
      </c:dateAx>
      <c:valAx>
        <c:axId val="254007168"/>
        <c:scaling>
          <c:orientation val="minMax"/>
          <c:max val="2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005632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954E-2"/>
          <c:w val="0.76594927663566037"/>
          <c:h val="0.58371076115483944"/>
        </c:manualLayout>
      </c:layout>
      <c:lineChart>
        <c:grouping val="standard"/>
        <c:ser>
          <c:idx val="0"/>
          <c:order val="0"/>
          <c:tx>
            <c:strRef>
              <c:f>Rates_Utilizers_OX!$S$56</c:f>
              <c:strCache>
                <c:ptCount val="1"/>
                <c:pt idx="0">
                  <c:v> CBA:
Riverside (N=6,979)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Rates_Utilizers_OX!$S$57:$S$104</c:f>
              <c:numCache>
                <c:formatCode>#,##0.0000</c:formatCode>
                <c:ptCount val="43"/>
                <c:pt idx="0">
                  <c:v>11.973356247</c:v>
                </c:pt>
                <c:pt idx="1">
                  <c:v>11.520812987999999</c:v>
                </c:pt>
                <c:pt idx="2">
                  <c:v>11.184520721</c:v>
                </c:pt>
                <c:pt idx="3">
                  <c:v>11.266498565999999</c:v>
                </c:pt>
                <c:pt idx="4">
                  <c:v>10.883085251000001</c:v>
                </c:pt>
                <c:pt idx="5">
                  <c:v>10.478714943</c:v>
                </c:pt>
                <c:pt idx="6">
                  <c:v>10.102899551</c:v>
                </c:pt>
                <c:pt idx="7">
                  <c:v>10.270270348</c:v>
                </c:pt>
                <c:pt idx="8">
                  <c:v>9.0110902785999993</c:v>
                </c:pt>
                <c:pt idx="9">
                  <c:v>9.7404575348000009</c:v>
                </c:pt>
                <c:pt idx="10">
                  <c:v>9.2699184417999998</c:v>
                </c:pt>
                <c:pt idx="11">
                  <c:v>9.8331079483000003</c:v>
                </c:pt>
                <c:pt idx="12">
                  <c:v>11.127887726000001</c:v>
                </c:pt>
                <c:pt idx="13">
                  <c:v>10.286829947999999</c:v>
                </c:pt>
                <c:pt idx="14">
                  <c:v>10.731202125999999</c:v>
                </c:pt>
                <c:pt idx="15">
                  <c:v>10.469922066000001</c:v>
                </c:pt>
                <c:pt idx="16">
                  <c:v>10.427930831999999</c:v>
                </c:pt>
                <c:pt idx="17">
                  <c:v>9.873456955</c:v>
                </c:pt>
                <c:pt idx="18">
                  <c:v>10.354434013000001</c:v>
                </c:pt>
                <c:pt idx="19">
                  <c:v>10.071614264999999</c:v>
                </c:pt>
                <c:pt idx="20">
                  <c:v>9.5553884506000006</c:v>
                </c:pt>
                <c:pt idx="21">
                  <c:v>10.262884140000001</c:v>
                </c:pt>
                <c:pt idx="22">
                  <c:v>9.9881973266999999</c:v>
                </c:pt>
                <c:pt idx="23">
                  <c:v>10.067408562000001</c:v>
                </c:pt>
                <c:pt idx="24">
                  <c:v>10.949868201999999</c:v>
                </c:pt>
                <c:pt idx="25">
                  <c:v>10.670731544000001</c:v>
                </c:pt>
                <c:pt idx="26">
                  <c:v>11.917984009</c:v>
                </c:pt>
                <c:pt idx="27">
                  <c:v>9.9830074310000008</c:v>
                </c:pt>
                <c:pt idx="28">
                  <c:v>9.6986684799000002</c:v>
                </c:pt>
                <c:pt idx="29">
                  <c:v>9.7482519150000009</c:v>
                </c:pt>
                <c:pt idx="30">
                  <c:v>9.5284461974999992</c:v>
                </c:pt>
                <c:pt idx="31">
                  <c:v>9.6239557266000002</c:v>
                </c:pt>
                <c:pt idx="32">
                  <c:v>9.1009988785000004</c:v>
                </c:pt>
                <c:pt idx="33">
                  <c:v>9.2543916702000004</c:v>
                </c:pt>
                <c:pt idx="34">
                  <c:v>9.6751708983999993</c:v>
                </c:pt>
                <c:pt idx="35">
                  <c:v>10.272917746999999</c:v>
                </c:pt>
                <c:pt idx="36">
                  <c:v>10.445623398</c:v>
                </c:pt>
                <c:pt idx="37">
                  <c:v>10.060189247</c:v>
                </c:pt>
                <c:pt idx="38">
                  <c:v>10.676004410000001</c:v>
                </c:pt>
                <c:pt idx="39">
                  <c:v>9.1304979324000008</c:v>
                </c:pt>
                <c:pt idx="40">
                  <c:v>8.6796884537000007</c:v>
                </c:pt>
                <c:pt idx="41">
                  <c:v>9.0734729766999997</c:v>
                </c:pt>
                <c:pt idx="42">
                  <c:v>8.2628688811999993</c:v>
                </c:pt>
              </c:numCache>
            </c:numRef>
          </c:val>
        </c:ser>
        <c:ser>
          <c:idx val="1"/>
          <c:order val="1"/>
          <c:tx>
            <c:strRef>
              <c:f>Rates_Utilizers_OX!$T$56</c:f>
              <c:strCache>
                <c:ptCount val="1"/>
                <c:pt idx="0">
                  <c:v>Comparator:
San Diego (N=4,399)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Rates_Utilizers_OX!$T$57:$T$104</c:f>
              <c:numCache>
                <c:formatCode>#,##0.0000</c:formatCode>
                <c:ptCount val="43"/>
                <c:pt idx="0">
                  <c:v>10.843931198</c:v>
                </c:pt>
                <c:pt idx="1">
                  <c:v>10.619672775</c:v>
                </c:pt>
                <c:pt idx="2">
                  <c:v>10.538167</c:v>
                </c:pt>
                <c:pt idx="3">
                  <c:v>9.3729076384999992</c:v>
                </c:pt>
                <c:pt idx="4">
                  <c:v>8.5510158538999992</c:v>
                </c:pt>
                <c:pt idx="5">
                  <c:v>8.4337348938000005</c:v>
                </c:pt>
                <c:pt idx="6">
                  <c:v>8.5893697738999997</c:v>
                </c:pt>
                <c:pt idx="7">
                  <c:v>7.984790802</c:v>
                </c:pt>
                <c:pt idx="8">
                  <c:v>8.5191793441999994</c:v>
                </c:pt>
                <c:pt idx="9">
                  <c:v>9.5936040877999993</c:v>
                </c:pt>
                <c:pt idx="10">
                  <c:v>7.9723091124999996</c:v>
                </c:pt>
                <c:pt idx="11">
                  <c:v>9.2567863464000002</c:v>
                </c:pt>
                <c:pt idx="12">
                  <c:v>10.037669182</c:v>
                </c:pt>
                <c:pt idx="13">
                  <c:v>9.0129699707000004</c:v>
                </c:pt>
                <c:pt idx="14">
                  <c:v>10.291219711</c:v>
                </c:pt>
                <c:pt idx="15">
                  <c:v>9.7165069580000001</c:v>
                </c:pt>
                <c:pt idx="16">
                  <c:v>9.7880449294999998</c:v>
                </c:pt>
                <c:pt idx="17">
                  <c:v>8.9106550217000002</c:v>
                </c:pt>
                <c:pt idx="18">
                  <c:v>8.9453859329000007</c:v>
                </c:pt>
                <c:pt idx="19">
                  <c:v>8.4461040497000006</c:v>
                </c:pt>
                <c:pt idx="20">
                  <c:v>8.7349395752000003</c:v>
                </c:pt>
                <c:pt idx="21">
                  <c:v>8.6507568358999993</c:v>
                </c:pt>
                <c:pt idx="22">
                  <c:v>8.9436454773000005</c:v>
                </c:pt>
                <c:pt idx="23">
                  <c:v>9.3438911438000005</c:v>
                </c:pt>
                <c:pt idx="24">
                  <c:v>9.8701877594000003</c:v>
                </c:pt>
                <c:pt idx="25">
                  <c:v>9.5355072020999998</c:v>
                </c:pt>
                <c:pt idx="26">
                  <c:v>10.169118880999999</c:v>
                </c:pt>
                <c:pt idx="27">
                  <c:v>9.7769031524999992</c:v>
                </c:pt>
                <c:pt idx="28">
                  <c:v>9.7283086776999994</c:v>
                </c:pt>
                <c:pt idx="29">
                  <c:v>9.7742710113999998</c:v>
                </c:pt>
                <c:pt idx="30">
                  <c:v>9.1326198578</c:v>
                </c:pt>
                <c:pt idx="31">
                  <c:v>9.4120225905999995</c:v>
                </c:pt>
                <c:pt idx="32">
                  <c:v>8.0061416625999993</c:v>
                </c:pt>
                <c:pt idx="33">
                  <c:v>9.6222219466999999</c:v>
                </c:pt>
                <c:pt idx="34">
                  <c:v>8.9723405837999994</c:v>
                </c:pt>
                <c:pt idx="35">
                  <c:v>9.5508165358999992</c:v>
                </c:pt>
                <c:pt idx="36">
                  <c:v>10.843373299</c:v>
                </c:pt>
                <c:pt idx="37">
                  <c:v>10.089020729</c:v>
                </c:pt>
                <c:pt idx="38">
                  <c:v>10.770975113</c:v>
                </c:pt>
                <c:pt idx="39">
                  <c:v>9.3193235396999992</c:v>
                </c:pt>
                <c:pt idx="40">
                  <c:v>9.8842592238999991</c:v>
                </c:pt>
                <c:pt idx="41">
                  <c:v>9.4388351440000005</c:v>
                </c:pt>
                <c:pt idx="42">
                  <c:v>9.4290447235000006</c:v>
                </c:pt>
              </c:numCache>
            </c:numRef>
          </c:val>
        </c:ser>
        <c:marker val="1"/>
        <c:axId val="254020992"/>
        <c:axId val="254030976"/>
      </c:lineChart>
      <c:dateAx>
        <c:axId val="25402099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030976"/>
        <c:crosses val="autoZero"/>
        <c:auto val="1"/>
        <c:lblOffset val="100"/>
        <c:minorUnit val="1065"/>
        <c:minorTimeUnit val="days"/>
      </c:dateAx>
      <c:valAx>
        <c:axId val="254030976"/>
        <c:scaling>
          <c:orientation val="minMax"/>
          <c:max val="2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020992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3.6458333333333336E-2"/>
          <c:w val="0.15087731577412478"/>
          <c:h val="0.7083371609798775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4039168"/>
        <c:axId val="254040704"/>
      </c:barChart>
      <c:catAx>
        <c:axId val="254039168"/>
        <c:scaling>
          <c:orientation val="minMax"/>
        </c:scaling>
        <c:axPos val="b"/>
        <c:min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040704"/>
        <c:crosses val="autoZero"/>
        <c:auto val="1"/>
        <c:lblAlgn val="ctr"/>
        <c:lblOffset val="100"/>
      </c:catAx>
      <c:valAx>
        <c:axId val="25404070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0391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"/>
          <c:w val="0.76030911226019104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Rates_AG_CPN!$C$107</c:f>
              <c:strCache>
                <c:ptCount val="1"/>
                <c:pt idx="0">
                  <c:v> CBA:
Charlotte (N=15,552)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Rates_AG_CPN!$C$108:$C$155</c:f>
              <c:numCache>
                <c:formatCode>#,##0.0000</c:formatCode>
                <c:ptCount val="43"/>
                <c:pt idx="0">
                  <c:v>7.8142304420000004</c:v>
                </c:pt>
                <c:pt idx="1">
                  <c:v>7.5565891265999996</c:v>
                </c:pt>
                <c:pt idx="2">
                  <c:v>7.5567951202000003</c:v>
                </c:pt>
                <c:pt idx="3">
                  <c:v>7.1327252388</c:v>
                </c:pt>
                <c:pt idx="4">
                  <c:v>6.9396963119999997</c:v>
                </c:pt>
                <c:pt idx="5">
                  <c:v>7.5298886299000003</c:v>
                </c:pt>
                <c:pt idx="6">
                  <c:v>7.6782321930000004</c:v>
                </c:pt>
                <c:pt idx="7">
                  <c:v>7.9504795073999999</c:v>
                </c:pt>
                <c:pt idx="8">
                  <c:v>7.6299166678999999</c:v>
                </c:pt>
                <c:pt idx="9">
                  <c:v>7.4276504516999999</c:v>
                </c:pt>
                <c:pt idx="10">
                  <c:v>8.2034797667999992</c:v>
                </c:pt>
                <c:pt idx="11">
                  <c:v>8.2272415160999994</c:v>
                </c:pt>
                <c:pt idx="12">
                  <c:v>7.7534117698999996</c:v>
                </c:pt>
                <c:pt idx="13">
                  <c:v>7.2923097610000003</c:v>
                </c:pt>
                <c:pt idx="14">
                  <c:v>7.8663649559</c:v>
                </c:pt>
                <c:pt idx="15">
                  <c:v>7.4379615784000004</c:v>
                </c:pt>
                <c:pt idx="16">
                  <c:v>7.8046193122999998</c:v>
                </c:pt>
                <c:pt idx="17">
                  <c:v>7.7230448723</c:v>
                </c:pt>
                <c:pt idx="18">
                  <c:v>7.6796741486000002</c:v>
                </c:pt>
                <c:pt idx="19">
                  <c:v>7.6376438140999996</c:v>
                </c:pt>
                <c:pt idx="20">
                  <c:v>7.8193392754</c:v>
                </c:pt>
                <c:pt idx="21">
                  <c:v>7.6379251479999999</c:v>
                </c:pt>
                <c:pt idx="22">
                  <c:v>7.2348008155999999</c:v>
                </c:pt>
                <c:pt idx="23">
                  <c:v>7.3851776122999997</c:v>
                </c:pt>
                <c:pt idx="24">
                  <c:v>8.0152168273999997</c:v>
                </c:pt>
                <c:pt idx="25">
                  <c:v>7.3661894798000001</c:v>
                </c:pt>
                <c:pt idx="26">
                  <c:v>8.2061557769999993</c:v>
                </c:pt>
                <c:pt idx="27">
                  <c:v>8.1231403351000004</c:v>
                </c:pt>
                <c:pt idx="28">
                  <c:v>8.0211486815999997</c:v>
                </c:pt>
                <c:pt idx="29">
                  <c:v>7.9320111275</c:v>
                </c:pt>
                <c:pt idx="30">
                  <c:v>8.4232397079000005</c:v>
                </c:pt>
                <c:pt idx="31">
                  <c:v>8.6879186629999996</c:v>
                </c:pt>
                <c:pt idx="32">
                  <c:v>8.4007463455</c:v>
                </c:pt>
                <c:pt idx="33">
                  <c:v>8.1259450912000002</c:v>
                </c:pt>
                <c:pt idx="34">
                  <c:v>8.1717262268000006</c:v>
                </c:pt>
                <c:pt idx="35">
                  <c:v>7.8787093163000002</c:v>
                </c:pt>
                <c:pt idx="36">
                  <c:v>8.9763374328999994</c:v>
                </c:pt>
                <c:pt idx="37">
                  <c:v>8.3386135101000001</c:v>
                </c:pt>
                <c:pt idx="38">
                  <c:v>8.3580799103000007</c:v>
                </c:pt>
                <c:pt idx="39">
                  <c:v>8.0217199325999999</c:v>
                </c:pt>
                <c:pt idx="40">
                  <c:v>8.4688348770000008</c:v>
                </c:pt>
                <c:pt idx="41">
                  <c:v>8.0695610046000006</c:v>
                </c:pt>
                <c:pt idx="42">
                  <c:v>8.0126342773000001</c:v>
                </c:pt>
              </c:numCache>
            </c:numRef>
          </c:val>
        </c:ser>
        <c:ser>
          <c:idx val="1"/>
          <c:order val="1"/>
          <c:tx>
            <c:strRef>
              <c:f>Rates_AG_CPN!$D$107</c:f>
              <c:strCache>
                <c:ptCount val="1"/>
                <c:pt idx="0">
                  <c:v>Comparator:
Virginia Beach (N=16,800)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Rates_AG_CPN!$D$108:$D$155</c:f>
              <c:numCache>
                <c:formatCode>#,##0.0000</c:formatCode>
                <c:ptCount val="43"/>
                <c:pt idx="0">
                  <c:v>7.8816218376</c:v>
                </c:pt>
                <c:pt idx="1">
                  <c:v>8.2963781356999995</c:v>
                </c:pt>
                <c:pt idx="2">
                  <c:v>8.5324020386000008</c:v>
                </c:pt>
                <c:pt idx="3">
                  <c:v>7.4770307541000003</c:v>
                </c:pt>
                <c:pt idx="4">
                  <c:v>8.1067781447999998</c:v>
                </c:pt>
                <c:pt idx="5">
                  <c:v>8.2264289856000001</c:v>
                </c:pt>
                <c:pt idx="6">
                  <c:v>8.1888675689999992</c:v>
                </c:pt>
                <c:pt idx="7">
                  <c:v>8.3551082610999998</c:v>
                </c:pt>
                <c:pt idx="8">
                  <c:v>7.4111866950999996</c:v>
                </c:pt>
                <c:pt idx="9">
                  <c:v>8.3817377089999994</c:v>
                </c:pt>
                <c:pt idx="10">
                  <c:v>8.0791063309000002</c:v>
                </c:pt>
                <c:pt idx="11">
                  <c:v>8.6045942307000001</c:v>
                </c:pt>
                <c:pt idx="12">
                  <c:v>8.8661556243999993</c:v>
                </c:pt>
                <c:pt idx="13">
                  <c:v>8.2915973662999995</c:v>
                </c:pt>
                <c:pt idx="14">
                  <c:v>9.2066183089999996</c:v>
                </c:pt>
                <c:pt idx="15">
                  <c:v>8.5408611297999997</c:v>
                </c:pt>
                <c:pt idx="16">
                  <c:v>9.0714588164999999</c:v>
                </c:pt>
                <c:pt idx="17">
                  <c:v>8.5081729889000002</c:v>
                </c:pt>
                <c:pt idx="18">
                  <c:v>8.6977977752999998</c:v>
                </c:pt>
                <c:pt idx="19">
                  <c:v>8.5833120346000005</c:v>
                </c:pt>
                <c:pt idx="20">
                  <c:v>8.3952636719000004</c:v>
                </c:pt>
                <c:pt idx="21">
                  <c:v>8.4765892028999996</c:v>
                </c:pt>
                <c:pt idx="22">
                  <c:v>8.5195884705000005</c:v>
                </c:pt>
                <c:pt idx="23">
                  <c:v>8.5076103209999996</c:v>
                </c:pt>
                <c:pt idx="24">
                  <c:v>8.3481454848999999</c:v>
                </c:pt>
                <c:pt idx="25">
                  <c:v>6.9055619239999997</c:v>
                </c:pt>
                <c:pt idx="26">
                  <c:v>8.4598960876000007</c:v>
                </c:pt>
                <c:pt idx="27">
                  <c:v>7.7526988983000003</c:v>
                </c:pt>
                <c:pt idx="28">
                  <c:v>8.3108272551999995</c:v>
                </c:pt>
                <c:pt idx="29">
                  <c:v>7.9934148788000003</c:v>
                </c:pt>
                <c:pt idx="30">
                  <c:v>8.4085998535000002</c:v>
                </c:pt>
                <c:pt idx="31">
                  <c:v>8.4561223983999998</c:v>
                </c:pt>
                <c:pt idx="32">
                  <c:v>8.1926927566999996</c:v>
                </c:pt>
                <c:pt idx="33">
                  <c:v>8.2919054030999995</c:v>
                </c:pt>
                <c:pt idx="34">
                  <c:v>7.6832737922999996</c:v>
                </c:pt>
                <c:pt idx="35">
                  <c:v>8.1534919738999996</c:v>
                </c:pt>
                <c:pt idx="36">
                  <c:v>8.5297622681000007</c:v>
                </c:pt>
                <c:pt idx="37">
                  <c:v>7.8797678946999996</c:v>
                </c:pt>
                <c:pt idx="38">
                  <c:v>8.4628467559999994</c:v>
                </c:pt>
                <c:pt idx="39">
                  <c:v>8.2180585860999997</c:v>
                </c:pt>
                <c:pt idx="40">
                  <c:v>8.8281936646000005</c:v>
                </c:pt>
                <c:pt idx="41">
                  <c:v>8.1599054337000005</c:v>
                </c:pt>
                <c:pt idx="42">
                  <c:v>8.2069416046000008</c:v>
                </c:pt>
              </c:numCache>
            </c:numRef>
          </c:val>
        </c:ser>
        <c:marker val="1"/>
        <c:axId val="253750272"/>
        <c:axId val="254149376"/>
      </c:lineChart>
      <c:dateAx>
        <c:axId val="25375027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149376"/>
        <c:crosses val="autoZero"/>
        <c:auto val="1"/>
        <c:lblOffset val="100"/>
        <c:minorUnit val="1065"/>
        <c:minorTimeUnit val="days"/>
      </c:dateAx>
      <c:valAx>
        <c:axId val="254149376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750272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29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Rates_AG_CPN!$E$107</c:f>
              <c:strCache>
                <c:ptCount val="1"/>
                <c:pt idx="0">
                  <c:v> CBA:
Cincinnati (N=12,112)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Rates_AG_CPN!$E$108:$E$155</c:f>
              <c:numCache>
                <c:formatCode>#,##0.0000</c:formatCode>
                <c:ptCount val="43"/>
                <c:pt idx="0">
                  <c:v>8.0367755889999994</c:v>
                </c:pt>
                <c:pt idx="1">
                  <c:v>7.3377609252999996</c:v>
                </c:pt>
                <c:pt idx="2">
                  <c:v>7.8899083138000004</c:v>
                </c:pt>
                <c:pt idx="3">
                  <c:v>7.5762267113000004</c:v>
                </c:pt>
                <c:pt idx="4">
                  <c:v>8.0828371047999994</c:v>
                </c:pt>
                <c:pt idx="5">
                  <c:v>7.5896644591999998</c:v>
                </c:pt>
                <c:pt idx="6">
                  <c:v>8.5422830582000007</c:v>
                </c:pt>
                <c:pt idx="7">
                  <c:v>7.6639409064999997</c:v>
                </c:pt>
                <c:pt idx="8">
                  <c:v>8.1772680283000003</c:v>
                </c:pt>
                <c:pt idx="9">
                  <c:v>7.9108633995000002</c:v>
                </c:pt>
                <c:pt idx="10">
                  <c:v>7.8389153480999996</c:v>
                </c:pt>
                <c:pt idx="11">
                  <c:v>7.8422236442999997</c:v>
                </c:pt>
                <c:pt idx="12">
                  <c:v>7.4164371490000001</c:v>
                </c:pt>
                <c:pt idx="13">
                  <c:v>7.4370894431999996</c:v>
                </c:pt>
                <c:pt idx="14">
                  <c:v>8.4731149673000008</c:v>
                </c:pt>
                <c:pt idx="15">
                  <c:v>8.2086658478000007</c:v>
                </c:pt>
                <c:pt idx="16">
                  <c:v>8.8804874419999997</c:v>
                </c:pt>
                <c:pt idx="17">
                  <c:v>8.2662992476999992</c:v>
                </c:pt>
                <c:pt idx="18">
                  <c:v>8.6212263106999991</c:v>
                </c:pt>
                <c:pt idx="19">
                  <c:v>8.4961633681999995</c:v>
                </c:pt>
                <c:pt idx="20">
                  <c:v>8.3634929657000008</c:v>
                </c:pt>
                <c:pt idx="21">
                  <c:v>8.5738410950000006</c:v>
                </c:pt>
                <c:pt idx="22">
                  <c:v>7.9700641632</c:v>
                </c:pt>
                <c:pt idx="23">
                  <c:v>7.8995432854000001</c:v>
                </c:pt>
                <c:pt idx="24">
                  <c:v>8.0318670273000006</c:v>
                </c:pt>
                <c:pt idx="25">
                  <c:v>7.8731594086000003</c:v>
                </c:pt>
                <c:pt idx="26">
                  <c:v>8.8452491759999994</c:v>
                </c:pt>
                <c:pt idx="27">
                  <c:v>8.9611873627000005</c:v>
                </c:pt>
                <c:pt idx="28">
                  <c:v>8.7108869552999995</c:v>
                </c:pt>
                <c:pt idx="29">
                  <c:v>8.6746988297000005</c:v>
                </c:pt>
                <c:pt idx="30">
                  <c:v>9.1060295105000009</c:v>
                </c:pt>
                <c:pt idx="31">
                  <c:v>8.9618606567000008</c:v>
                </c:pt>
                <c:pt idx="32">
                  <c:v>8.6378736495999995</c:v>
                </c:pt>
                <c:pt idx="33">
                  <c:v>8.5859012604</c:v>
                </c:pt>
                <c:pt idx="34">
                  <c:v>7.9646749496</c:v>
                </c:pt>
                <c:pt idx="35">
                  <c:v>8.2246494292999994</c:v>
                </c:pt>
                <c:pt idx="36">
                  <c:v>8.6856012344</c:v>
                </c:pt>
                <c:pt idx="37">
                  <c:v>8.5808305740000002</c:v>
                </c:pt>
                <c:pt idx="38">
                  <c:v>9.1522941589000002</c:v>
                </c:pt>
                <c:pt idx="39">
                  <c:v>8.7179899215999992</c:v>
                </c:pt>
                <c:pt idx="40">
                  <c:v>9.4008264542000006</c:v>
                </c:pt>
                <c:pt idx="41">
                  <c:v>8.9011955261000004</c:v>
                </c:pt>
                <c:pt idx="42">
                  <c:v>9.0630435943999998</c:v>
                </c:pt>
              </c:numCache>
            </c:numRef>
          </c:val>
        </c:ser>
        <c:ser>
          <c:idx val="1"/>
          <c:order val="1"/>
          <c:tx>
            <c:strRef>
              <c:f>Rates_AG_CPN!$F$107</c:f>
              <c:strCache>
                <c:ptCount val="1"/>
                <c:pt idx="0">
                  <c:v>Comparator:
Indianapolis (N=17,165)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Rates_AG_CPN!$F$108:$F$155</c:f>
              <c:numCache>
                <c:formatCode>#,##0.0000</c:formatCode>
                <c:ptCount val="43"/>
                <c:pt idx="0">
                  <c:v>8.4973735808999997</c:v>
                </c:pt>
                <c:pt idx="1">
                  <c:v>9.5150432587000005</c:v>
                </c:pt>
                <c:pt idx="2">
                  <c:v>9.1712770462000002</c:v>
                </c:pt>
                <c:pt idx="3">
                  <c:v>8.2940511702999995</c:v>
                </c:pt>
                <c:pt idx="4">
                  <c:v>8.7739915847999992</c:v>
                </c:pt>
                <c:pt idx="5">
                  <c:v>8.2603540420999995</c:v>
                </c:pt>
                <c:pt idx="6">
                  <c:v>8.5732269287000005</c:v>
                </c:pt>
                <c:pt idx="7">
                  <c:v>8.4438447952000004</c:v>
                </c:pt>
                <c:pt idx="8">
                  <c:v>8.7018203735000004</c:v>
                </c:pt>
                <c:pt idx="9">
                  <c:v>8.0441551207999993</c:v>
                </c:pt>
                <c:pt idx="10">
                  <c:v>8.1794815063000001</c:v>
                </c:pt>
                <c:pt idx="11">
                  <c:v>9.0554571151999994</c:v>
                </c:pt>
                <c:pt idx="12">
                  <c:v>8.8370723723999998</c:v>
                </c:pt>
                <c:pt idx="13">
                  <c:v>8.4166765212999994</c:v>
                </c:pt>
                <c:pt idx="14">
                  <c:v>9.5547418594</c:v>
                </c:pt>
                <c:pt idx="15">
                  <c:v>8.9797592162999997</c:v>
                </c:pt>
                <c:pt idx="16">
                  <c:v>9.0286645888999999</c:v>
                </c:pt>
                <c:pt idx="17">
                  <c:v>9.0623731613</c:v>
                </c:pt>
                <c:pt idx="18">
                  <c:v>8.8414449691999994</c:v>
                </c:pt>
                <c:pt idx="19">
                  <c:v>9.2530117035000004</c:v>
                </c:pt>
                <c:pt idx="20">
                  <c:v>8.6651897429999991</c:v>
                </c:pt>
                <c:pt idx="21">
                  <c:v>8.7801456450999993</c:v>
                </c:pt>
                <c:pt idx="22">
                  <c:v>8.4252700806000007</c:v>
                </c:pt>
                <c:pt idx="23">
                  <c:v>8.6474628447999997</c:v>
                </c:pt>
                <c:pt idx="24">
                  <c:v>8.9344692230000007</c:v>
                </c:pt>
                <c:pt idx="25">
                  <c:v>8.4891147613999998</c:v>
                </c:pt>
                <c:pt idx="26">
                  <c:v>9.5487813950000007</c:v>
                </c:pt>
                <c:pt idx="27">
                  <c:v>9.2547740936</c:v>
                </c:pt>
                <c:pt idx="28">
                  <c:v>9.3565940856999994</c:v>
                </c:pt>
                <c:pt idx="29">
                  <c:v>9.1342163085999992</c:v>
                </c:pt>
                <c:pt idx="30">
                  <c:v>9.5704030991</c:v>
                </c:pt>
                <c:pt idx="31">
                  <c:v>9.0311393738000003</c:v>
                </c:pt>
                <c:pt idx="32">
                  <c:v>9.5329456329000006</c:v>
                </c:pt>
                <c:pt idx="33">
                  <c:v>9.4681301117000007</c:v>
                </c:pt>
                <c:pt idx="34">
                  <c:v>8.5224294662000002</c:v>
                </c:pt>
                <c:pt idx="35">
                  <c:v>9.0893402099999996</c:v>
                </c:pt>
                <c:pt idx="36">
                  <c:v>9.1581707000999995</c:v>
                </c:pt>
                <c:pt idx="37">
                  <c:v>8.4131364822000005</c:v>
                </c:pt>
                <c:pt idx="38">
                  <c:v>9.3988628386999995</c:v>
                </c:pt>
                <c:pt idx="39">
                  <c:v>8.9063119888000006</c:v>
                </c:pt>
                <c:pt idx="40">
                  <c:v>9.1208486556999997</c:v>
                </c:pt>
                <c:pt idx="41">
                  <c:v>9.1726131438999996</c:v>
                </c:pt>
                <c:pt idx="42">
                  <c:v>9.4249382018999999</c:v>
                </c:pt>
              </c:numCache>
            </c:numRef>
          </c:val>
        </c:ser>
        <c:marker val="1"/>
        <c:axId val="254171392"/>
        <c:axId val="254177280"/>
      </c:lineChart>
      <c:dateAx>
        <c:axId val="25417139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177280"/>
        <c:crosses val="autoZero"/>
        <c:auto val="1"/>
        <c:lblOffset val="100"/>
        <c:minorUnit val="1065"/>
        <c:minorTimeUnit val="days"/>
      </c:dateAx>
      <c:valAx>
        <c:axId val="254177280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171392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52358649515102"/>
          <c:y val="4.6204654881715962E-2"/>
          <c:w val="0.14605430504932479"/>
          <c:h val="0.8712909561801468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15E-2"/>
          <c:w val="0.7659492766356637"/>
          <c:h val="0.583710761154838"/>
        </c:manualLayout>
      </c:layout>
      <c:lineChart>
        <c:grouping val="standard"/>
        <c:ser>
          <c:idx val="0"/>
          <c:order val="0"/>
          <c:tx>
            <c:strRef>
              <c:f>Rates_AG_CPN!$G$107</c:f>
              <c:strCache>
                <c:ptCount val="1"/>
                <c:pt idx="0">
                  <c:v> CBA:
Cleveland (N=23,374)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Rates_AG_CPN!$G$108:$G$155</c:f>
              <c:numCache>
                <c:formatCode>#,##0.0000</c:formatCode>
                <c:ptCount val="43"/>
                <c:pt idx="0">
                  <c:v>6.5217390059999998</c:v>
                </c:pt>
                <c:pt idx="1">
                  <c:v>6.3555445670999999</c:v>
                </c:pt>
                <c:pt idx="2">
                  <c:v>6.9826874733000004</c:v>
                </c:pt>
                <c:pt idx="3">
                  <c:v>6.4153227806000004</c:v>
                </c:pt>
                <c:pt idx="4">
                  <c:v>6.8696045875999996</c:v>
                </c:pt>
                <c:pt idx="5">
                  <c:v>6.8955640792999997</c:v>
                </c:pt>
                <c:pt idx="6">
                  <c:v>6.8230628966999998</c:v>
                </c:pt>
                <c:pt idx="7">
                  <c:v>7.0713095665000001</c:v>
                </c:pt>
                <c:pt idx="8">
                  <c:v>7.0341796875</c:v>
                </c:pt>
                <c:pt idx="9">
                  <c:v>6.7181501388999996</c:v>
                </c:pt>
                <c:pt idx="10">
                  <c:v>6.3869385719</c:v>
                </c:pt>
                <c:pt idx="11">
                  <c:v>6.8514404297000002</c:v>
                </c:pt>
                <c:pt idx="12">
                  <c:v>6.5615572928999999</c:v>
                </c:pt>
                <c:pt idx="13">
                  <c:v>6.5194716454000003</c:v>
                </c:pt>
                <c:pt idx="14">
                  <c:v>7.1203207969999998</c:v>
                </c:pt>
                <c:pt idx="15">
                  <c:v>7.2875695229000002</c:v>
                </c:pt>
                <c:pt idx="16">
                  <c:v>7.1791667938000003</c:v>
                </c:pt>
                <c:pt idx="17">
                  <c:v>6.9894909858999998</c:v>
                </c:pt>
                <c:pt idx="18">
                  <c:v>7.3428025245999997</c:v>
                </c:pt>
                <c:pt idx="19">
                  <c:v>7.3274588585</c:v>
                </c:pt>
                <c:pt idx="20">
                  <c:v>6.9470219611999999</c:v>
                </c:pt>
                <c:pt idx="21">
                  <c:v>7.1369328499</c:v>
                </c:pt>
                <c:pt idx="22">
                  <c:v>6.6508808135999997</c:v>
                </c:pt>
                <c:pt idx="23">
                  <c:v>6.7012429236999997</c:v>
                </c:pt>
                <c:pt idx="24">
                  <c:v>6.8641648292999999</c:v>
                </c:pt>
                <c:pt idx="25">
                  <c:v>6.7026057242999997</c:v>
                </c:pt>
                <c:pt idx="26">
                  <c:v>7.6667976379000002</c:v>
                </c:pt>
                <c:pt idx="27">
                  <c:v>7.3501548766999996</c:v>
                </c:pt>
                <c:pt idx="28">
                  <c:v>7.7164206504999999</c:v>
                </c:pt>
                <c:pt idx="29">
                  <c:v>7.7139806747000002</c:v>
                </c:pt>
                <c:pt idx="30">
                  <c:v>8.0944128035999992</c:v>
                </c:pt>
                <c:pt idx="31">
                  <c:v>7.9062957764000004</c:v>
                </c:pt>
                <c:pt idx="32">
                  <c:v>7.9970850945</c:v>
                </c:pt>
                <c:pt idx="33">
                  <c:v>7.8914365768000003</c:v>
                </c:pt>
                <c:pt idx="34">
                  <c:v>7.4887385367999997</c:v>
                </c:pt>
                <c:pt idx="35">
                  <c:v>7.5763449668999998</c:v>
                </c:pt>
                <c:pt idx="36">
                  <c:v>7.5168991088999997</c:v>
                </c:pt>
                <c:pt idx="37">
                  <c:v>6.9951338767999998</c:v>
                </c:pt>
                <c:pt idx="38">
                  <c:v>8.0010280608999995</c:v>
                </c:pt>
                <c:pt idx="39">
                  <c:v>7.7835183144000002</c:v>
                </c:pt>
                <c:pt idx="40">
                  <c:v>8.1035642624000008</c:v>
                </c:pt>
                <c:pt idx="41">
                  <c:v>7.4646182059999999</c:v>
                </c:pt>
                <c:pt idx="42">
                  <c:v>7.8432211876000002</c:v>
                </c:pt>
              </c:numCache>
            </c:numRef>
          </c:val>
        </c:ser>
        <c:ser>
          <c:idx val="1"/>
          <c:order val="1"/>
          <c:tx>
            <c:strRef>
              <c:f>Rates_AG_CPN!$H$107</c:f>
              <c:strCache>
                <c:ptCount val="1"/>
                <c:pt idx="0">
                  <c:v>Comparator:
Columbus (N=13,226)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Rates_AG_CPN!$H$108:$H$155</c:f>
              <c:numCache>
                <c:formatCode>#,##0.0000</c:formatCode>
                <c:ptCount val="43"/>
                <c:pt idx="0">
                  <c:v>7.5383934975000004</c:v>
                </c:pt>
                <c:pt idx="1">
                  <c:v>7.5407152175999999</c:v>
                </c:pt>
                <c:pt idx="2">
                  <c:v>7.7053408622999999</c:v>
                </c:pt>
                <c:pt idx="3">
                  <c:v>7.9699683189000003</c:v>
                </c:pt>
                <c:pt idx="4">
                  <c:v>8.1784658431999997</c:v>
                </c:pt>
                <c:pt idx="5">
                  <c:v>7.9781022072000001</c:v>
                </c:pt>
                <c:pt idx="6">
                  <c:v>7.6985235214000003</c:v>
                </c:pt>
                <c:pt idx="7">
                  <c:v>7.9199700355999996</c:v>
                </c:pt>
                <c:pt idx="8">
                  <c:v>8.2037210464000001</c:v>
                </c:pt>
                <c:pt idx="9">
                  <c:v>8.2644014359</c:v>
                </c:pt>
                <c:pt idx="10">
                  <c:v>8.3240184783999993</c:v>
                </c:pt>
                <c:pt idx="11">
                  <c:v>9.0929222106999994</c:v>
                </c:pt>
                <c:pt idx="12">
                  <c:v>7.4812030792000002</c:v>
                </c:pt>
                <c:pt idx="13">
                  <c:v>8.0679569244000007</c:v>
                </c:pt>
                <c:pt idx="14">
                  <c:v>8.5710029601999995</c:v>
                </c:pt>
                <c:pt idx="15">
                  <c:v>8.0256471634000004</c:v>
                </c:pt>
                <c:pt idx="16">
                  <c:v>8.5891809464000008</c:v>
                </c:pt>
                <c:pt idx="17">
                  <c:v>7.8588790894000002</c:v>
                </c:pt>
                <c:pt idx="18">
                  <c:v>8.6876020432000001</c:v>
                </c:pt>
                <c:pt idx="19">
                  <c:v>8.9313955306999997</c:v>
                </c:pt>
                <c:pt idx="20">
                  <c:v>8.7052745818999995</c:v>
                </c:pt>
                <c:pt idx="21">
                  <c:v>8.5272426605000007</c:v>
                </c:pt>
                <c:pt idx="22">
                  <c:v>8.0057592391999997</c:v>
                </c:pt>
                <c:pt idx="23">
                  <c:v>7.5568180083999996</c:v>
                </c:pt>
                <c:pt idx="24">
                  <c:v>8.1722459792999995</c:v>
                </c:pt>
                <c:pt idx="25">
                  <c:v>7.7434868813</c:v>
                </c:pt>
                <c:pt idx="26">
                  <c:v>9.1807355880999992</c:v>
                </c:pt>
                <c:pt idx="27">
                  <c:v>9.2183284759999999</c:v>
                </c:pt>
                <c:pt idx="28">
                  <c:v>9.2175779342999995</c:v>
                </c:pt>
                <c:pt idx="29">
                  <c:v>9.2529649733999992</c:v>
                </c:pt>
                <c:pt idx="30">
                  <c:v>9.6330270766999995</c:v>
                </c:pt>
                <c:pt idx="31">
                  <c:v>9.6658430098999997</c:v>
                </c:pt>
                <c:pt idx="32">
                  <c:v>8.8806152344000004</c:v>
                </c:pt>
                <c:pt idx="33">
                  <c:v>8.9064083098999998</c:v>
                </c:pt>
                <c:pt idx="34">
                  <c:v>8.2835245131999997</c:v>
                </c:pt>
                <c:pt idx="35">
                  <c:v>7.9190793037000002</c:v>
                </c:pt>
                <c:pt idx="36">
                  <c:v>9.1032810211000008</c:v>
                </c:pt>
                <c:pt idx="37">
                  <c:v>8.1890964507999993</c:v>
                </c:pt>
                <c:pt idx="38">
                  <c:v>9.7292909622000003</c:v>
                </c:pt>
                <c:pt idx="39">
                  <c:v>9.1154575348000009</c:v>
                </c:pt>
                <c:pt idx="40">
                  <c:v>9.5397853851000001</c:v>
                </c:pt>
                <c:pt idx="41">
                  <c:v>9.3330450058000007</c:v>
                </c:pt>
                <c:pt idx="42">
                  <c:v>9.9566459655999999</c:v>
                </c:pt>
              </c:numCache>
            </c:numRef>
          </c:val>
        </c:ser>
        <c:marker val="1"/>
        <c:axId val="254220544"/>
        <c:axId val="254226432"/>
      </c:lineChart>
      <c:dateAx>
        <c:axId val="25422054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226432"/>
        <c:crosses val="autoZero"/>
        <c:auto val="1"/>
        <c:lblOffset val="100"/>
        <c:minorUnit val="1065"/>
        <c:minorTimeUnit val="days"/>
      </c:dateAx>
      <c:valAx>
        <c:axId val="254226432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220544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4231296"/>
        <c:axId val="254233600"/>
      </c:barChart>
      <c:catAx>
        <c:axId val="25423129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233600"/>
        <c:crosses val="autoZero"/>
        <c:auto val="1"/>
        <c:lblAlgn val="ctr"/>
        <c:lblOffset val="100"/>
      </c:catAx>
      <c:valAx>
        <c:axId val="254233600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2312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1"/>
          <c:w val="0.760309112260191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Rates_AG_CPN!$I$107</c:f>
              <c:strCache>
                <c:ptCount val="1"/>
                <c:pt idx="0">
                  <c:v> CBA:
Dallas (N=45,217)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Rates_AG_CPN!$I$108:$I$155</c:f>
              <c:numCache>
                <c:formatCode>#,##0.0000</c:formatCode>
                <c:ptCount val="43"/>
                <c:pt idx="0">
                  <c:v>7.4587106705000004</c:v>
                </c:pt>
                <c:pt idx="1">
                  <c:v>7.4644103050000004</c:v>
                </c:pt>
                <c:pt idx="2">
                  <c:v>7.3319249153000001</c:v>
                </c:pt>
                <c:pt idx="3">
                  <c:v>6.9781641959999998</c:v>
                </c:pt>
                <c:pt idx="4">
                  <c:v>7.5001230239999996</c:v>
                </c:pt>
                <c:pt idx="5">
                  <c:v>7.3930449486000001</c:v>
                </c:pt>
                <c:pt idx="6">
                  <c:v>7.2166504859999998</c:v>
                </c:pt>
                <c:pt idx="7">
                  <c:v>7.4125552176999996</c:v>
                </c:pt>
                <c:pt idx="8">
                  <c:v>7.2531261444000004</c:v>
                </c:pt>
                <c:pt idx="9">
                  <c:v>7.2112960814999996</c:v>
                </c:pt>
                <c:pt idx="10">
                  <c:v>7.0759806633000002</c:v>
                </c:pt>
                <c:pt idx="11">
                  <c:v>7.6855101584999996</c:v>
                </c:pt>
                <c:pt idx="12">
                  <c:v>7.6406979561000004</c:v>
                </c:pt>
                <c:pt idx="13">
                  <c:v>6.9285593033000001</c:v>
                </c:pt>
                <c:pt idx="14">
                  <c:v>7.5743436813000002</c:v>
                </c:pt>
                <c:pt idx="15">
                  <c:v>7.6400399207999996</c:v>
                </c:pt>
                <c:pt idx="16">
                  <c:v>7.8263130187999996</c:v>
                </c:pt>
                <c:pt idx="17">
                  <c:v>7.7456321715999996</c:v>
                </c:pt>
                <c:pt idx="18">
                  <c:v>7.6520709991000002</c:v>
                </c:pt>
                <c:pt idx="19">
                  <c:v>7.3883328437999998</c:v>
                </c:pt>
                <c:pt idx="20">
                  <c:v>7.3840417862000001</c:v>
                </c:pt>
                <c:pt idx="21">
                  <c:v>7.5043549538000001</c:v>
                </c:pt>
                <c:pt idx="22">
                  <c:v>7.6971740723000002</c:v>
                </c:pt>
                <c:pt idx="23">
                  <c:v>7.5610542296999999</c:v>
                </c:pt>
                <c:pt idx="24">
                  <c:v>7.8395161628999999</c:v>
                </c:pt>
                <c:pt idx="25">
                  <c:v>7.4075794220000004</c:v>
                </c:pt>
                <c:pt idx="26">
                  <c:v>8.9508342743</c:v>
                </c:pt>
                <c:pt idx="27">
                  <c:v>8.6856365203999992</c:v>
                </c:pt>
                <c:pt idx="28">
                  <c:v>9.1966676712000002</c:v>
                </c:pt>
                <c:pt idx="29">
                  <c:v>8.7716550827000006</c:v>
                </c:pt>
                <c:pt idx="30">
                  <c:v>8.1485109329000007</c:v>
                </c:pt>
                <c:pt idx="31">
                  <c:v>8.2087774276999994</c:v>
                </c:pt>
                <c:pt idx="32">
                  <c:v>8.0202169417999993</c:v>
                </c:pt>
                <c:pt idx="33">
                  <c:v>8.1351366042999995</c:v>
                </c:pt>
                <c:pt idx="34">
                  <c:v>7.9378914832999996</c:v>
                </c:pt>
                <c:pt idx="35">
                  <c:v>8.0842800140000008</c:v>
                </c:pt>
                <c:pt idx="36">
                  <c:v>8.1562242507999994</c:v>
                </c:pt>
                <c:pt idx="37">
                  <c:v>7.6626229286000003</c:v>
                </c:pt>
                <c:pt idx="38">
                  <c:v>8.0766639709000003</c:v>
                </c:pt>
                <c:pt idx="39">
                  <c:v>8.0741157531999992</c:v>
                </c:pt>
                <c:pt idx="40">
                  <c:v>8.2175464629999997</c:v>
                </c:pt>
                <c:pt idx="41">
                  <c:v>7.9171795845000004</c:v>
                </c:pt>
                <c:pt idx="42">
                  <c:v>8.3295392990000003</c:v>
                </c:pt>
              </c:numCache>
            </c:numRef>
          </c:val>
        </c:ser>
        <c:ser>
          <c:idx val="1"/>
          <c:order val="1"/>
          <c:tx>
            <c:strRef>
              <c:f>Rates_AG_CPN!$J$107</c:f>
              <c:strCache>
                <c:ptCount val="1"/>
                <c:pt idx="0">
                  <c:v>Comparator:
Houston (N=33,335)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Rates_AG_CPN!$J$108:$J$155</c:f>
              <c:numCache>
                <c:formatCode>#,##0.0000</c:formatCode>
                <c:ptCount val="43"/>
                <c:pt idx="0">
                  <c:v>6.7452936171999998</c:v>
                </c:pt>
                <c:pt idx="1">
                  <c:v>6.2689871787999998</c:v>
                </c:pt>
                <c:pt idx="2">
                  <c:v>6.7834243774000003</c:v>
                </c:pt>
                <c:pt idx="3">
                  <c:v>6.4800863266000004</c:v>
                </c:pt>
                <c:pt idx="4">
                  <c:v>6.5386056899999998</c:v>
                </c:pt>
                <c:pt idx="5">
                  <c:v>6.3411684036000002</c:v>
                </c:pt>
                <c:pt idx="6">
                  <c:v>6.5259242058</c:v>
                </c:pt>
                <c:pt idx="7">
                  <c:v>6.9063324927999998</c:v>
                </c:pt>
                <c:pt idx="8">
                  <c:v>7.6232423781999996</c:v>
                </c:pt>
                <c:pt idx="9">
                  <c:v>6.3689823151000002</c:v>
                </c:pt>
                <c:pt idx="10">
                  <c:v>6.4114127159000001</c:v>
                </c:pt>
                <c:pt idx="11">
                  <c:v>7.4010157584999998</c:v>
                </c:pt>
                <c:pt idx="12">
                  <c:v>6.6778917312999999</c:v>
                </c:pt>
                <c:pt idx="13">
                  <c:v>6.4672980309000003</c:v>
                </c:pt>
                <c:pt idx="14">
                  <c:v>6.7647514342999999</c:v>
                </c:pt>
                <c:pt idx="15">
                  <c:v>6.8014421463000003</c:v>
                </c:pt>
                <c:pt idx="16">
                  <c:v>7.0819854735999996</c:v>
                </c:pt>
                <c:pt idx="17">
                  <c:v>6.7861394881999999</c:v>
                </c:pt>
                <c:pt idx="18">
                  <c:v>7.0364890099000004</c:v>
                </c:pt>
                <c:pt idx="19">
                  <c:v>7.3029417992000001</c:v>
                </c:pt>
                <c:pt idx="20">
                  <c:v>6.9089179038999999</c:v>
                </c:pt>
                <c:pt idx="21">
                  <c:v>6.6092586517000003</c:v>
                </c:pt>
                <c:pt idx="22">
                  <c:v>6.3447799683000001</c:v>
                </c:pt>
                <c:pt idx="23">
                  <c:v>6.961458683</c:v>
                </c:pt>
                <c:pt idx="24">
                  <c:v>7.2003192902000004</c:v>
                </c:pt>
                <c:pt idx="25">
                  <c:v>6.5523633956999996</c:v>
                </c:pt>
                <c:pt idx="26">
                  <c:v>8.1902246474999991</c:v>
                </c:pt>
                <c:pt idx="27">
                  <c:v>7.7182216643999997</c:v>
                </c:pt>
                <c:pt idx="28">
                  <c:v>8.0605306624999997</c:v>
                </c:pt>
                <c:pt idx="29">
                  <c:v>7.9159789084999996</c:v>
                </c:pt>
                <c:pt idx="30">
                  <c:v>7.4460258483999997</c:v>
                </c:pt>
                <c:pt idx="31">
                  <c:v>7.7644743919000003</c:v>
                </c:pt>
                <c:pt idx="32">
                  <c:v>7.5123472213999998</c:v>
                </c:pt>
                <c:pt idx="33">
                  <c:v>7.4936060905000001</c:v>
                </c:pt>
                <c:pt idx="34">
                  <c:v>7.0938711165999999</c:v>
                </c:pt>
                <c:pt idx="35">
                  <c:v>7.3961100577999996</c:v>
                </c:pt>
                <c:pt idx="36">
                  <c:v>7.5716214180000003</c:v>
                </c:pt>
                <c:pt idx="37">
                  <c:v>7.0200486182999997</c:v>
                </c:pt>
                <c:pt idx="38">
                  <c:v>7.2917275429000004</c:v>
                </c:pt>
                <c:pt idx="39">
                  <c:v>6.9588913917999999</c:v>
                </c:pt>
                <c:pt idx="40">
                  <c:v>7.2524199486000001</c:v>
                </c:pt>
                <c:pt idx="41">
                  <c:v>7.0494360923999997</c:v>
                </c:pt>
                <c:pt idx="42">
                  <c:v>7.3625173568999998</c:v>
                </c:pt>
              </c:numCache>
            </c:numRef>
          </c:val>
        </c:ser>
        <c:marker val="1"/>
        <c:axId val="254347136"/>
        <c:axId val="254348672"/>
      </c:lineChart>
      <c:dateAx>
        <c:axId val="25434713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348672"/>
        <c:crosses val="autoZero"/>
        <c:auto val="1"/>
        <c:lblOffset val="100"/>
        <c:minorUnit val="1065"/>
        <c:minorTimeUnit val="days"/>
      </c:dateAx>
      <c:valAx>
        <c:axId val="25434867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347136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33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Rates_AG_CPN!$K$107</c:f>
              <c:strCache>
                <c:ptCount val="1"/>
                <c:pt idx="0">
                  <c:v> CBA:
Kansas City (N=17,368)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Rates_AG_CPN!$K$108:$K$155</c:f>
              <c:numCache>
                <c:formatCode>#,##0.0000</c:formatCode>
                <c:ptCount val="43"/>
                <c:pt idx="0">
                  <c:v>7.9699077605999999</c:v>
                </c:pt>
                <c:pt idx="1">
                  <c:v>8.5176362990999994</c:v>
                </c:pt>
                <c:pt idx="2">
                  <c:v>8.6859560012999992</c:v>
                </c:pt>
                <c:pt idx="3">
                  <c:v>8.2077417373999992</c:v>
                </c:pt>
                <c:pt idx="4">
                  <c:v>8.3310718535999992</c:v>
                </c:pt>
                <c:pt idx="5">
                  <c:v>8.1886672974000003</c:v>
                </c:pt>
                <c:pt idx="6">
                  <c:v>8.5354948044000007</c:v>
                </c:pt>
                <c:pt idx="7">
                  <c:v>8.2578859329000007</c:v>
                </c:pt>
                <c:pt idx="8">
                  <c:v>8.0039701462000004</c:v>
                </c:pt>
                <c:pt idx="9">
                  <c:v>8.3415336608999997</c:v>
                </c:pt>
                <c:pt idx="10">
                  <c:v>7.8750729561000004</c:v>
                </c:pt>
                <c:pt idx="11">
                  <c:v>8.7374706268000004</c:v>
                </c:pt>
                <c:pt idx="12">
                  <c:v>8.7265529632999996</c:v>
                </c:pt>
                <c:pt idx="13">
                  <c:v>8.3220205306999997</c:v>
                </c:pt>
                <c:pt idx="14">
                  <c:v>8.9959745407000007</c:v>
                </c:pt>
                <c:pt idx="15">
                  <c:v>8.7892999648999997</c:v>
                </c:pt>
                <c:pt idx="16">
                  <c:v>8.9319143294999996</c:v>
                </c:pt>
                <c:pt idx="17">
                  <c:v>9.1142492294000004</c:v>
                </c:pt>
                <c:pt idx="18">
                  <c:v>9.3031482696999994</c:v>
                </c:pt>
                <c:pt idx="19">
                  <c:v>8.8992137908999993</c:v>
                </c:pt>
                <c:pt idx="20">
                  <c:v>9.1891260146999993</c:v>
                </c:pt>
                <c:pt idx="21">
                  <c:v>8.6434783936000006</c:v>
                </c:pt>
                <c:pt idx="22">
                  <c:v>8.4276514053000007</c:v>
                </c:pt>
                <c:pt idx="23">
                  <c:v>8.5069341660000006</c:v>
                </c:pt>
                <c:pt idx="24">
                  <c:v>8.3293981551999998</c:v>
                </c:pt>
                <c:pt idx="25">
                  <c:v>8.6194429398000008</c:v>
                </c:pt>
                <c:pt idx="26">
                  <c:v>10.876784324999999</c:v>
                </c:pt>
                <c:pt idx="27">
                  <c:v>9.9524440765000008</c:v>
                </c:pt>
                <c:pt idx="28">
                  <c:v>10.52572155</c:v>
                </c:pt>
                <c:pt idx="29">
                  <c:v>9.2200164794999999</c:v>
                </c:pt>
                <c:pt idx="30">
                  <c:v>8.8679685592999995</c:v>
                </c:pt>
                <c:pt idx="31">
                  <c:v>8.2150592804000002</c:v>
                </c:pt>
                <c:pt idx="32">
                  <c:v>8.1279144287000005</c:v>
                </c:pt>
                <c:pt idx="33">
                  <c:v>8.7164182662999998</c:v>
                </c:pt>
                <c:pt idx="34">
                  <c:v>8.0587139130000001</c:v>
                </c:pt>
                <c:pt idx="35">
                  <c:v>7.9035463332999996</c:v>
                </c:pt>
                <c:pt idx="36">
                  <c:v>7.8995852470000001</c:v>
                </c:pt>
                <c:pt idx="37">
                  <c:v>7.5451645851000002</c:v>
                </c:pt>
                <c:pt idx="38">
                  <c:v>8.5837154388000005</c:v>
                </c:pt>
                <c:pt idx="39">
                  <c:v>7.9554495810999999</c:v>
                </c:pt>
                <c:pt idx="40">
                  <c:v>8.3799819945999996</c:v>
                </c:pt>
                <c:pt idx="41">
                  <c:v>7.9887218474999999</c:v>
                </c:pt>
                <c:pt idx="42">
                  <c:v>8.2018022537000004</c:v>
                </c:pt>
              </c:numCache>
            </c:numRef>
          </c:val>
        </c:ser>
        <c:ser>
          <c:idx val="1"/>
          <c:order val="1"/>
          <c:tx>
            <c:strRef>
              <c:f>Rates_AG_CPN!$L$107</c:f>
              <c:strCache>
                <c:ptCount val="1"/>
                <c:pt idx="0">
                  <c:v>Comparator:
Oklahoma City (N=13,465)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Rates_AG_CPN!$L$108:$L$155</c:f>
              <c:numCache>
                <c:formatCode>#,##0.0000</c:formatCode>
                <c:ptCount val="43"/>
                <c:pt idx="0">
                  <c:v>7.9165287017999999</c:v>
                </c:pt>
                <c:pt idx="1">
                  <c:v>8.6536884308000008</c:v>
                </c:pt>
                <c:pt idx="2">
                  <c:v>8.3724317550999992</c:v>
                </c:pt>
                <c:pt idx="3">
                  <c:v>7.4929313659999996</c:v>
                </c:pt>
                <c:pt idx="4">
                  <c:v>7.9832925796999996</c:v>
                </c:pt>
                <c:pt idx="5">
                  <c:v>7.7726497649999997</c:v>
                </c:pt>
                <c:pt idx="6">
                  <c:v>7.9269795417999998</c:v>
                </c:pt>
                <c:pt idx="7">
                  <c:v>7.8616619109999997</c:v>
                </c:pt>
                <c:pt idx="8">
                  <c:v>7.6774950026999997</c:v>
                </c:pt>
                <c:pt idx="9">
                  <c:v>7.7743778229</c:v>
                </c:pt>
                <c:pt idx="10">
                  <c:v>7.4709782599999999</c:v>
                </c:pt>
                <c:pt idx="11">
                  <c:v>8.5113296509000005</c:v>
                </c:pt>
                <c:pt idx="12">
                  <c:v>8.4203605651999993</c:v>
                </c:pt>
                <c:pt idx="13">
                  <c:v>7.8970861435000002</c:v>
                </c:pt>
                <c:pt idx="14">
                  <c:v>8.5119800568000006</c:v>
                </c:pt>
                <c:pt idx="15">
                  <c:v>7.9433064461000003</c:v>
                </c:pt>
                <c:pt idx="16">
                  <c:v>8.4518041611000001</c:v>
                </c:pt>
                <c:pt idx="17">
                  <c:v>8.1087455750000004</c:v>
                </c:pt>
                <c:pt idx="18">
                  <c:v>8.5277490615999998</c:v>
                </c:pt>
                <c:pt idx="19">
                  <c:v>8.4723901748999992</c:v>
                </c:pt>
                <c:pt idx="20">
                  <c:v>8.5998239516999995</c:v>
                </c:pt>
                <c:pt idx="21">
                  <c:v>8.3589620589999996</c:v>
                </c:pt>
                <c:pt idx="22">
                  <c:v>7.7698183060000003</c:v>
                </c:pt>
                <c:pt idx="23">
                  <c:v>8.5177679061999996</c:v>
                </c:pt>
                <c:pt idx="24">
                  <c:v>7.9940023421999999</c:v>
                </c:pt>
                <c:pt idx="25">
                  <c:v>7.8705172539000001</c:v>
                </c:pt>
                <c:pt idx="26">
                  <c:v>9.2611217498999991</c:v>
                </c:pt>
                <c:pt idx="27">
                  <c:v>8.6206893920999992</c:v>
                </c:pt>
                <c:pt idx="28">
                  <c:v>8.9686784744000008</c:v>
                </c:pt>
                <c:pt idx="29">
                  <c:v>8.5635356903000002</c:v>
                </c:pt>
                <c:pt idx="30">
                  <c:v>8.7387962341000005</c:v>
                </c:pt>
                <c:pt idx="31">
                  <c:v>9.3351955413999992</c:v>
                </c:pt>
                <c:pt idx="32">
                  <c:v>8.7460918427000003</c:v>
                </c:pt>
                <c:pt idx="33">
                  <c:v>9.5934696198000005</c:v>
                </c:pt>
                <c:pt idx="34">
                  <c:v>8.6631927490000002</c:v>
                </c:pt>
                <c:pt idx="35">
                  <c:v>10.077166557</c:v>
                </c:pt>
                <c:pt idx="36">
                  <c:v>9.3501672745000004</c:v>
                </c:pt>
                <c:pt idx="37">
                  <c:v>8.7306365967000001</c:v>
                </c:pt>
                <c:pt idx="38">
                  <c:v>9.6108493804999995</c:v>
                </c:pt>
                <c:pt idx="39">
                  <c:v>8.9972019196000002</c:v>
                </c:pt>
                <c:pt idx="40">
                  <c:v>9.3480844498</c:v>
                </c:pt>
                <c:pt idx="41">
                  <c:v>8.6755647659000008</c:v>
                </c:pt>
                <c:pt idx="42">
                  <c:v>9.0991744995000001</c:v>
                </c:pt>
              </c:numCache>
            </c:numRef>
          </c:val>
        </c:ser>
        <c:marker val="1"/>
        <c:axId val="254387328"/>
        <c:axId val="254388864"/>
      </c:lineChart>
      <c:dateAx>
        <c:axId val="25438732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388864"/>
        <c:crosses val="autoZero"/>
        <c:auto val="1"/>
        <c:lblOffset val="100"/>
        <c:minorUnit val="1065"/>
        <c:minorTimeUnit val="days"/>
      </c:dateAx>
      <c:valAx>
        <c:axId val="254388864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387328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43E-2"/>
          <c:w val="0.76594927663566392"/>
          <c:h val="0.58371076115483789"/>
        </c:manualLayout>
      </c:layout>
      <c:lineChart>
        <c:grouping val="standard"/>
        <c:ser>
          <c:idx val="0"/>
          <c:order val="0"/>
          <c:tx>
            <c:strRef>
              <c:f>Rates_AG_CPN!$M$107</c:f>
              <c:strCache>
                <c:ptCount val="1"/>
                <c:pt idx="0">
                  <c:v> CBA:
Miami (N=48,965)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Rates_AG_CPN!$M$108:$M$155</c:f>
              <c:numCache>
                <c:formatCode>#,##0.0000</c:formatCode>
                <c:ptCount val="43"/>
                <c:pt idx="0">
                  <c:v>4.2225022316</c:v>
                </c:pt>
                <c:pt idx="1">
                  <c:v>4.0342588424999999</c:v>
                </c:pt>
                <c:pt idx="2">
                  <c:v>4.435857296</c:v>
                </c:pt>
                <c:pt idx="3">
                  <c:v>4.0913262366999996</c:v>
                </c:pt>
                <c:pt idx="4">
                  <c:v>4.3863372803000003</c:v>
                </c:pt>
                <c:pt idx="5">
                  <c:v>4.3362255096000002</c:v>
                </c:pt>
                <c:pt idx="6">
                  <c:v>4.7180347442999997</c:v>
                </c:pt>
                <c:pt idx="7">
                  <c:v>4.5073604584</c:v>
                </c:pt>
                <c:pt idx="8">
                  <c:v>4.2710914612000002</c:v>
                </c:pt>
                <c:pt idx="9">
                  <c:v>4.7805562018999996</c:v>
                </c:pt>
                <c:pt idx="10">
                  <c:v>4.6224827766000001</c:v>
                </c:pt>
                <c:pt idx="11">
                  <c:v>4.8746285439000001</c:v>
                </c:pt>
                <c:pt idx="12">
                  <c:v>5.0614771843000002</c:v>
                </c:pt>
                <c:pt idx="13">
                  <c:v>4.6432662010000003</c:v>
                </c:pt>
                <c:pt idx="14">
                  <c:v>4.8880662918000004</c:v>
                </c:pt>
                <c:pt idx="15">
                  <c:v>4.5949807167000003</c:v>
                </c:pt>
                <c:pt idx="16">
                  <c:v>4.9267315864999999</c:v>
                </c:pt>
                <c:pt idx="17">
                  <c:v>4.7903089523000002</c:v>
                </c:pt>
                <c:pt idx="18">
                  <c:v>5.1465878487000003</c:v>
                </c:pt>
                <c:pt idx="19">
                  <c:v>5.2180242538000003</c:v>
                </c:pt>
                <c:pt idx="20">
                  <c:v>4.8285393714999998</c:v>
                </c:pt>
                <c:pt idx="21">
                  <c:v>4.9212293625000001</c:v>
                </c:pt>
                <c:pt idx="22">
                  <c:v>4.6842303275999999</c:v>
                </c:pt>
                <c:pt idx="23">
                  <c:v>5.0382452010999996</c:v>
                </c:pt>
                <c:pt idx="24">
                  <c:v>5.2008337974999996</c:v>
                </c:pt>
                <c:pt idx="25">
                  <c:v>5.2250771522999999</c:v>
                </c:pt>
                <c:pt idx="26">
                  <c:v>6.5248060226</c:v>
                </c:pt>
                <c:pt idx="27">
                  <c:v>6.1495552062999996</c:v>
                </c:pt>
                <c:pt idx="28">
                  <c:v>6.5105543137000002</c:v>
                </c:pt>
                <c:pt idx="29">
                  <c:v>6.2798900603999996</c:v>
                </c:pt>
                <c:pt idx="30">
                  <c:v>5.3044905663000002</c:v>
                </c:pt>
                <c:pt idx="31">
                  <c:v>5.3900022507000003</c:v>
                </c:pt>
                <c:pt idx="32">
                  <c:v>5.4140129089000002</c:v>
                </c:pt>
                <c:pt idx="33">
                  <c:v>5.2499213218999996</c:v>
                </c:pt>
                <c:pt idx="34">
                  <c:v>5.2760057449</c:v>
                </c:pt>
                <c:pt idx="35">
                  <c:v>5.3766059874999996</c:v>
                </c:pt>
                <c:pt idx="36">
                  <c:v>5.4957623482000004</c:v>
                </c:pt>
                <c:pt idx="37">
                  <c:v>5.1326150893999998</c:v>
                </c:pt>
                <c:pt idx="38">
                  <c:v>5.5754537582000001</c:v>
                </c:pt>
                <c:pt idx="39">
                  <c:v>5.2369337081999996</c:v>
                </c:pt>
                <c:pt idx="40">
                  <c:v>5.6075768470999998</c:v>
                </c:pt>
                <c:pt idx="41">
                  <c:v>5.4317245483000001</c:v>
                </c:pt>
                <c:pt idx="42">
                  <c:v>5.4514288901999999</c:v>
                </c:pt>
              </c:numCache>
            </c:numRef>
          </c:val>
        </c:ser>
        <c:ser>
          <c:idx val="1"/>
          <c:order val="1"/>
          <c:tx>
            <c:strRef>
              <c:f>Rates_AG_CPN!$N$107</c:f>
              <c:strCache>
                <c:ptCount val="1"/>
                <c:pt idx="0">
                  <c:v>Comparator:
Tampa (N=33,405)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Rates_AG_CPN!$N$108:$N$155</c:f>
              <c:numCache>
                <c:formatCode>#,##0.0000</c:formatCode>
                <c:ptCount val="43"/>
                <c:pt idx="0">
                  <c:v>6.3025736809000001</c:v>
                </c:pt>
                <c:pt idx="1">
                  <c:v>6.1518077849999999</c:v>
                </c:pt>
                <c:pt idx="2">
                  <c:v>6.393509388</c:v>
                </c:pt>
                <c:pt idx="3">
                  <c:v>6.0469427108999998</c:v>
                </c:pt>
                <c:pt idx="4">
                  <c:v>6.2391033172999997</c:v>
                </c:pt>
                <c:pt idx="5">
                  <c:v>6.0563158989000003</c:v>
                </c:pt>
                <c:pt idx="6">
                  <c:v>6.4075827599000004</c:v>
                </c:pt>
                <c:pt idx="7">
                  <c:v>6.2564835548</c:v>
                </c:pt>
                <c:pt idx="8">
                  <c:v>6.1811542510999997</c:v>
                </c:pt>
                <c:pt idx="9">
                  <c:v>6.3710970879</c:v>
                </c:pt>
                <c:pt idx="10">
                  <c:v>6.4040322304000004</c:v>
                </c:pt>
                <c:pt idx="11">
                  <c:v>6.9787106514000001</c:v>
                </c:pt>
                <c:pt idx="12">
                  <c:v>6.7400693893000003</c:v>
                </c:pt>
                <c:pt idx="13">
                  <c:v>5.9484648704999996</c:v>
                </c:pt>
                <c:pt idx="14">
                  <c:v>6.2154655456999999</c:v>
                </c:pt>
                <c:pt idx="15">
                  <c:v>6.0293059349</c:v>
                </c:pt>
                <c:pt idx="16">
                  <c:v>6.2198796272000001</c:v>
                </c:pt>
                <c:pt idx="17">
                  <c:v>5.6976356505999997</c:v>
                </c:pt>
                <c:pt idx="18">
                  <c:v>6.0857620239000001</c:v>
                </c:pt>
                <c:pt idx="19">
                  <c:v>5.7193865775999999</c:v>
                </c:pt>
                <c:pt idx="20">
                  <c:v>5.5134601593000001</c:v>
                </c:pt>
                <c:pt idx="21">
                  <c:v>6.6577653884999997</c:v>
                </c:pt>
                <c:pt idx="22">
                  <c:v>5.7499847411999996</c:v>
                </c:pt>
                <c:pt idx="23">
                  <c:v>6.4704108238</c:v>
                </c:pt>
                <c:pt idx="24">
                  <c:v>6.9039683342</c:v>
                </c:pt>
                <c:pt idx="25">
                  <c:v>6.7605547904999996</c:v>
                </c:pt>
                <c:pt idx="26">
                  <c:v>9.381480217</c:v>
                </c:pt>
                <c:pt idx="27">
                  <c:v>8.9486837386999998</c:v>
                </c:pt>
                <c:pt idx="28">
                  <c:v>9.1077632903999994</c:v>
                </c:pt>
                <c:pt idx="29">
                  <c:v>8.2780771254999994</c:v>
                </c:pt>
                <c:pt idx="30">
                  <c:v>5.9192137718</c:v>
                </c:pt>
                <c:pt idx="31">
                  <c:v>6.2515707016000004</c:v>
                </c:pt>
                <c:pt idx="32">
                  <c:v>5.8735408783</c:v>
                </c:pt>
                <c:pt idx="33">
                  <c:v>6.0454883575</c:v>
                </c:pt>
                <c:pt idx="34">
                  <c:v>5.6358337401999998</c:v>
                </c:pt>
                <c:pt idx="35">
                  <c:v>6.0565514565000003</c:v>
                </c:pt>
                <c:pt idx="36">
                  <c:v>6.3014516829999998</c:v>
                </c:pt>
                <c:pt idx="37">
                  <c:v>5.5825171470999999</c:v>
                </c:pt>
                <c:pt idx="38">
                  <c:v>6.1380925178999997</c:v>
                </c:pt>
                <c:pt idx="39">
                  <c:v>5.8931646346999997</c:v>
                </c:pt>
                <c:pt idx="40">
                  <c:v>6.1410493850999996</c:v>
                </c:pt>
                <c:pt idx="41">
                  <c:v>5.7438626288999997</c:v>
                </c:pt>
                <c:pt idx="42">
                  <c:v>5.9083294867999996</c:v>
                </c:pt>
              </c:numCache>
            </c:numRef>
          </c:val>
        </c:ser>
        <c:marker val="1"/>
        <c:axId val="254427520"/>
        <c:axId val="254429056"/>
      </c:lineChart>
      <c:dateAx>
        <c:axId val="25442752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429056"/>
        <c:crosses val="autoZero"/>
        <c:auto val="1"/>
        <c:lblOffset val="100"/>
        <c:minorUnit val="1065"/>
        <c:minorTimeUnit val="days"/>
      </c:dateAx>
      <c:valAx>
        <c:axId val="254429056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427520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125E-2"/>
          <c:w val="0.13216386548172709"/>
          <c:h val="0.692711614173228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4432768"/>
        <c:axId val="254443904"/>
      </c:barChart>
      <c:catAx>
        <c:axId val="25443276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443904"/>
        <c:crosses val="autoZero"/>
        <c:auto val="1"/>
        <c:lblAlgn val="ctr"/>
        <c:lblOffset val="100"/>
      </c:catAx>
      <c:valAx>
        <c:axId val="25444390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432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3"/>
          <c:w val="0.760309112260191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Rates_AG_CPN!$O$107</c:f>
              <c:strCache>
                <c:ptCount val="1"/>
                <c:pt idx="0">
                  <c:v> CBA:
Orlando (N=21,087)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Rates_AG_CPN!$O$108:$O$155</c:f>
              <c:numCache>
                <c:formatCode>#,##0.0000</c:formatCode>
                <c:ptCount val="43"/>
                <c:pt idx="0">
                  <c:v>4.7153024672999999</c:v>
                </c:pt>
                <c:pt idx="1">
                  <c:v>4.5691323280000002</c:v>
                </c:pt>
                <c:pt idx="2">
                  <c:v>4.6594285964999997</c:v>
                </c:pt>
                <c:pt idx="3">
                  <c:v>4.1862039566</c:v>
                </c:pt>
                <c:pt idx="4">
                  <c:v>4.4921302795000004</c:v>
                </c:pt>
                <c:pt idx="5">
                  <c:v>4.4331793785000002</c:v>
                </c:pt>
                <c:pt idx="6">
                  <c:v>4.5528373717999999</c:v>
                </c:pt>
                <c:pt idx="7">
                  <c:v>4.7171778679000003</c:v>
                </c:pt>
                <c:pt idx="8">
                  <c:v>4.4623684883000001</c:v>
                </c:pt>
                <c:pt idx="9">
                  <c:v>4.9464898109000002</c:v>
                </c:pt>
                <c:pt idx="10">
                  <c:v>4.3916668891999997</c:v>
                </c:pt>
                <c:pt idx="11">
                  <c:v>5.2534332275000004</c:v>
                </c:pt>
                <c:pt idx="12">
                  <c:v>5.7270269394</c:v>
                </c:pt>
                <c:pt idx="13">
                  <c:v>5.2409639359</c:v>
                </c:pt>
                <c:pt idx="14">
                  <c:v>5.5661625861999999</c:v>
                </c:pt>
                <c:pt idx="15">
                  <c:v>5.1643419265999997</c:v>
                </c:pt>
                <c:pt idx="16">
                  <c:v>5.0456914902000003</c:v>
                </c:pt>
                <c:pt idx="17">
                  <c:v>4.8879737853999998</c:v>
                </c:pt>
                <c:pt idx="18">
                  <c:v>5.3741092681999998</c:v>
                </c:pt>
                <c:pt idx="19">
                  <c:v>5.1579365729999997</c:v>
                </c:pt>
                <c:pt idx="20">
                  <c:v>4.8527889251999996</c:v>
                </c:pt>
                <c:pt idx="21">
                  <c:v>4.8912510871999997</c:v>
                </c:pt>
                <c:pt idx="22">
                  <c:v>4.4842610359000004</c:v>
                </c:pt>
                <c:pt idx="23">
                  <c:v>5.0152344704000003</c:v>
                </c:pt>
                <c:pt idx="24">
                  <c:v>5.0586476325999996</c:v>
                </c:pt>
                <c:pt idx="25">
                  <c:v>4.7579784393000004</c:v>
                </c:pt>
                <c:pt idx="26">
                  <c:v>5.4043893813999997</c:v>
                </c:pt>
                <c:pt idx="27">
                  <c:v>4.9880566596999998</c:v>
                </c:pt>
                <c:pt idx="28">
                  <c:v>5.4762582779000004</c:v>
                </c:pt>
                <c:pt idx="29">
                  <c:v>5.2973842620999996</c:v>
                </c:pt>
                <c:pt idx="30">
                  <c:v>5.1747975348999997</c:v>
                </c:pt>
                <c:pt idx="31">
                  <c:v>4.8925771713000001</c:v>
                </c:pt>
                <c:pt idx="32">
                  <c:v>5.0293164253000002</c:v>
                </c:pt>
                <c:pt idx="33">
                  <c:v>5.2449479102999996</c:v>
                </c:pt>
                <c:pt idx="34">
                  <c:v>5.0139002799999997</c:v>
                </c:pt>
                <c:pt idx="35">
                  <c:v>5.3373999595999999</c:v>
                </c:pt>
                <c:pt idx="36">
                  <c:v>5.3492674828000002</c:v>
                </c:pt>
                <c:pt idx="37">
                  <c:v>4.6374607085999999</c:v>
                </c:pt>
                <c:pt idx="38">
                  <c:v>5.3082032204000003</c:v>
                </c:pt>
                <c:pt idx="39">
                  <c:v>4.9955396651999999</c:v>
                </c:pt>
                <c:pt idx="40">
                  <c:v>5.2379598618000003</c:v>
                </c:pt>
                <c:pt idx="41">
                  <c:v>5.0922856331000004</c:v>
                </c:pt>
                <c:pt idx="42">
                  <c:v>5.3666391373</c:v>
                </c:pt>
              </c:numCache>
            </c:numRef>
          </c:val>
        </c:ser>
        <c:ser>
          <c:idx val="1"/>
          <c:order val="1"/>
          <c:tx>
            <c:strRef>
              <c:f>Rates_AG_CPN!$P$107</c:f>
              <c:strCache>
                <c:ptCount val="1"/>
                <c:pt idx="0">
                  <c:v>Comparator:
Jacksonville (N=16,461)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Rates_AG_CPN!$P$108:$P$155</c:f>
              <c:numCache>
                <c:formatCode>#,##0.0000</c:formatCode>
                <c:ptCount val="43"/>
                <c:pt idx="0">
                  <c:v>6.2227144241000003</c:v>
                </c:pt>
                <c:pt idx="1">
                  <c:v>5.8536586761000002</c:v>
                </c:pt>
                <c:pt idx="2">
                  <c:v>6.8680610657000001</c:v>
                </c:pt>
                <c:pt idx="3">
                  <c:v>5.8278059959000004</c:v>
                </c:pt>
                <c:pt idx="4">
                  <c:v>6.3074297904999996</c:v>
                </c:pt>
                <c:pt idx="5">
                  <c:v>6.5156559944000003</c:v>
                </c:pt>
                <c:pt idx="6">
                  <c:v>6.6374959946000001</c:v>
                </c:pt>
                <c:pt idx="7">
                  <c:v>6.6059694289999999</c:v>
                </c:pt>
                <c:pt idx="8">
                  <c:v>6.1087980269999997</c:v>
                </c:pt>
                <c:pt idx="9">
                  <c:v>8.2099504471000007</c:v>
                </c:pt>
                <c:pt idx="10">
                  <c:v>8.2257738112999998</c:v>
                </c:pt>
                <c:pt idx="11">
                  <c:v>8.1782693863000002</c:v>
                </c:pt>
                <c:pt idx="12">
                  <c:v>8.1914825438999994</c:v>
                </c:pt>
                <c:pt idx="13">
                  <c:v>7.4689068794000004</c:v>
                </c:pt>
                <c:pt idx="14">
                  <c:v>8.3155651092999996</c:v>
                </c:pt>
                <c:pt idx="15">
                  <c:v>8.3549394608000007</c:v>
                </c:pt>
                <c:pt idx="16">
                  <c:v>7.6358394622999999</c:v>
                </c:pt>
                <c:pt idx="17">
                  <c:v>8.1441745757999993</c:v>
                </c:pt>
                <c:pt idx="18">
                  <c:v>8.1411485672000001</c:v>
                </c:pt>
                <c:pt idx="19">
                  <c:v>8.6069917679000003</c:v>
                </c:pt>
                <c:pt idx="20">
                  <c:v>8.0324964523000002</c:v>
                </c:pt>
                <c:pt idx="21">
                  <c:v>7.3906583786000004</c:v>
                </c:pt>
                <c:pt idx="22">
                  <c:v>7.0822620391999997</c:v>
                </c:pt>
                <c:pt idx="23">
                  <c:v>7.2407913207999997</c:v>
                </c:pt>
                <c:pt idx="24">
                  <c:v>6.6944022178999996</c:v>
                </c:pt>
                <c:pt idx="25">
                  <c:v>6.6510124206999999</c:v>
                </c:pt>
                <c:pt idx="26">
                  <c:v>9.2033977509000007</c:v>
                </c:pt>
                <c:pt idx="27">
                  <c:v>9.0231122971000008</c:v>
                </c:pt>
                <c:pt idx="28">
                  <c:v>9.5004291534000007</c:v>
                </c:pt>
                <c:pt idx="29">
                  <c:v>8.4636840820000003</c:v>
                </c:pt>
                <c:pt idx="30">
                  <c:v>6.5126051903000004</c:v>
                </c:pt>
                <c:pt idx="31">
                  <c:v>6.4850420951999999</c:v>
                </c:pt>
                <c:pt idx="32">
                  <c:v>6.6461901665000003</c:v>
                </c:pt>
                <c:pt idx="33">
                  <c:v>6.5278782844999999</c:v>
                </c:pt>
                <c:pt idx="34">
                  <c:v>6.2142949103999996</c:v>
                </c:pt>
                <c:pt idx="35">
                  <c:v>6.6765670775999997</c:v>
                </c:pt>
                <c:pt idx="36">
                  <c:v>6.5609622001999996</c:v>
                </c:pt>
                <c:pt idx="37">
                  <c:v>6.4898352622999997</c:v>
                </c:pt>
                <c:pt idx="38">
                  <c:v>6.4951844215000003</c:v>
                </c:pt>
                <c:pt idx="39">
                  <c:v>6.3677182198000004</c:v>
                </c:pt>
                <c:pt idx="40">
                  <c:v>6.4298000336000003</c:v>
                </c:pt>
                <c:pt idx="41">
                  <c:v>6.4685211182</c:v>
                </c:pt>
                <c:pt idx="42">
                  <c:v>6.1385774611999997</c:v>
                </c:pt>
              </c:numCache>
            </c:numRef>
          </c:val>
        </c:ser>
        <c:marker val="1"/>
        <c:axId val="254528512"/>
        <c:axId val="254538496"/>
      </c:lineChart>
      <c:dateAx>
        <c:axId val="25452851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538496"/>
        <c:crosses val="autoZero"/>
        <c:auto val="1"/>
        <c:lblOffset val="100"/>
        <c:minorUnit val="1065"/>
        <c:minorTimeUnit val="days"/>
      </c:dateAx>
      <c:valAx>
        <c:axId val="254538496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528512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391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Rates_AG_CPN!$Q$107</c:f>
              <c:strCache>
                <c:ptCount val="1"/>
                <c:pt idx="0">
                  <c:v> CBA:
Pittsburgh (N=15,530)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Rates_AG_CPN!$Q$108:$Q$155</c:f>
              <c:numCache>
                <c:formatCode>#,##0.0000</c:formatCode>
                <c:ptCount val="43"/>
                <c:pt idx="0">
                  <c:v>6.3436284064999997</c:v>
                </c:pt>
                <c:pt idx="1">
                  <c:v>6.2668085097999997</c:v>
                </c:pt>
                <c:pt idx="2">
                  <c:v>6.5984559058999999</c:v>
                </c:pt>
                <c:pt idx="3">
                  <c:v>5.9900665282999999</c:v>
                </c:pt>
                <c:pt idx="4">
                  <c:v>6.3940382003999998</c:v>
                </c:pt>
                <c:pt idx="5">
                  <c:v>6.3308715820000003</c:v>
                </c:pt>
                <c:pt idx="6">
                  <c:v>6.5527067183999996</c:v>
                </c:pt>
                <c:pt idx="7">
                  <c:v>6.4377970695000002</c:v>
                </c:pt>
                <c:pt idx="8">
                  <c:v>6.588722229</c:v>
                </c:pt>
                <c:pt idx="9">
                  <c:v>6.6876897811999996</c:v>
                </c:pt>
                <c:pt idx="10">
                  <c:v>6.3554992675999999</c:v>
                </c:pt>
                <c:pt idx="11">
                  <c:v>7.0291700363</c:v>
                </c:pt>
                <c:pt idx="12">
                  <c:v>6.4303030968000003</c:v>
                </c:pt>
                <c:pt idx="13">
                  <c:v>6.5911498069999999</c:v>
                </c:pt>
                <c:pt idx="14">
                  <c:v>7.4232339858999996</c:v>
                </c:pt>
                <c:pt idx="15">
                  <c:v>7.0498781203999998</c:v>
                </c:pt>
                <c:pt idx="16">
                  <c:v>7.1445827484000004</c:v>
                </c:pt>
                <c:pt idx="17">
                  <c:v>6.6888017654</c:v>
                </c:pt>
                <c:pt idx="18">
                  <c:v>6.8512492180000004</c:v>
                </c:pt>
                <c:pt idx="19">
                  <c:v>6.9343066216000002</c:v>
                </c:pt>
                <c:pt idx="20">
                  <c:v>6.6754584312</c:v>
                </c:pt>
                <c:pt idx="21">
                  <c:v>6.7795567513000004</c:v>
                </c:pt>
                <c:pt idx="22">
                  <c:v>6.3058652877999997</c:v>
                </c:pt>
                <c:pt idx="23">
                  <c:v>6.5471835136000003</c:v>
                </c:pt>
                <c:pt idx="24">
                  <c:v>6.6823849678</c:v>
                </c:pt>
                <c:pt idx="25">
                  <c:v>6.2038307189999999</c:v>
                </c:pt>
                <c:pt idx="26">
                  <c:v>7.2937273978999997</c:v>
                </c:pt>
                <c:pt idx="27">
                  <c:v>7.0657262801999998</c:v>
                </c:pt>
                <c:pt idx="28">
                  <c:v>7.5301580429000001</c:v>
                </c:pt>
                <c:pt idx="29">
                  <c:v>7.0482439995000004</c:v>
                </c:pt>
                <c:pt idx="30">
                  <c:v>7.3190946579</c:v>
                </c:pt>
                <c:pt idx="31">
                  <c:v>7.1804437636999996</c:v>
                </c:pt>
                <c:pt idx="32">
                  <c:v>7.3658342361000004</c:v>
                </c:pt>
                <c:pt idx="33">
                  <c:v>7.4639468193000003</c:v>
                </c:pt>
                <c:pt idx="34">
                  <c:v>7.2270827293000002</c:v>
                </c:pt>
                <c:pt idx="35">
                  <c:v>6.8383045197000003</c:v>
                </c:pt>
                <c:pt idx="36">
                  <c:v>6.7997422217999999</c:v>
                </c:pt>
                <c:pt idx="37">
                  <c:v>7.1936292648000002</c:v>
                </c:pt>
                <c:pt idx="38">
                  <c:v>7.6883516311999998</c:v>
                </c:pt>
                <c:pt idx="39">
                  <c:v>6.9651427268999999</c:v>
                </c:pt>
                <c:pt idx="40">
                  <c:v>7.4662184715000004</c:v>
                </c:pt>
                <c:pt idx="41">
                  <c:v>6.9786229133999997</c:v>
                </c:pt>
                <c:pt idx="42">
                  <c:v>7.2823696136000002</c:v>
                </c:pt>
              </c:numCache>
            </c:numRef>
          </c:val>
        </c:ser>
        <c:ser>
          <c:idx val="1"/>
          <c:order val="1"/>
          <c:tx>
            <c:strRef>
              <c:f>Rates_AG_CPN!$R$107</c:f>
              <c:strCache>
                <c:ptCount val="1"/>
                <c:pt idx="0">
                  <c:v>Comparator:
Detroit (N=62,503)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Rates_AG_CPN!$R$108:$R$155</c:f>
              <c:numCache>
                <c:formatCode>#,##0.0000</c:formatCode>
                <c:ptCount val="43"/>
                <c:pt idx="0">
                  <c:v>6.5219240189000001</c:v>
                </c:pt>
                <c:pt idx="1">
                  <c:v>6.3609185219000004</c:v>
                </c:pt>
                <c:pt idx="2">
                  <c:v>6.7167901993000001</c:v>
                </c:pt>
                <c:pt idx="3">
                  <c:v>6.2935538292000004</c:v>
                </c:pt>
                <c:pt idx="4">
                  <c:v>6.6077075005000001</c:v>
                </c:pt>
                <c:pt idx="5">
                  <c:v>6.4474964141999997</c:v>
                </c:pt>
                <c:pt idx="6">
                  <c:v>6.7009520531</c:v>
                </c:pt>
                <c:pt idx="7">
                  <c:v>6.8033046722000003</c:v>
                </c:pt>
                <c:pt idx="8">
                  <c:v>6.4504299164000001</c:v>
                </c:pt>
                <c:pt idx="9">
                  <c:v>6.7995829582000002</c:v>
                </c:pt>
                <c:pt idx="10">
                  <c:v>6.5104875565000002</c:v>
                </c:pt>
                <c:pt idx="11">
                  <c:v>6.7744808196999999</c:v>
                </c:pt>
                <c:pt idx="12">
                  <c:v>6.6260237693999997</c:v>
                </c:pt>
                <c:pt idx="13">
                  <c:v>6.6151065826000002</c:v>
                </c:pt>
                <c:pt idx="14">
                  <c:v>7.0819053649999999</c:v>
                </c:pt>
                <c:pt idx="15">
                  <c:v>6.9974832535000004</c:v>
                </c:pt>
                <c:pt idx="16">
                  <c:v>7.3535342216000004</c:v>
                </c:pt>
                <c:pt idx="17">
                  <c:v>6.9052734375</c:v>
                </c:pt>
                <c:pt idx="18">
                  <c:v>7.2211818694999996</c:v>
                </c:pt>
                <c:pt idx="19">
                  <c:v>7.2355518340999998</c:v>
                </c:pt>
                <c:pt idx="20">
                  <c:v>7.0880608559000002</c:v>
                </c:pt>
                <c:pt idx="21">
                  <c:v>7.1073684691999999</c:v>
                </c:pt>
                <c:pt idx="22">
                  <c:v>6.8971891403000001</c:v>
                </c:pt>
                <c:pt idx="23">
                  <c:v>6.7805337905999998</c:v>
                </c:pt>
                <c:pt idx="24">
                  <c:v>6.9901418686000003</c:v>
                </c:pt>
                <c:pt idx="25">
                  <c:v>6.4656357765000001</c:v>
                </c:pt>
                <c:pt idx="26">
                  <c:v>6.8790383338999996</c:v>
                </c:pt>
                <c:pt idx="27">
                  <c:v>6.6245913506000003</c:v>
                </c:pt>
                <c:pt idx="28">
                  <c:v>6.6879944801000004</c:v>
                </c:pt>
                <c:pt idx="29">
                  <c:v>6.8866548537999996</c:v>
                </c:pt>
                <c:pt idx="30">
                  <c:v>7.2803664207000001</c:v>
                </c:pt>
                <c:pt idx="31">
                  <c:v>7.1698236465000003</c:v>
                </c:pt>
                <c:pt idx="32">
                  <c:v>7.1716814041000001</c:v>
                </c:pt>
                <c:pt idx="33">
                  <c:v>6.9392418860999996</c:v>
                </c:pt>
                <c:pt idx="34">
                  <c:v>6.5941524506000002</c:v>
                </c:pt>
                <c:pt idx="35">
                  <c:v>6.6495466232</c:v>
                </c:pt>
                <c:pt idx="36">
                  <c:v>6.9996638298000002</c:v>
                </c:pt>
                <c:pt idx="37">
                  <c:v>6.4871220588999998</c:v>
                </c:pt>
                <c:pt idx="38">
                  <c:v>7.2998809814000003</c:v>
                </c:pt>
                <c:pt idx="39">
                  <c:v>6.9165954589999998</c:v>
                </c:pt>
                <c:pt idx="40">
                  <c:v>7.0283465385000001</c:v>
                </c:pt>
                <c:pt idx="41">
                  <c:v>7.0588235854999999</c:v>
                </c:pt>
                <c:pt idx="42">
                  <c:v>7.1887140273999997</c:v>
                </c:pt>
              </c:numCache>
            </c:numRef>
          </c:val>
        </c:ser>
        <c:marker val="1"/>
        <c:axId val="254556416"/>
        <c:axId val="254558208"/>
      </c:lineChart>
      <c:dateAx>
        <c:axId val="25455641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558208"/>
        <c:crosses val="autoZero"/>
        <c:auto val="1"/>
        <c:lblOffset val="100"/>
        <c:minorUnit val="1065"/>
        <c:minorTimeUnit val="days"/>
      </c:dateAx>
      <c:valAx>
        <c:axId val="254558208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556416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71E-2"/>
          <c:w val="0.76594927663566414"/>
          <c:h val="0.58371076115483778"/>
        </c:manualLayout>
      </c:layout>
      <c:lineChart>
        <c:grouping val="standard"/>
        <c:ser>
          <c:idx val="0"/>
          <c:order val="0"/>
          <c:tx>
            <c:strRef>
              <c:f>Rates_AG_CPN!$S$107</c:f>
              <c:strCache>
                <c:ptCount val="1"/>
                <c:pt idx="0">
                  <c:v> CBA:
Riverside (N=19,111)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Rates_AG_CPN!$S$108:$S$155</c:f>
              <c:numCache>
                <c:formatCode>#,##0.0000</c:formatCode>
                <c:ptCount val="43"/>
                <c:pt idx="0">
                  <c:v>6.7162594794999997</c:v>
                </c:pt>
                <c:pt idx="1">
                  <c:v>6.6502203940999998</c:v>
                </c:pt>
                <c:pt idx="2">
                  <c:v>6.8215169907000002</c:v>
                </c:pt>
                <c:pt idx="3">
                  <c:v>6.070207119</c:v>
                </c:pt>
                <c:pt idx="4">
                  <c:v>6.3250846863000003</c:v>
                </c:pt>
                <c:pt idx="5">
                  <c:v>6.3013696671000003</c:v>
                </c:pt>
                <c:pt idx="6">
                  <c:v>6.5474905968000003</c:v>
                </c:pt>
                <c:pt idx="7">
                  <c:v>6.7242136001999997</c:v>
                </c:pt>
                <c:pt idx="8">
                  <c:v>6.5922584534000004</c:v>
                </c:pt>
                <c:pt idx="9">
                  <c:v>6.3413319587999997</c:v>
                </c:pt>
                <c:pt idx="10">
                  <c:v>5.8590354919000003</c:v>
                </c:pt>
                <c:pt idx="11">
                  <c:v>6.4683537483000002</c:v>
                </c:pt>
                <c:pt idx="12">
                  <c:v>6.8477101325999996</c:v>
                </c:pt>
                <c:pt idx="13">
                  <c:v>6.3701410294</c:v>
                </c:pt>
                <c:pt idx="14">
                  <c:v>7.0523757935000004</c:v>
                </c:pt>
                <c:pt idx="15">
                  <c:v>7.1286115645999999</c:v>
                </c:pt>
                <c:pt idx="16">
                  <c:v>7.1664090157000002</c:v>
                </c:pt>
                <c:pt idx="17">
                  <c:v>7.0451402663999998</c:v>
                </c:pt>
                <c:pt idx="18">
                  <c:v>7.2068319321000001</c:v>
                </c:pt>
                <c:pt idx="19">
                  <c:v>7.2908387183999999</c:v>
                </c:pt>
                <c:pt idx="20">
                  <c:v>7.0994024277000003</c:v>
                </c:pt>
                <c:pt idx="21">
                  <c:v>6.8983535766999999</c:v>
                </c:pt>
                <c:pt idx="22">
                  <c:v>6.8777008057</c:v>
                </c:pt>
                <c:pt idx="23">
                  <c:v>6.7405309676999998</c:v>
                </c:pt>
                <c:pt idx="24">
                  <c:v>6.8324594498</c:v>
                </c:pt>
                <c:pt idx="25">
                  <c:v>6.3856363296999996</c:v>
                </c:pt>
                <c:pt idx="26">
                  <c:v>7.1695218085999999</c:v>
                </c:pt>
                <c:pt idx="27">
                  <c:v>6.7046856879999996</c:v>
                </c:pt>
                <c:pt idx="28">
                  <c:v>7.4873490334000001</c:v>
                </c:pt>
                <c:pt idx="29">
                  <c:v>7.2077245712</c:v>
                </c:pt>
                <c:pt idx="30">
                  <c:v>7.3831367493000002</c:v>
                </c:pt>
                <c:pt idx="31">
                  <c:v>7.5193409920000001</c:v>
                </c:pt>
                <c:pt idx="32">
                  <c:v>7.1009197234999997</c:v>
                </c:pt>
                <c:pt idx="33">
                  <c:v>6.9654216766000001</c:v>
                </c:pt>
                <c:pt idx="34">
                  <c:v>6.9267086982999997</c:v>
                </c:pt>
                <c:pt idx="35">
                  <c:v>7.1162424087999998</c:v>
                </c:pt>
                <c:pt idx="36">
                  <c:v>7.0535292624999997</c:v>
                </c:pt>
                <c:pt idx="37">
                  <c:v>6.636203289</c:v>
                </c:pt>
                <c:pt idx="38">
                  <c:v>7.0230712890999998</c:v>
                </c:pt>
                <c:pt idx="39">
                  <c:v>6.5272951126000001</c:v>
                </c:pt>
                <c:pt idx="40">
                  <c:v>6.9975671767999996</c:v>
                </c:pt>
                <c:pt idx="41">
                  <c:v>6.6652836799999999</c:v>
                </c:pt>
                <c:pt idx="42">
                  <c:v>7.2627797126999996</c:v>
                </c:pt>
              </c:numCache>
            </c:numRef>
          </c:val>
        </c:ser>
        <c:ser>
          <c:idx val="1"/>
          <c:order val="1"/>
          <c:tx>
            <c:strRef>
              <c:f>Rates_AG_CPN!$T$107</c:f>
              <c:strCache>
                <c:ptCount val="1"/>
                <c:pt idx="0">
                  <c:v>Comparator:
San Diego (N=16,480)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Rates_AG_CPN!$T$108:$T$155</c:f>
              <c:numCache>
                <c:formatCode>#,##0.0000</c:formatCode>
                <c:ptCount val="43"/>
                <c:pt idx="0">
                  <c:v>6.8687520027</c:v>
                </c:pt>
                <c:pt idx="1">
                  <c:v>6.8012003899</c:v>
                </c:pt>
                <c:pt idx="2">
                  <c:v>7.2690091133000001</c:v>
                </c:pt>
                <c:pt idx="3">
                  <c:v>6.25</c:v>
                </c:pt>
                <c:pt idx="4">
                  <c:v>6.5699820518000003</c:v>
                </c:pt>
                <c:pt idx="5">
                  <c:v>6.4242033958000002</c:v>
                </c:pt>
                <c:pt idx="6">
                  <c:v>6.5911769866999999</c:v>
                </c:pt>
                <c:pt idx="7">
                  <c:v>6.9712510108999997</c:v>
                </c:pt>
                <c:pt idx="8">
                  <c:v>6.5860123634000001</c:v>
                </c:pt>
                <c:pt idx="9">
                  <c:v>7.1514101027999999</c:v>
                </c:pt>
                <c:pt idx="10">
                  <c:v>6.2436990738000002</c:v>
                </c:pt>
                <c:pt idx="11">
                  <c:v>6.6956634520999998</c:v>
                </c:pt>
                <c:pt idx="12">
                  <c:v>6.5952610969999999</c:v>
                </c:pt>
                <c:pt idx="13">
                  <c:v>6.5485563278000001</c:v>
                </c:pt>
                <c:pt idx="14">
                  <c:v>6.9279971122999999</c:v>
                </c:pt>
                <c:pt idx="15">
                  <c:v>6.3111057281000003</c:v>
                </c:pt>
                <c:pt idx="16">
                  <c:v>6.5097742080999996</c:v>
                </c:pt>
                <c:pt idx="17">
                  <c:v>6.4180235863000004</c:v>
                </c:pt>
                <c:pt idx="18">
                  <c:v>7.1171631812999996</c:v>
                </c:pt>
                <c:pt idx="19">
                  <c:v>6.9552178383000003</c:v>
                </c:pt>
                <c:pt idx="20">
                  <c:v>7.1019024849000001</c:v>
                </c:pt>
                <c:pt idx="21">
                  <c:v>6.8989996910000002</c:v>
                </c:pt>
                <c:pt idx="22">
                  <c:v>6.4385151863000001</c:v>
                </c:pt>
                <c:pt idx="23">
                  <c:v>6.6975326537999997</c:v>
                </c:pt>
                <c:pt idx="24">
                  <c:v>6.7589678763999999</c:v>
                </c:pt>
                <c:pt idx="25">
                  <c:v>6.4412541388999998</c:v>
                </c:pt>
                <c:pt idx="26">
                  <c:v>6.9593734741000004</c:v>
                </c:pt>
                <c:pt idx="27">
                  <c:v>6.5659008025999999</c:v>
                </c:pt>
                <c:pt idx="28">
                  <c:v>6.6929850577999996</c:v>
                </c:pt>
                <c:pt idx="29">
                  <c:v>7.0067572593999996</c:v>
                </c:pt>
                <c:pt idx="30">
                  <c:v>6.9503455161999996</c:v>
                </c:pt>
                <c:pt idx="31">
                  <c:v>7.0730118751999997</c:v>
                </c:pt>
                <c:pt idx="32">
                  <c:v>7.3358821869000002</c:v>
                </c:pt>
                <c:pt idx="33">
                  <c:v>7.4456415176000004</c:v>
                </c:pt>
                <c:pt idx="34">
                  <c:v>6.7693476677</c:v>
                </c:pt>
                <c:pt idx="35">
                  <c:v>7.1176581383000004</c:v>
                </c:pt>
                <c:pt idx="36">
                  <c:v>7.2876214981</c:v>
                </c:pt>
                <c:pt idx="37">
                  <c:v>6.8774132729000002</c:v>
                </c:pt>
                <c:pt idx="38">
                  <c:v>7.2660894394</c:v>
                </c:pt>
                <c:pt idx="39">
                  <c:v>6.6233382225000001</c:v>
                </c:pt>
                <c:pt idx="40">
                  <c:v>6.9247412682</c:v>
                </c:pt>
                <c:pt idx="41">
                  <c:v>6.7044835091000001</c:v>
                </c:pt>
                <c:pt idx="42">
                  <c:v>6.7006096839999998</c:v>
                </c:pt>
              </c:numCache>
            </c:numRef>
          </c:val>
        </c:ser>
        <c:marker val="1"/>
        <c:axId val="254596608"/>
        <c:axId val="254598144"/>
      </c:lineChart>
      <c:dateAx>
        <c:axId val="25459660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598144"/>
        <c:crosses val="autoZero"/>
        <c:auto val="1"/>
        <c:lblOffset val="100"/>
        <c:minorUnit val="1065"/>
        <c:minorTimeUnit val="days"/>
      </c:dateAx>
      <c:valAx>
        <c:axId val="254598144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596608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4681856"/>
        <c:axId val="254683776"/>
      </c:barChart>
      <c:catAx>
        <c:axId val="254681856"/>
        <c:scaling>
          <c:orientation val="minMax"/>
        </c:scaling>
        <c:axPos val="b"/>
        <c:min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683776"/>
        <c:crosses val="autoZero"/>
        <c:auto val="1"/>
        <c:lblAlgn val="ctr"/>
        <c:lblOffset val="100"/>
      </c:catAx>
      <c:valAx>
        <c:axId val="254683776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6818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1"/>
          <c:w val="0.760309112260191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Rates_AG_CPB!$C$107</c:f>
              <c:strCache>
                <c:ptCount val="1"/>
                <c:pt idx="0">
                  <c:v> CBA:
Charlotte (N=23,565)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Rates_AG_CPB!$C$108:$C$155</c:f>
              <c:numCache>
                <c:formatCode>#,##0.0000</c:formatCode>
                <c:ptCount val="43"/>
                <c:pt idx="0">
                  <c:v>7.2649378777000004</c:v>
                </c:pt>
                <c:pt idx="1">
                  <c:v>7.085627079</c:v>
                </c:pt>
                <c:pt idx="2">
                  <c:v>7.3976635932999999</c:v>
                </c:pt>
                <c:pt idx="3">
                  <c:v>6.7685494423000003</c:v>
                </c:pt>
                <c:pt idx="4">
                  <c:v>6.6678609847999999</c:v>
                </c:pt>
                <c:pt idx="5">
                  <c:v>7.118118763</c:v>
                </c:pt>
                <c:pt idx="6">
                  <c:v>7.4788956642000004</c:v>
                </c:pt>
                <c:pt idx="7">
                  <c:v>7.5733799933999997</c:v>
                </c:pt>
                <c:pt idx="8">
                  <c:v>7.4444441794999996</c:v>
                </c:pt>
                <c:pt idx="9">
                  <c:v>7.1604261398000002</c:v>
                </c:pt>
                <c:pt idx="10">
                  <c:v>7.4577670097000004</c:v>
                </c:pt>
                <c:pt idx="11">
                  <c:v>7.9400987624999999</c:v>
                </c:pt>
                <c:pt idx="12">
                  <c:v>7.4696841239999996</c:v>
                </c:pt>
                <c:pt idx="13">
                  <c:v>7.1680374145999997</c:v>
                </c:pt>
                <c:pt idx="14">
                  <c:v>7.3858413695999996</c:v>
                </c:pt>
                <c:pt idx="15">
                  <c:v>7.1381993293999999</c:v>
                </c:pt>
                <c:pt idx="16">
                  <c:v>7.4740815163000001</c:v>
                </c:pt>
                <c:pt idx="17">
                  <c:v>7.2264456748999999</c:v>
                </c:pt>
                <c:pt idx="18">
                  <c:v>7.4952964783000002</c:v>
                </c:pt>
                <c:pt idx="19">
                  <c:v>7.2926516533000001</c:v>
                </c:pt>
                <c:pt idx="20">
                  <c:v>7.3106045722999999</c:v>
                </c:pt>
                <c:pt idx="21">
                  <c:v>7.2443366051</c:v>
                </c:pt>
                <c:pt idx="22">
                  <c:v>6.8254714011999997</c:v>
                </c:pt>
                <c:pt idx="23">
                  <c:v>7.2423043251000001</c:v>
                </c:pt>
                <c:pt idx="24">
                  <c:v>7.7368693351999998</c:v>
                </c:pt>
                <c:pt idx="25">
                  <c:v>7.0188322067</c:v>
                </c:pt>
                <c:pt idx="26">
                  <c:v>7.7880825996</c:v>
                </c:pt>
                <c:pt idx="27">
                  <c:v>7.6825771331999997</c:v>
                </c:pt>
                <c:pt idx="28">
                  <c:v>7.6219258308000004</c:v>
                </c:pt>
                <c:pt idx="29">
                  <c:v>7.4002761841</c:v>
                </c:pt>
                <c:pt idx="30">
                  <c:v>8.0439863205000002</c:v>
                </c:pt>
                <c:pt idx="31">
                  <c:v>8.0773305893000007</c:v>
                </c:pt>
                <c:pt idx="32">
                  <c:v>7.8970642089999998</c:v>
                </c:pt>
                <c:pt idx="33">
                  <c:v>7.6176185608000004</c:v>
                </c:pt>
                <c:pt idx="34">
                  <c:v>7.5483117104000002</c:v>
                </c:pt>
                <c:pt idx="35">
                  <c:v>7.3588495255000002</c:v>
                </c:pt>
                <c:pt idx="36">
                  <c:v>8.3386373519999992</c:v>
                </c:pt>
                <c:pt idx="37">
                  <c:v>7.7781052589000002</c:v>
                </c:pt>
                <c:pt idx="38">
                  <c:v>7.8285222053999997</c:v>
                </c:pt>
                <c:pt idx="39">
                  <c:v>7.6252722740000003</c:v>
                </c:pt>
                <c:pt idx="40">
                  <c:v>7.8459463119999997</c:v>
                </c:pt>
                <c:pt idx="41">
                  <c:v>7.5464668273999997</c:v>
                </c:pt>
                <c:pt idx="42">
                  <c:v>7.6283826827999999</c:v>
                </c:pt>
              </c:numCache>
            </c:numRef>
          </c:val>
        </c:ser>
        <c:ser>
          <c:idx val="1"/>
          <c:order val="1"/>
          <c:tx>
            <c:strRef>
              <c:f>Rates_AG_CPB!$D$107</c:f>
              <c:strCache>
                <c:ptCount val="1"/>
                <c:pt idx="0">
                  <c:v>Comparator:
Virginia Beach (N=26,142)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Rates_AG_CPB!$D$108:$D$155</c:f>
              <c:numCache>
                <c:formatCode>#,##0.0000</c:formatCode>
                <c:ptCount val="43"/>
                <c:pt idx="0">
                  <c:v>7.6153635979000001</c:v>
                </c:pt>
                <c:pt idx="1">
                  <c:v>8.1267375945999998</c:v>
                </c:pt>
                <c:pt idx="2">
                  <c:v>8.2341499328999994</c:v>
                </c:pt>
                <c:pt idx="3">
                  <c:v>7.4383974075000001</c:v>
                </c:pt>
                <c:pt idx="4">
                  <c:v>7.9694409369999999</c:v>
                </c:pt>
                <c:pt idx="5">
                  <c:v>8.0574083327999997</c:v>
                </c:pt>
                <c:pt idx="6">
                  <c:v>8.0363788604999993</c:v>
                </c:pt>
                <c:pt idx="7">
                  <c:v>8.0203971863000003</c:v>
                </c:pt>
                <c:pt idx="8">
                  <c:v>7.4254097939000001</c:v>
                </c:pt>
                <c:pt idx="9">
                  <c:v>8.2503614425999992</c:v>
                </c:pt>
                <c:pt idx="10">
                  <c:v>8.0146074294999998</c:v>
                </c:pt>
                <c:pt idx="11">
                  <c:v>8.6863498688000007</c:v>
                </c:pt>
                <c:pt idx="12">
                  <c:v>8.6325082778999995</c:v>
                </c:pt>
                <c:pt idx="13">
                  <c:v>8.1193075179999994</c:v>
                </c:pt>
                <c:pt idx="14">
                  <c:v>8.9174423217999994</c:v>
                </c:pt>
                <c:pt idx="15">
                  <c:v>8.4203701018999997</c:v>
                </c:pt>
                <c:pt idx="16">
                  <c:v>8.7547140121000009</c:v>
                </c:pt>
                <c:pt idx="17">
                  <c:v>8.2875471115000003</c:v>
                </c:pt>
                <c:pt idx="18">
                  <c:v>8.7082443237000007</c:v>
                </c:pt>
                <c:pt idx="19">
                  <c:v>8.5536365509000003</c:v>
                </c:pt>
                <c:pt idx="20">
                  <c:v>8.2360296249000005</c:v>
                </c:pt>
                <c:pt idx="21">
                  <c:v>8.3498468398999997</c:v>
                </c:pt>
                <c:pt idx="22">
                  <c:v>8.1022701263000005</c:v>
                </c:pt>
                <c:pt idx="23">
                  <c:v>8.2480249405000006</c:v>
                </c:pt>
                <c:pt idx="24">
                  <c:v>7.8615007401000003</c:v>
                </c:pt>
                <c:pt idx="25">
                  <c:v>7.0536456108000003</c:v>
                </c:pt>
                <c:pt idx="26">
                  <c:v>8.2338342667000006</c:v>
                </c:pt>
                <c:pt idx="27">
                  <c:v>7.6714453696999998</c:v>
                </c:pt>
                <c:pt idx="28">
                  <c:v>8.2472219466999999</c:v>
                </c:pt>
                <c:pt idx="29">
                  <c:v>8.0376348494999998</c:v>
                </c:pt>
                <c:pt idx="30">
                  <c:v>8.2492656707999998</c:v>
                </c:pt>
                <c:pt idx="31">
                  <c:v>8.1540021895999999</c:v>
                </c:pt>
                <c:pt idx="32">
                  <c:v>8.0689325332999999</c:v>
                </c:pt>
                <c:pt idx="33">
                  <c:v>8.1724996566999994</c:v>
                </c:pt>
                <c:pt idx="34">
                  <c:v>7.4854393005000004</c:v>
                </c:pt>
                <c:pt idx="35">
                  <c:v>7.860396862</c:v>
                </c:pt>
                <c:pt idx="36">
                  <c:v>8.3390712738000001</c:v>
                </c:pt>
                <c:pt idx="37">
                  <c:v>7.6858105658999998</c:v>
                </c:pt>
                <c:pt idx="38">
                  <c:v>8.3553371428999998</c:v>
                </c:pt>
                <c:pt idx="39">
                  <c:v>8.1145582198999993</c:v>
                </c:pt>
                <c:pt idx="40">
                  <c:v>8.3994016646999992</c:v>
                </c:pt>
                <c:pt idx="41">
                  <c:v>7.9657964706</c:v>
                </c:pt>
                <c:pt idx="42">
                  <c:v>8.1511316299000001</c:v>
                </c:pt>
              </c:numCache>
            </c:numRef>
          </c:val>
        </c:ser>
        <c:marker val="1"/>
        <c:axId val="254801408"/>
        <c:axId val="254802944"/>
      </c:lineChart>
      <c:dateAx>
        <c:axId val="25480140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802944"/>
        <c:crosses val="autoZero"/>
        <c:auto val="1"/>
        <c:lblOffset val="100"/>
        <c:minorUnit val="1065"/>
        <c:minorTimeUnit val="days"/>
      </c:dateAx>
      <c:valAx>
        <c:axId val="254802944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801408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33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Rates_AG_CPB!$E$107</c:f>
              <c:strCache>
                <c:ptCount val="1"/>
                <c:pt idx="0">
                  <c:v> CBA:
Cincinnati (N=19,300)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Rates_AG_CPB!$E$108:$E$155</c:f>
              <c:numCache>
                <c:formatCode>#,##0.0000</c:formatCode>
                <c:ptCount val="43"/>
                <c:pt idx="0">
                  <c:v>7.2744102477999997</c:v>
                </c:pt>
                <c:pt idx="1">
                  <c:v>6.9168686867</c:v>
                </c:pt>
                <c:pt idx="2">
                  <c:v>7.1873455047999997</c:v>
                </c:pt>
                <c:pt idx="3">
                  <c:v>6.8009467125</c:v>
                </c:pt>
                <c:pt idx="4">
                  <c:v>7.2679891585999998</c:v>
                </c:pt>
                <c:pt idx="5">
                  <c:v>6.8997063637</c:v>
                </c:pt>
                <c:pt idx="6">
                  <c:v>7.6198301314999997</c:v>
                </c:pt>
                <c:pt idx="7">
                  <c:v>6.9634704589999998</c:v>
                </c:pt>
                <c:pt idx="8">
                  <c:v>7.3246493340000001</c:v>
                </c:pt>
                <c:pt idx="9">
                  <c:v>7.1028223038</c:v>
                </c:pt>
                <c:pt idx="10">
                  <c:v>7.1389317513000004</c:v>
                </c:pt>
                <c:pt idx="11">
                  <c:v>7.2732625007999996</c:v>
                </c:pt>
                <c:pt idx="12">
                  <c:v>6.7084078789000001</c:v>
                </c:pt>
                <c:pt idx="13">
                  <c:v>6.8597331047000001</c:v>
                </c:pt>
                <c:pt idx="14">
                  <c:v>7.9493370056000003</c:v>
                </c:pt>
                <c:pt idx="15">
                  <c:v>7.5549049376999999</c:v>
                </c:pt>
                <c:pt idx="16">
                  <c:v>8.0706853866999992</c:v>
                </c:pt>
                <c:pt idx="17">
                  <c:v>7.5525674819999997</c:v>
                </c:pt>
                <c:pt idx="18">
                  <c:v>7.7943220138999996</c:v>
                </c:pt>
                <c:pt idx="19">
                  <c:v>7.4648499489000004</c:v>
                </c:pt>
                <c:pt idx="20">
                  <c:v>7.5388240813999996</c:v>
                </c:pt>
                <c:pt idx="21">
                  <c:v>7.5510206223000003</c:v>
                </c:pt>
                <c:pt idx="22">
                  <c:v>7.1643648147999999</c:v>
                </c:pt>
                <c:pt idx="23">
                  <c:v>7.2834458351000002</c:v>
                </c:pt>
                <c:pt idx="24">
                  <c:v>7.4408688544999997</c:v>
                </c:pt>
                <c:pt idx="25">
                  <c:v>6.9181733130999996</c:v>
                </c:pt>
                <c:pt idx="26">
                  <c:v>8.0317602158000003</c:v>
                </c:pt>
                <c:pt idx="27">
                  <c:v>8.0175447464000005</c:v>
                </c:pt>
                <c:pt idx="28">
                  <c:v>7.8723402023000002</c:v>
                </c:pt>
                <c:pt idx="29">
                  <c:v>8.0753698349</c:v>
                </c:pt>
                <c:pt idx="30">
                  <c:v>8.3058023453000001</c:v>
                </c:pt>
                <c:pt idx="31">
                  <c:v>7.9813942909</c:v>
                </c:pt>
                <c:pt idx="32">
                  <c:v>7.7629427910000004</c:v>
                </c:pt>
                <c:pt idx="33">
                  <c:v>7.9262866974000001</c:v>
                </c:pt>
                <c:pt idx="34">
                  <c:v>7.5181021689999996</c:v>
                </c:pt>
                <c:pt idx="35">
                  <c:v>7.5083932876999997</c:v>
                </c:pt>
                <c:pt idx="36">
                  <c:v>7.9222798347000003</c:v>
                </c:pt>
                <c:pt idx="37">
                  <c:v>7.7857365608000002</c:v>
                </c:pt>
                <c:pt idx="38">
                  <c:v>8.2680988311999997</c:v>
                </c:pt>
                <c:pt idx="39">
                  <c:v>7.8602843284999997</c:v>
                </c:pt>
                <c:pt idx="40">
                  <c:v>8.4839076995999996</c:v>
                </c:pt>
                <c:pt idx="41">
                  <c:v>7.9439253806999996</c:v>
                </c:pt>
                <c:pt idx="42">
                  <c:v>8.1425466537000002</c:v>
                </c:pt>
              </c:numCache>
            </c:numRef>
          </c:val>
        </c:ser>
        <c:ser>
          <c:idx val="1"/>
          <c:order val="1"/>
          <c:tx>
            <c:strRef>
              <c:f>Rates_AG_CPB!$F$107</c:f>
              <c:strCache>
                <c:ptCount val="1"/>
                <c:pt idx="0">
                  <c:v>Comparator:
Indianapolis (N=26,205)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Rates_AG_CPB!$F$108:$F$155</c:f>
              <c:numCache>
                <c:formatCode>#,##0.0000</c:formatCode>
                <c:ptCount val="43"/>
                <c:pt idx="0">
                  <c:v>7.9652967452999999</c:v>
                </c:pt>
                <c:pt idx="1">
                  <c:v>8.7960872650000006</c:v>
                </c:pt>
                <c:pt idx="2">
                  <c:v>8.4181280136000005</c:v>
                </c:pt>
                <c:pt idx="3">
                  <c:v>7.8972616196000001</c:v>
                </c:pt>
                <c:pt idx="4">
                  <c:v>7.9476752280999996</c:v>
                </c:pt>
                <c:pt idx="5">
                  <c:v>7.7429800033999996</c:v>
                </c:pt>
                <c:pt idx="6">
                  <c:v>7.9155673981000003</c:v>
                </c:pt>
                <c:pt idx="7">
                  <c:v>7.8219060897999997</c:v>
                </c:pt>
                <c:pt idx="8">
                  <c:v>7.9090909957999997</c:v>
                </c:pt>
                <c:pt idx="9">
                  <c:v>7.7282061576999999</c:v>
                </c:pt>
                <c:pt idx="10">
                  <c:v>7.4825124741</c:v>
                </c:pt>
                <c:pt idx="11">
                  <c:v>8.3410120009999993</c:v>
                </c:pt>
                <c:pt idx="12">
                  <c:v>8.0734710693</c:v>
                </c:pt>
                <c:pt idx="13">
                  <c:v>7.7561035156000004</c:v>
                </c:pt>
                <c:pt idx="14">
                  <c:v>8.6680765151999992</c:v>
                </c:pt>
                <c:pt idx="15">
                  <c:v>8.2390584946000001</c:v>
                </c:pt>
                <c:pt idx="16">
                  <c:v>8.4565324782999998</c:v>
                </c:pt>
                <c:pt idx="17">
                  <c:v>8.1905899047999995</c:v>
                </c:pt>
                <c:pt idx="18">
                  <c:v>8.2590723038</c:v>
                </c:pt>
                <c:pt idx="19">
                  <c:v>8.2994861603000007</c:v>
                </c:pt>
                <c:pt idx="20">
                  <c:v>8.1050930023000003</c:v>
                </c:pt>
                <c:pt idx="21">
                  <c:v>8.1964092255000001</c:v>
                </c:pt>
                <c:pt idx="22">
                  <c:v>7.6882290839999996</c:v>
                </c:pt>
                <c:pt idx="23">
                  <c:v>7.9784817696000001</c:v>
                </c:pt>
                <c:pt idx="24">
                  <c:v>8.1306724547999991</c:v>
                </c:pt>
                <c:pt idx="25">
                  <c:v>7.8071722984000003</c:v>
                </c:pt>
                <c:pt idx="26">
                  <c:v>8.8578538894999994</c:v>
                </c:pt>
                <c:pt idx="27">
                  <c:v>8.4833002089999994</c:v>
                </c:pt>
                <c:pt idx="28">
                  <c:v>8.8412694931000004</c:v>
                </c:pt>
                <c:pt idx="29">
                  <c:v>8.3162441254000008</c:v>
                </c:pt>
                <c:pt idx="30">
                  <c:v>8.8958683014000002</c:v>
                </c:pt>
                <c:pt idx="31">
                  <c:v>8.5068368912000007</c:v>
                </c:pt>
                <c:pt idx="32">
                  <c:v>8.5499687195000007</c:v>
                </c:pt>
                <c:pt idx="33">
                  <c:v>8.6689472197999997</c:v>
                </c:pt>
                <c:pt idx="34">
                  <c:v>8.1059570312999991</c:v>
                </c:pt>
                <c:pt idx="35">
                  <c:v>8.3480615615999998</c:v>
                </c:pt>
                <c:pt idx="36">
                  <c:v>8.4296894072999997</c:v>
                </c:pt>
                <c:pt idx="37">
                  <c:v>7.8600425720000002</c:v>
                </c:pt>
                <c:pt idx="38">
                  <c:v>8.6743421554999998</c:v>
                </c:pt>
                <c:pt idx="39">
                  <c:v>8.3736686707000008</c:v>
                </c:pt>
                <c:pt idx="40">
                  <c:v>8.5507726669000004</c:v>
                </c:pt>
                <c:pt idx="41">
                  <c:v>8.4842844009</c:v>
                </c:pt>
                <c:pt idx="42">
                  <c:v>8.7654409408999996</c:v>
                </c:pt>
              </c:numCache>
            </c:numRef>
          </c:val>
        </c:ser>
        <c:marker val="1"/>
        <c:axId val="254845696"/>
        <c:axId val="254847232"/>
      </c:lineChart>
      <c:dateAx>
        <c:axId val="25484569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847232"/>
        <c:crosses val="autoZero"/>
        <c:auto val="1"/>
        <c:lblOffset val="100"/>
        <c:minorUnit val="1065"/>
        <c:minorTimeUnit val="days"/>
      </c:dateAx>
      <c:valAx>
        <c:axId val="25484723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845696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52358649515102"/>
          <c:y val="4.6204654881715962E-2"/>
          <c:w val="0.14605430504932479"/>
          <c:h val="0.8712909561801468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43E-2"/>
          <c:w val="0.76594927663566392"/>
          <c:h val="0.58371076115483789"/>
        </c:manualLayout>
      </c:layout>
      <c:lineChart>
        <c:grouping val="standard"/>
        <c:ser>
          <c:idx val="0"/>
          <c:order val="0"/>
          <c:tx>
            <c:strRef>
              <c:f>Rates_AG_CPB!$G$107</c:f>
              <c:strCache>
                <c:ptCount val="1"/>
                <c:pt idx="0">
                  <c:v> CBA:
Cleveland (N=35,162)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Rates_AG_CPB!$G$108:$G$155</c:f>
              <c:numCache>
                <c:formatCode>#,##0.0000</c:formatCode>
                <c:ptCount val="43"/>
                <c:pt idx="0">
                  <c:v>6.1212072372000002</c:v>
                </c:pt>
                <c:pt idx="1">
                  <c:v>6.0843911171</c:v>
                </c:pt>
                <c:pt idx="2">
                  <c:v>6.7086291313000004</c:v>
                </c:pt>
                <c:pt idx="3">
                  <c:v>6.1116380691999996</c:v>
                </c:pt>
                <c:pt idx="4">
                  <c:v>6.4174389839000003</c:v>
                </c:pt>
                <c:pt idx="5">
                  <c:v>6.5542526245000001</c:v>
                </c:pt>
                <c:pt idx="6">
                  <c:v>6.4571866989000002</c:v>
                </c:pt>
                <c:pt idx="7">
                  <c:v>6.6937394142000004</c:v>
                </c:pt>
                <c:pt idx="8">
                  <c:v>6.3799896240000002</c:v>
                </c:pt>
                <c:pt idx="9">
                  <c:v>6.2016973494999998</c:v>
                </c:pt>
                <c:pt idx="10">
                  <c:v>5.9297795296000002</c:v>
                </c:pt>
                <c:pt idx="11">
                  <c:v>6.4553704262</c:v>
                </c:pt>
                <c:pt idx="12">
                  <c:v>6.1833219528000001</c:v>
                </c:pt>
                <c:pt idx="13">
                  <c:v>6.0908551215999998</c:v>
                </c:pt>
                <c:pt idx="14">
                  <c:v>6.7394609451000003</c:v>
                </c:pt>
                <c:pt idx="15">
                  <c:v>6.7308487892000004</c:v>
                </c:pt>
                <c:pt idx="16">
                  <c:v>6.8247089385999997</c:v>
                </c:pt>
                <c:pt idx="17">
                  <c:v>6.7408518791000001</c:v>
                </c:pt>
                <c:pt idx="18">
                  <c:v>6.8498315811000001</c:v>
                </c:pt>
                <c:pt idx="19">
                  <c:v>6.8204092979000004</c:v>
                </c:pt>
                <c:pt idx="20">
                  <c:v>6.5579562187000002</c:v>
                </c:pt>
                <c:pt idx="21">
                  <c:v>6.6406564712999998</c:v>
                </c:pt>
                <c:pt idx="22">
                  <c:v>6.3235135078000004</c:v>
                </c:pt>
                <c:pt idx="23">
                  <c:v>6.4515261649999998</c:v>
                </c:pt>
                <c:pt idx="24">
                  <c:v>6.5149202346999999</c:v>
                </c:pt>
                <c:pt idx="25">
                  <c:v>6.2409844398000001</c:v>
                </c:pt>
                <c:pt idx="26">
                  <c:v>7.2256245613000001</c:v>
                </c:pt>
                <c:pt idx="27">
                  <c:v>6.9544978141999998</c:v>
                </c:pt>
                <c:pt idx="28">
                  <c:v>7.2904353141999998</c:v>
                </c:pt>
                <c:pt idx="29">
                  <c:v>7.3559370041000003</c:v>
                </c:pt>
                <c:pt idx="30">
                  <c:v>7.5206112862000003</c:v>
                </c:pt>
                <c:pt idx="31">
                  <c:v>7.4115433693000004</c:v>
                </c:pt>
                <c:pt idx="32">
                  <c:v>7.3538913726999997</c:v>
                </c:pt>
                <c:pt idx="33">
                  <c:v>7.3300871849</c:v>
                </c:pt>
                <c:pt idx="34">
                  <c:v>6.9034261703000004</c:v>
                </c:pt>
                <c:pt idx="35">
                  <c:v>7.0247230529999998</c:v>
                </c:pt>
                <c:pt idx="36">
                  <c:v>6.7971105575999999</c:v>
                </c:pt>
                <c:pt idx="37">
                  <c:v>6.5297369957000004</c:v>
                </c:pt>
                <c:pt idx="38">
                  <c:v>7.4864778519000001</c:v>
                </c:pt>
                <c:pt idx="39">
                  <c:v>7.0952367783000003</c:v>
                </c:pt>
                <c:pt idx="40">
                  <c:v>7.4501781463999999</c:v>
                </c:pt>
                <c:pt idx="41">
                  <c:v>6.9347434043999998</c:v>
                </c:pt>
                <c:pt idx="42">
                  <c:v>7.4052958487999998</c:v>
                </c:pt>
              </c:numCache>
            </c:numRef>
          </c:val>
        </c:ser>
        <c:ser>
          <c:idx val="1"/>
          <c:order val="1"/>
          <c:tx>
            <c:strRef>
              <c:f>Rates_AG_CPB!$H$107</c:f>
              <c:strCache>
                <c:ptCount val="1"/>
                <c:pt idx="0">
                  <c:v>Comparator:
Columbus (N=20,008)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Rates_AG_CPB!$H$108:$H$155</c:f>
              <c:numCache>
                <c:formatCode>#,##0.0000</c:formatCode>
                <c:ptCount val="43"/>
                <c:pt idx="0">
                  <c:v>6.8529825211000004</c:v>
                </c:pt>
                <c:pt idx="1">
                  <c:v>7.1048126220999999</c:v>
                </c:pt>
                <c:pt idx="2">
                  <c:v>7.0207104682999999</c:v>
                </c:pt>
                <c:pt idx="3">
                  <c:v>7.4862060547000002</c:v>
                </c:pt>
                <c:pt idx="4">
                  <c:v>7.6069135666000003</c:v>
                </c:pt>
                <c:pt idx="5">
                  <c:v>7.4325590133999997</c:v>
                </c:pt>
                <c:pt idx="6">
                  <c:v>7.361533165</c:v>
                </c:pt>
                <c:pt idx="7">
                  <c:v>7.2720313071999998</c:v>
                </c:pt>
                <c:pt idx="8">
                  <c:v>7.4903287888000003</c:v>
                </c:pt>
                <c:pt idx="9">
                  <c:v>7.4822812079999999</c:v>
                </c:pt>
                <c:pt idx="10">
                  <c:v>7.5297732353000004</c:v>
                </c:pt>
                <c:pt idx="11">
                  <c:v>8.3201684952000008</c:v>
                </c:pt>
                <c:pt idx="12">
                  <c:v>7.0452771186999996</c:v>
                </c:pt>
                <c:pt idx="13">
                  <c:v>7.285161972</c:v>
                </c:pt>
                <c:pt idx="14">
                  <c:v>7.9135646819999996</c:v>
                </c:pt>
                <c:pt idx="15">
                  <c:v>7.3987164497000002</c:v>
                </c:pt>
                <c:pt idx="16">
                  <c:v>7.7127280235000004</c:v>
                </c:pt>
                <c:pt idx="17">
                  <c:v>7.2942404746999996</c:v>
                </c:pt>
                <c:pt idx="18">
                  <c:v>8.0363512039000007</c:v>
                </c:pt>
                <c:pt idx="19">
                  <c:v>7.9041280746</c:v>
                </c:pt>
                <c:pt idx="20">
                  <c:v>7.8311247825999999</c:v>
                </c:pt>
                <c:pt idx="21">
                  <c:v>7.6732788086000001</c:v>
                </c:pt>
                <c:pt idx="22">
                  <c:v>7.2023978233000001</c:v>
                </c:pt>
                <c:pt idx="23">
                  <c:v>6.8949518204000002</c:v>
                </c:pt>
                <c:pt idx="24">
                  <c:v>7.4420771599000002</c:v>
                </c:pt>
                <c:pt idx="25">
                  <c:v>6.9104399681000004</c:v>
                </c:pt>
                <c:pt idx="26">
                  <c:v>8.4251155853000004</c:v>
                </c:pt>
                <c:pt idx="27">
                  <c:v>8.3273801804000005</c:v>
                </c:pt>
                <c:pt idx="28">
                  <c:v>8.4833164214999996</c:v>
                </c:pt>
                <c:pt idx="29">
                  <c:v>8.3283786773999999</c:v>
                </c:pt>
                <c:pt idx="30">
                  <c:v>8.8771247863999996</c:v>
                </c:pt>
                <c:pt idx="31">
                  <c:v>8.8538131714000006</c:v>
                </c:pt>
                <c:pt idx="32">
                  <c:v>8.1228275299000003</c:v>
                </c:pt>
                <c:pt idx="33">
                  <c:v>8.1704053879000007</c:v>
                </c:pt>
                <c:pt idx="34">
                  <c:v>7.4853920936999998</c:v>
                </c:pt>
                <c:pt idx="35">
                  <c:v>7.3393130301999996</c:v>
                </c:pt>
                <c:pt idx="36">
                  <c:v>8.1767292023000007</c:v>
                </c:pt>
                <c:pt idx="37">
                  <c:v>7.6376643180999997</c:v>
                </c:pt>
                <c:pt idx="38">
                  <c:v>8.7035665511999998</c:v>
                </c:pt>
                <c:pt idx="39">
                  <c:v>8.295132637</c:v>
                </c:pt>
                <c:pt idx="40">
                  <c:v>8.7032203674000002</c:v>
                </c:pt>
                <c:pt idx="41">
                  <c:v>8.7058153152000006</c:v>
                </c:pt>
                <c:pt idx="42">
                  <c:v>9.0050382613999993</c:v>
                </c:pt>
              </c:numCache>
            </c:numRef>
          </c:val>
        </c:ser>
        <c:marker val="1"/>
        <c:axId val="254886656"/>
        <c:axId val="254888192"/>
      </c:lineChart>
      <c:dateAx>
        <c:axId val="25488665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888192"/>
        <c:crosses val="autoZero"/>
        <c:auto val="1"/>
        <c:lblOffset val="100"/>
        <c:minorUnit val="1065"/>
        <c:minorTimeUnit val="days"/>
      </c:dateAx>
      <c:valAx>
        <c:axId val="254888192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886656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4890752"/>
        <c:axId val="254892288"/>
      </c:barChart>
      <c:catAx>
        <c:axId val="25489075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892288"/>
        <c:crosses val="autoZero"/>
        <c:auto val="1"/>
        <c:lblAlgn val="ctr"/>
        <c:lblOffset val="100"/>
      </c:catAx>
      <c:valAx>
        <c:axId val="25489228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8907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3"/>
          <c:w val="0.760309112260191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Rates_AG_CPB!$I$107</c:f>
              <c:strCache>
                <c:ptCount val="1"/>
                <c:pt idx="0">
                  <c:v> CBA:
Dallas (N=70,836)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Rates_AG_CPB!$I$108:$I$155</c:f>
              <c:numCache>
                <c:formatCode>#,##0.0000</c:formatCode>
                <c:ptCount val="43"/>
                <c:pt idx="0">
                  <c:v>7.1062393188000001</c:v>
                </c:pt>
                <c:pt idx="1">
                  <c:v>7.0266361237000003</c:v>
                </c:pt>
                <c:pt idx="2">
                  <c:v>7.0617985724999999</c:v>
                </c:pt>
                <c:pt idx="3">
                  <c:v>6.6570796967000003</c:v>
                </c:pt>
                <c:pt idx="4">
                  <c:v>7.0742936134000001</c:v>
                </c:pt>
                <c:pt idx="5">
                  <c:v>6.8432302475000002</c:v>
                </c:pt>
                <c:pt idx="6">
                  <c:v>6.8122906685000002</c:v>
                </c:pt>
                <c:pt idx="7">
                  <c:v>7.0904192924</c:v>
                </c:pt>
                <c:pt idx="8">
                  <c:v>6.6852283477999999</c:v>
                </c:pt>
                <c:pt idx="9">
                  <c:v>6.7181468009999996</c:v>
                </c:pt>
                <c:pt idx="10">
                  <c:v>6.6615910530000004</c:v>
                </c:pt>
                <c:pt idx="11">
                  <c:v>7.2258334160000004</c:v>
                </c:pt>
                <c:pt idx="12">
                  <c:v>7.2813692093000002</c:v>
                </c:pt>
                <c:pt idx="13">
                  <c:v>6.5683197975000001</c:v>
                </c:pt>
                <c:pt idx="14">
                  <c:v>7.2013483046999998</c:v>
                </c:pt>
                <c:pt idx="15">
                  <c:v>7.1450691222999998</c:v>
                </c:pt>
                <c:pt idx="16">
                  <c:v>7.2903509140000002</c:v>
                </c:pt>
                <c:pt idx="17">
                  <c:v>7.2911658286999996</c:v>
                </c:pt>
                <c:pt idx="18">
                  <c:v>7.1974625586999998</c:v>
                </c:pt>
                <c:pt idx="19">
                  <c:v>7.0131978988999997</c:v>
                </c:pt>
                <c:pt idx="20">
                  <c:v>6.9306349754000003</c:v>
                </c:pt>
                <c:pt idx="21">
                  <c:v>6.9673981666999998</c:v>
                </c:pt>
                <c:pt idx="22">
                  <c:v>6.9900393485999999</c:v>
                </c:pt>
                <c:pt idx="23">
                  <c:v>7.0367689133000004</c:v>
                </c:pt>
                <c:pt idx="24">
                  <c:v>7.2582645416</c:v>
                </c:pt>
                <c:pt idx="25">
                  <c:v>6.8953351973999997</c:v>
                </c:pt>
                <c:pt idx="26">
                  <c:v>8.3941183089999996</c:v>
                </c:pt>
                <c:pt idx="27">
                  <c:v>8.1441364287999995</c:v>
                </c:pt>
                <c:pt idx="28">
                  <c:v>8.4764299393000009</c:v>
                </c:pt>
                <c:pt idx="29">
                  <c:v>8.1596660613999994</c:v>
                </c:pt>
                <c:pt idx="30">
                  <c:v>7.6033878326000002</c:v>
                </c:pt>
                <c:pt idx="31">
                  <c:v>7.7275156975000003</c:v>
                </c:pt>
                <c:pt idx="32">
                  <c:v>7.6344819068999996</c:v>
                </c:pt>
                <c:pt idx="33">
                  <c:v>7.6372809410000002</c:v>
                </c:pt>
                <c:pt idx="34">
                  <c:v>7.3378224372999998</c:v>
                </c:pt>
                <c:pt idx="35">
                  <c:v>7.6353807449</c:v>
                </c:pt>
                <c:pt idx="36">
                  <c:v>7.8124117851000001</c:v>
                </c:pt>
                <c:pt idx="37">
                  <c:v>7.2798953056000002</c:v>
                </c:pt>
                <c:pt idx="38">
                  <c:v>7.6757402419999998</c:v>
                </c:pt>
                <c:pt idx="39">
                  <c:v>7.5829648972000001</c:v>
                </c:pt>
                <c:pt idx="40">
                  <c:v>7.7919898032999999</c:v>
                </c:pt>
                <c:pt idx="41">
                  <c:v>7.4356026649000002</c:v>
                </c:pt>
                <c:pt idx="42">
                  <c:v>7.8032293319999999</c:v>
                </c:pt>
              </c:numCache>
            </c:numRef>
          </c:val>
        </c:ser>
        <c:ser>
          <c:idx val="1"/>
          <c:order val="1"/>
          <c:tx>
            <c:strRef>
              <c:f>Rates_AG_CPB!$J$107</c:f>
              <c:strCache>
                <c:ptCount val="1"/>
                <c:pt idx="0">
                  <c:v>Comparator:
Houston (N=55,612)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Rates_AG_CPB!$J$108:$J$155</c:f>
              <c:numCache>
                <c:formatCode>#,##0.0000</c:formatCode>
                <c:ptCount val="43"/>
                <c:pt idx="0">
                  <c:v>6.2220797539000001</c:v>
                </c:pt>
                <c:pt idx="1">
                  <c:v>5.8470563888999996</c:v>
                </c:pt>
                <c:pt idx="2">
                  <c:v>6.2690815926000001</c:v>
                </c:pt>
                <c:pt idx="3">
                  <c:v>5.9251351356999997</c:v>
                </c:pt>
                <c:pt idx="4">
                  <c:v>6.1667380332999997</c:v>
                </c:pt>
                <c:pt idx="5">
                  <c:v>6.0414280891000001</c:v>
                </c:pt>
                <c:pt idx="6">
                  <c:v>6.1711950301999998</c:v>
                </c:pt>
                <c:pt idx="7">
                  <c:v>6.2155647278000004</c:v>
                </c:pt>
                <c:pt idx="8">
                  <c:v>6.9447989463999997</c:v>
                </c:pt>
                <c:pt idx="9">
                  <c:v>5.8872256279000004</c:v>
                </c:pt>
                <c:pt idx="10">
                  <c:v>5.9084997176999998</c:v>
                </c:pt>
                <c:pt idx="11">
                  <c:v>6.6200032234000004</c:v>
                </c:pt>
                <c:pt idx="12">
                  <c:v>6.1395926475999998</c:v>
                </c:pt>
                <c:pt idx="13">
                  <c:v>6.0140576362999996</c:v>
                </c:pt>
                <c:pt idx="14">
                  <c:v>6.3110651969999996</c:v>
                </c:pt>
                <c:pt idx="15">
                  <c:v>6.4789299964999998</c:v>
                </c:pt>
                <c:pt idx="16">
                  <c:v>6.5441174506999999</c:v>
                </c:pt>
                <c:pt idx="17">
                  <c:v>6.2649054526999999</c:v>
                </c:pt>
                <c:pt idx="18">
                  <c:v>6.4836802482999998</c:v>
                </c:pt>
                <c:pt idx="19">
                  <c:v>6.6264839171999999</c:v>
                </c:pt>
                <c:pt idx="20">
                  <c:v>6.3201470375</c:v>
                </c:pt>
                <c:pt idx="21">
                  <c:v>6.1268906592999999</c:v>
                </c:pt>
                <c:pt idx="22">
                  <c:v>5.7754445075999996</c:v>
                </c:pt>
                <c:pt idx="23">
                  <c:v>6.3569903374000001</c:v>
                </c:pt>
                <c:pt idx="24">
                  <c:v>6.5605454444999998</c:v>
                </c:pt>
                <c:pt idx="25">
                  <c:v>6.1756672859000004</c:v>
                </c:pt>
                <c:pt idx="26">
                  <c:v>7.5777907372</c:v>
                </c:pt>
                <c:pt idx="27">
                  <c:v>7.1699190140000004</c:v>
                </c:pt>
                <c:pt idx="28">
                  <c:v>7.5013918876999996</c:v>
                </c:pt>
                <c:pt idx="29">
                  <c:v>7.2410140038000002</c:v>
                </c:pt>
                <c:pt idx="30">
                  <c:v>6.9032464026999998</c:v>
                </c:pt>
                <c:pt idx="31">
                  <c:v>7.0362191200000002</c:v>
                </c:pt>
                <c:pt idx="32">
                  <c:v>6.8624854087999996</c:v>
                </c:pt>
                <c:pt idx="33">
                  <c:v>6.8647136688000003</c:v>
                </c:pt>
                <c:pt idx="34">
                  <c:v>6.4235663413999999</c:v>
                </c:pt>
                <c:pt idx="35">
                  <c:v>6.9122600555</c:v>
                </c:pt>
                <c:pt idx="36">
                  <c:v>6.9229664803000004</c:v>
                </c:pt>
                <c:pt idx="37">
                  <c:v>6.3780627251000004</c:v>
                </c:pt>
                <c:pt idx="38">
                  <c:v>6.7901883124999998</c:v>
                </c:pt>
                <c:pt idx="39">
                  <c:v>6.4768610001000004</c:v>
                </c:pt>
                <c:pt idx="40">
                  <c:v>6.6987338066</c:v>
                </c:pt>
                <c:pt idx="41">
                  <c:v>6.5520281791999997</c:v>
                </c:pt>
                <c:pt idx="42">
                  <c:v>6.74177742</c:v>
                </c:pt>
              </c:numCache>
            </c:numRef>
          </c:val>
        </c:ser>
        <c:marker val="1"/>
        <c:axId val="254132992"/>
        <c:axId val="254134528"/>
      </c:lineChart>
      <c:dateAx>
        <c:axId val="25413299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134528"/>
        <c:crosses val="autoZero"/>
        <c:auto val="1"/>
        <c:lblOffset val="100"/>
        <c:minorUnit val="1065"/>
        <c:minorTimeUnit val="days"/>
      </c:dateAx>
      <c:valAx>
        <c:axId val="254134528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132992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391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Rates_AG_CPB!$K$107</c:f>
              <c:strCache>
                <c:ptCount val="1"/>
                <c:pt idx="0">
                  <c:v> CBA:
Kansas City (N=25,848)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Rates_AG_CPB!$K$108:$K$155</c:f>
              <c:numCache>
                <c:formatCode>#,##0.0000</c:formatCode>
                <c:ptCount val="43"/>
                <c:pt idx="0">
                  <c:v>7.6429052352999998</c:v>
                </c:pt>
                <c:pt idx="1">
                  <c:v>8.0309410094999993</c:v>
                </c:pt>
                <c:pt idx="2">
                  <c:v>8.4954290389999993</c:v>
                </c:pt>
                <c:pt idx="3">
                  <c:v>7.681640625</c:v>
                </c:pt>
                <c:pt idx="4">
                  <c:v>7.9290804863000002</c:v>
                </c:pt>
                <c:pt idx="5">
                  <c:v>7.5533361435000002</c:v>
                </c:pt>
                <c:pt idx="6">
                  <c:v>8.0526437759</c:v>
                </c:pt>
                <c:pt idx="7">
                  <c:v>7.8937320708999996</c:v>
                </c:pt>
                <c:pt idx="8">
                  <c:v>7.513671875</c:v>
                </c:pt>
                <c:pt idx="9">
                  <c:v>7.8442611694000002</c:v>
                </c:pt>
                <c:pt idx="10">
                  <c:v>7.5486292839000004</c:v>
                </c:pt>
                <c:pt idx="11">
                  <c:v>8.1601228714000005</c:v>
                </c:pt>
                <c:pt idx="12">
                  <c:v>8.3025760651000002</c:v>
                </c:pt>
                <c:pt idx="13">
                  <c:v>7.7524585724000001</c:v>
                </c:pt>
                <c:pt idx="14">
                  <c:v>8.4212169646999993</c:v>
                </c:pt>
                <c:pt idx="15">
                  <c:v>8.2421817780000008</c:v>
                </c:pt>
                <c:pt idx="16">
                  <c:v>8.4383258820000009</c:v>
                </c:pt>
                <c:pt idx="17">
                  <c:v>8.3723630905000004</c:v>
                </c:pt>
                <c:pt idx="18">
                  <c:v>8.6902103424000003</c:v>
                </c:pt>
                <c:pt idx="19">
                  <c:v>8.1730203628999991</c:v>
                </c:pt>
                <c:pt idx="20">
                  <c:v>8.4332170485999995</c:v>
                </c:pt>
                <c:pt idx="21">
                  <c:v>8.1211977004999998</c:v>
                </c:pt>
                <c:pt idx="22">
                  <c:v>7.7561144829000002</c:v>
                </c:pt>
                <c:pt idx="23">
                  <c:v>7.7625570296999999</c:v>
                </c:pt>
                <c:pt idx="24">
                  <c:v>7.7754631042</c:v>
                </c:pt>
                <c:pt idx="25">
                  <c:v>7.8725361824000002</c:v>
                </c:pt>
                <c:pt idx="26">
                  <c:v>9.8484258651999994</c:v>
                </c:pt>
                <c:pt idx="27">
                  <c:v>9.2912168502999997</c:v>
                </c:pt>
                <c:pt idx="28">
                  <c:v>9.7393484116</c:v>
                </c:pt>
                <c:pt idx="29">
                  <c:v>8.6583175658999991</c:v>
                </c:pt>
                <c:pt idx="30">
                  <c:v>8.1911258698000005</c:v>
                </c:pt>
                <c:pt idx="31">
                  <c:v>7.9024195670999999</c:v>
                </c:pt>
                <c:pt idx="32">
                  <c:v>7.5910363196999997</c:v>
                </c:pt>
                <c:pt idx="33">
                  <c:v>7.9902954101999999</c:v>
                </c:pt>
                <c:pt idx="34">
                  <c:v>7.381690979</c:v>
                </c:pt>
                <c:pt idx="35">
                  <c:v>7.4968667030000002</c:v>
                </c:pt>
                <c:pt idx="36">
                  <c:v>7.4203033446999997</c:v>
                </c:pt>
                <c:pt idx="37">
                  <c:v>7.0501441955999997</c:v>
                </c:pt>
                <c:pt idx="38">
                  <c:v>8.0583534240999999</c:v>
                </c:pt>
                <c:pt idx="39">
                  <c:v>7.4679288864000002</c:v>
                </c:pt>
                <c:pt idx="40">
                  <c:v>7.7494649886999998</c:v>
                </c:pt>
                <c:pt idx="41">
                  <c:v>7.5364036560000001</c:v>
                </c:pt>
                <c:pt idx="42">
                  <c:v>7.5966372489999996</c:v>
                </c:pt>
              </c:numCache>
            </c:numRef>
          </c:val>
        </c:ser>
        <c:ser>
          <c:idx val="1"/>
          <c:order val="1"/>
          <c:tx>
            <c:strRef>
              <c:f>Rates_AG_CPB!$L$107</c:f>
              <c:strCache>
                <c:ptCount val="1"/>
                <c:pt idx="0">
                  <c:v>Comparator:
Oklahoma City (N=20,398)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Rates_AG_CPB!$L$108:$L$155</c:f>
              <c:numCache>
                <c:formatCode>#,##0.0000</c:formatCode>
                <c:ptCount val="43"/>
                <c:pt idx="0">
                  <c:v>7.3865399361000001</c:v>
                </c:pt>
                <c:pt idx="1">
                  <c:v>8.0960531235000008</c:v>
                </c:pt>
                <c:pt idx="2">
                  <c:v>7.5951323509000002</c:v>
                </c:pt>
                <c:pt idx="3">
                  <c:v>6.9037551879999999</c:v>
                </c:pt>
                <c:pt idx="4">
                  <c:v>7.3641672134</c:v>
                </c:pt>
                <c:pt idx="5">
                  <c:v>7.4346446990999997</c:v>
                </c:pt>
                <c:pt idx="6">
                  <c:v>7.4017586707999996</c:v>
                </c:pt>
                <c:pt idx="7">
                  <c:v>7.5387101173</c:v>
                </c:pt>
                <c:pt idx="8">
                  <c:v>7.2795147896000003</c:v>
                </c:pt>
                <c:pt idx="9">
                  <c:v>7.4639873505000001</c:v>
                </c:pt>
                <c:pt idx="10">
                  <c:v>6.9870800971999998</c:v>
                </c:pt>
                <c:pt idx="11">
                  <c:v>7.8195409775</c:v>
                </c:pt>
                <c:pt idx="12">
                  <c:v>7.7872252464000002</c:v>
                </c:pt>
                <c:pt idx="13">
                  <c:v>7.2710394859000003</c:v>
                </c:pt>
                <c:pt idx="14">
                  <c:v>8.0963134766000007</c:v>
                </c:pt>
                <c:pt idx="15">
                  <c:v>7.6736474037000004</c:v>
                </c:pt>
                <c:pt idx="16">
                  <c:v>7.9841504096999998</c:v>
                </c:pt>
                <c:pt idx="17">
                  <c:v>7.8489670753</c:v>
                </c:pt>
                <c:pt idx="18">
                  <c:v>7.9918136597</c:v>
                </c:pt>
                <c:pt idx="19">
                  <c:v>8.0114955901999991</c:v>
                </c:pt>
                <c:pt idx="20">
                  <c:v>7.9408349990999998</c:v>
                </c:pt>
                <c:pt idx="21">
                  <c:v>7.8204164504999998</c:v>
                </c:pt>
                <c:pt idx="22">
                  <c:v>7.3543457984999998</c:v>
                </c:pt>
                <c:pt idx="23">
                  <c:v>8.0242586136000007</c:v>
                </c:pt>
                <c:pt idx="24">
                  <c:v>7.6899585724000001</c:v>
                </c:pt>
                <c:pt idx="25">
                  <c:v>7.5833759307999999</c:v>
                </c:pt>
                <c:pt idx="26">
                  <c:v>8.7688531875999995</c:v>
                </c:pt>
                <c:pt idx="27">
                  <c:v>8.2733631134000003</c:v>
                </c:pt>
                <c:pt idx="28">
                  <c:v>8.5002975464000006</c:v>
                </c:pt>
                <c:pt idx="29">
                  <c:v>8.1305665969999996</c:v>
                </c:pt>
                <c:pt idx="30">
                  <c:v>8.4998970031999992</c:v>
                </c:pt>
                <c:pt idx="31">
                  <c:v>8.8054647446000001</c:v>
                </c:pt>
                <c:pt idx="32">
                  <c:v>8.1690883636000002</c:v>
                </c:pt>
                <c:pt idx="33">
                  <c:v>8.9224185943999998</c:v>
                </c:pt>
                <c:pt idx="34">
                  <c:v>8.1831073761000006</c:v>
                </c:pt>
                <c:pt idx="35">
                  <c:v>9.2139978408999994</c:v>
                </c:pt>
                <c:pt idx="36">
                  <c:v>8.9420528412000007</c:v>
                </c:pt>
                <c:pt idx="37">
                  <c:v>8.2710886002000006</c:v>
                </c:pt>
                <c:pt idx="38">
                  <c:v>9.0669660568000001</c:v>
                </c:pt>
                <c:pt idx="39">
                  <c:v>8.5821256637999994</c:v>
                </c:pt>
                <c:pt idx="40">
                  <c:v>8.9940004349000002</c:v>
                </c:pt>
                <c:pt idx="41">
                  <c:v>8.3341474533</c:v>
                </c:pt>
                <c:pt idx="42">
                  <c:v>8.7347879410000004</c:v>
                </c:pt>
              </c:numCache>
            </c:numRef>
          </c:val>
        </c:ser>
        <c:marker val="1"/>
        <c:axId val="253837312"/>
        <c:axId val="253838848"/>
      </c:lineChart>
      <c:dateAx>
        <c:axId val="25383731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3838848"/>
        <c:crosses val="autoZero"/>
        <c:auto val="1"/>
        <c:lblOffset val="100"/>
        <c:minorUnit val="1065"/>
        <c:minorTimeUnit val="days"/>
      </c:dateAx>
      <c:valAx>
        <c:axId val="253838848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837312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71E-2"/>
          <c:w val="0.76594927663566414"/>
          <c:h val="0.58371076115483778"/>
        </c:manualLayout>
      </c:layout>
      <c:lineChart>
        <c:grouping val="standard"/>
        <c:ser>
          <c:idx val="0"/>
          <c:order val="0"/>
          <c:tx>
            <c:strRef>
              <c:f>Rates_AG_CPB!$M$107</c:f>
              <c:strCache>
                <c:ptCount val="1"/>
                <c:pt idx="0">
                  <c:v> CBA:
Miami (N=75,844)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Rates_AG_CPB!$M$108:$M$155</c:f>
              <c:numCache>
                <c:formatCode>#,##0.0000</c:formatCode>
                <c:ptCount val="43"/>
                <c:pt idx="0">
                  <c:v>4.1898231505999997</c:v>
                </c:pt>
                <c:pt idx="1">
                  <c:v>3.9749119282000001</c:v>
                </c:pt>
                <c:pt idx="2">
                  <c:v>4.3574643135000004</c:v>
                </c:pt>
                <c:pt idx="3">
                  <c:v>3.9786677360999998</c:v>
                </c:pt>
                <c:pt idx="4">
                  <c:v>4.2460417747000001</c:v>
                </c:pt>
                <c:pt idx="5">
                  <c:v>4.2587652206</c:v>
                </c:pt>
                <c:pt idx="6">
                  <c:v>4.479742527</c:v>
                </c:pt>
                <c:pt idx="7">
                  <c:v>4.4122161865000002</c:v>
                </c:pt>
                <c:pt idx="8">
                  <c:v>4.1401629448000001</c:v>
                </c:pt>
                <c:pt idx="9">
                  <c:v>4.6736383438000004</c:v>
                </c:pt>
                <c:pt idx="10">
                  <c:v>4.5310955047999997</c:v>
                </c:pt>
                <c:pt idx="11">
                  <c:v>4.6916689872999999</c:v>
                </c:pt>
                <c:pt idx="12">
                  <c:v>4.8658375740000004</c:v>
                </c:pt>
                <c:pt idx="13">
                  <c:v>4.4439282417000001</c:v>
                </c:pt>
                <c:pt idx="14">
                  <c:v>4.6973752974999998</c:v>
                </c:pt>
                <c:pt idx="15">
                  <c:v>4.5137958527000004</c:v>
                </c:pt>
                <c:pt idx="16">
                  <c:v>4.7385773659000003</c:v>
                </c:pt>
                <c:pt idx="17">
                  <c:v>4.6454896927</c:v>
                </c:pt>
                <c:pt idx="18">
                  <c:v>4.919301033</c:v>
                </c:pt>
                <c:pt idx="19">
                  <c:v>5.0249938964999998</c:v>
                </c:pt>
                <c:pt idx="20">
                  <c:v>4.6687874793999997</c:v>
                </c:pt>
                <c:pt idx="21">
                  <c:v>4.7456216812000003</c:v>
                </c:pt>
                <c:pt idx="22">
                  <c:v>4.5815258025999999</c:v>
                </c:pt>
                <c:pt idx="23">
                  <c:v>4.9064679146000003</c:v>
                </c:pt>
                <c:pt idx="24">
                  <c:v>5.0517382621999998</c:v>
                </c:pt>
                <c:pt idx="25">
                  <c:v>4.9475045203999999</c:v>
                </c:pt>
                <c:pt idx="26">
                  <c:v>6.1512031555000002</c:v>
                </c:pt>
                <c:pt idx="27">
                  <c:v>5.8179030418000002</c:v>
                </c:pt>
                <c:pt idx="28">
                  <c:v>6.1230473518000004</c:v>
                </c:pt>
                <c:pt idx="29">
                  <c:v>5.8296761513000002</c:v>
                </c:pt>
                <c:pt idx="30">
                  <c:v>5.1108789443999996</c:v>
                </c:pt>
                <c:pt idx="31">
                  <c:v>5.1777796745</c:v>
                </c:pt>
                <c:pt idx="32">
                  <c:v>5.1821031570000002</c:v>
                </c:pt>
                <c:pt idx="33">
                  <c:v>5.0201396942000001</c:v>
                </c:pt>
                <c:pt idx="34">
                  <c:v>5.0375585556000004</c:v>
                </c:pt>
                <c:pt idx="35">
                  <c:v>5.1674504280000004</c:v>
                </c:pt>
                <c:pt idx="36">
                  <c:v>5.2093772887999998</c:v>
                </c:pt>
                <c:pt idx="37">
                  <c:v>4.7888417244000001</c:v>
                </c:pt>
                <c:pt idx="38">
                  <c:v>5.3424510956000004</c:v>
                </c:pt>
                <c:pt idx="39">
                  <c:v>4.9386720656999996</c:v>
                </c:pt>
                <c:pt idx="40">
                  <c:v>5.3125982284999997</c:v>
                </c:pt>
                <c:pt idx="41">
                  <c:v>5.1277122498000001</c:v>
                </c:pt>
                <c:pt idx="42">
                  <c:v>5.2305464744999997</c:v>
                </c:pt>
              </c:numCache>
            </c:numRef>
          </c:val>
        </c:ser>
        <c:ser>
          <c:idx val="1"/>
          <c:order val="1"/>
          <c:tx>
            <c:strRef>
              <c:f>Rates_AG_CPB!$N$107</c:f>
              <c:strCache>
                <c:ptCount val="1"/>
                <c:pt idx="0">
                  <c:v>Comparator:
Tampa (N=48,159)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Rates_AG_CPB!$N$108:$N$155</c:f>
              <c:numCache>
                <c:formatCode>#,##0.0000</c:formatCode>
                <c:ptCount val="43"/>
                <c:pt idx="0">
                  <c:v>5.9870548248000004</c:v>
                </c:pt>
                <c:pt idx="1">
                  <c:v>5.7624812126</c:v>
                </c:pt>
                <c:pt idx="2">
                  <c:v>6.0484046936000002</c:v>
                </c:pt>
                <c:pt idx="3">
                  <c:v>5.7326216698000003</c:v>
                </c:pt>
                <c:pt idx="4">
                  <c:v>5.9392175674000001</c:v>
                </c:pt>
                <c:pt idx="5">
                  <c:v>5.7773890495</c:v>
                </c:pt>
                <c:pt idx="6">
                  <c:v>6.1224937438999998</c:v>
                </c:pt>
                <c:pt idx="7">
                  <c:v>6.1013998985000004</c:v>
                </c:pt>
                <c:pt idx="8">
                  <c:v>5.8553438186999998</c:v>
                </c:pt>
                <c:pt idx="9">
                  <c:v>6.0668835640000003</c:v>
                </c:pt>
                <c:pt idx="10">
                  <c:v>5.9289207458000002</c:v>
                </c:pt>
                <c:pt idx="11">
                  <c:v>6.5234537125000003</c:v>
                </c:pt>
                <c:pt idx="12">
                  <c:v>6.3882889748</c:v>
                </c:pt>
                <c:pt idx="13">
                  <c:v>5.5827083587999997</c:v>
                </c:pt>
                <c:pt idx="14">
                  <c:v>5.8445448874999997</c:v>
                </c:pt>
                <c:pt idx="15">
                  <c:v>5.7634015083000003</c:v>
                </c:pt>
                <c:pt idx="16">
                  <c:v>5.8442907333000003</c:v>
                </c:pt>
                <c:pt idx="17">
                  <c:v>5.4435982703999999</c:v>
                </c:pt>
                <c:pt idx="18">
                  <c:v>5.7286663055</c:v>
                </c:pt>
                <c:pt idx="19">
                  <c:v>5.3760724067999996</c:v>
                </c:pt>
                <c:pt idx="20">
                  <c:v>5.1377072333999996</c:v>
                </c:pt>
                <c:pt idx="21">
                  <c:v>6.2242388725</c:v>
                </c:pt>
                <c:pt idx="22">
                  <c:v>5.4768843651000001</c:v>
                </c:pt>
                <c:pt idx="23">
                  <c:v>6.0202474594000002</c:v>
                </c:pt>
                <c:pt idx="24">
                  <c:v>6.4377593994</c:v>
                </c:pt>
                <c:pt idx="25">
                  <c:v>6.4489660262999999</c:v>
                </c:pt>
                <c:pt idx="26">
                  <c:v>8.5415172577000007</c:v>
                </c:pt>
                <c:pt idx="27">
                  <c:v>8.1580181122000006</c:v>
                </c:pt>
                <c:pt idx="28">
                  <c:v>8.3946294785000006</c:v>
                </c:pt>
                <c:pt idx="29">
                  <c:v>7.5349268912999996</c:v>
                </c:pt>
                <c:pt idx="30">
                  <c:v>5.6521830559000001</c:v>
                </c:pt>
                <c:pt idx="31">
                  <c:v>5.9367804526999999</c:v>
                </c:pt>
                <c:pt idx="32">
                  <c:v>5.5442447662000003</c:v>
                </c:pt>
                <c:pt idx="33">
                  <c:v>5.6306495666999998</c:v>
                </c:pt>
                <c:pt idx="34">
                  <c:v>5.4159650803000003</c:v>
                </c:pt>
                <c:pt idx="35">
                  <c:v>5.6448140143999996</c:v>
                </c:pt>
                <c:pt idx="36">
                  <c:v>5.7787747383000001</c:v>
                </c:pt>
                <c:pt idx="37">
                  <c:v>5.2667651176000003</c:v>
                </c:pt>
                <c:pt idx="38">
                  <c:v>5.7001795769000001</c:v>
                </c:pt>
                <c:pt idx="39">
                  <c:v>5.5432009697</c:v>
                </c:pt>
                <c:pt idx="40">
                  <c:v>5.7725133896000003</c:v>
                </c:pt>
                <c:pt idx="41">
                  <c:v>5.3988337516999998</c:v>
                </c:pt>
                <c:pt idx="42">
                  <c:v>5.5965185164999998</c:v>
                </c:pt>
              </c:numCache>
            </c:numRef>
          </c:val>
        </c:ser>
        <c:marker val="1"/>
        <c:axId val="253877248"/>
        <c:axId val="253883136"/>
      </c:lineChart>
      <c:dateAx>
        <c:axId val="25387724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883136"/>
        <c:crosses val="autoZero"/>
        <c:auto val="1"/>
        <c:lblOffset val="100"/>
        <c:minorUnit val="1065"/>
        <c:minorTimeUnit val="days"/>
      </c:dateAx>
      <c:valAx>
        <c:axId val="253883136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877248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125E-2"/>
          <c:w val="0.13216386548172709"/>
          <c:h val="0.692711614173228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4904192"/>
        <c:axId val="255070976"/>
      </c:barChart>
      <c:catAx>
        <c:axId val="25490419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070976"/>
        <c:crosses val="autoZero"/>
        <c:auto val="1"/>
        <c:lblAlgn val="ctr"/>
        <c:lblOffset val="100"/>
      </c:catAx>
      <c:valAx>
        <c:axId val="255070976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9041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4"/>
          <c:w val="0.760309112260191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Rates_AG_CPB!$O$107</c:f>
              <c:strCache>
                <c:ptCount val="1"/>
                <c:pt idx="0">
                  <c:v> CBA:
Orlando (N=31,933)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Rates_AG_CPB!$O$108:$O$155</c:f>
              <c:numCache>
                <c:formatCode>#,##0.0000</c:formatCode>
                <c:ptCount val="43"/>
                <c:pt idx="0">
                  <c:v>4.4959573745999997</c:v>
                </c:pt>
                <c:pt idx="1">
                  <c:v>4.4103102684</c:v>
                </c:pt>
                <c:pt idx="2">
                  <c:v>4.4457426070999997</c:v>
                </c:pt>
                <c:pt idx="3">
                  <c:v>4.0614671707000003</c:v>
                </c:pt>
                <c:pt idx="4">
                  <c:v>4.1938519477999998</c:v>
                </c:pt>
                <c:pt idx="5">
                  <c:v>4.1626996994000001</c:v>
                </c:pt>
                <c:pt idx="6">
                  <c:v>4.4503145218000002</c:v>
                </c:pt>
                <c:pt idx="7">
                  <c:v>4.4730725288000004</c:v>
                </c:pt>
                <c:pt idx="8">
                  <c:v>4.2636055946000004</c:v>
                </c:pt>
                <c:pt idx="9">
                  <c:v>4.5610642432999997</c:v>
                </c:pt>
                <c:pt idx="10">
                  <c:v>4.1001439094999999</c:v>
                </c:pt>
                <c:pt idx="11">
                  <c:v>4.8480844498</c:v>
                </c:pt>
                <c:pt idx="12">
                  <c:v>5.2450819015999999</c:v>
                </c:pt>
                <c:pt idx="13">
                  <c:v>4.8273315429999997</c:v>
                </c:pt>
                <c:pt idx="14">
                  <c:v>5.2707676888000004</c:v>
                </c:pt>
                <c:pt idx="15">
                  <c:v>4.8714523314999996</c:v>
                </c:pt>
                <c:pt idx="16">
                  <c:v>4.7550621033000002</c:v>
                </c:pt>
                <c:pt idx="17">
                  <c:v>4.5766143798999996</c:v>
                </c:pt>
                <c:pt idx="18">
                  <c:v>4.9714698791999998</c:v>
                </c:pt>
                <c:pt idx="19">
                  <c:v>4.8700656890999996</c:v>
                </c:pt>
                <c:pt idx="20">
                  <c:v>4.6282072067</c:v>
                </c:pt>
                <c:pt idx="21">
                  <c:v>4.5860610008</c:v>
                </c:pt>
                <c:pt idx="22">
                  <c:v>4.2979478836</c:v>
                </c:pt>
                <c:pt idx="23">
                  <c:v>4.7667927741999998</c:v>
                </c:pt>
                <c:pt idx="24">
                  <c:v>4.7982134819000004</c:v>
                </c:pt>
                <c:pt idx="25">
                  <c:v>4.3929557800000003</c:v>
                </c:pt>
                <c:pt idx="26">
                  <c:v>5.1212348937999996</c:v>
                </c:pt>
                <c:pt idx="27">
                  <c:v>4.7159867286999999</c:v>
                </c:pt>
                <c:pt idx="28">
                  <c:v>5.1253986358999999</c:v>
                </c:pt>
                <c:pt idx="29">
                  <c:v>4.9671859741000004</c:v>
                </c:pt>
                <c:pt idx="30">
                  <c:v>4.9067902564999999</c:v>
                </c:pt>
                <c:pt idx="31">
                  <c:v>4.6349329947999998</c:v>
                </c:pt>
                <c:pt idx="32">
                  <c:v>4.8140258788999999</c:v>
                </c:pt>
                <c:pt idx="33">
                  <c:v>4.8755893707000002</c:v>
                </c:pt>
                <c:pt idx="34">
                  <c:v>4.7023339271999998</c:v>
                </c:pt>
                <c:pt idx="35">
                  <c:v>5.1024870872000001</c:v>
                </c:pt>
                <c:pt idx="36">
                  <c:v>5.1169633865000002</c:v>
                </c:pt>
                <c:pt idx="37">
                  <c:v>4.4251112937999997</c:v>
                </c:pt>
                <c:pt idx="38">
                  <c:v>5.0267314910999996</c:v>
                </c:pt>
                <c:pt idx="39">
                  <c:v>4.7945833206000001</c:v>
                </c:pt>
                <c:pt idx="40">
                  <c:v>4.9231433867999996</c:v>
                </c:pt>
                <c:pt idx="41">
                  <c:v>4.7349886893999997</c:v>
                </c:pt>
                <c:pt idx="42">
                  <c:v>5.1427116393999999</c:v>
                </c:pt>
              </c:numCache>
            </c:numRef>
          </c:val>
        </c:ser>
        <c:ser>
          <c:idx val="1"/>
          <c:order val="1"/>
          <c:tx>
            <c:strRef>
              <c:f>Rates_AG_CPB!$P$107</c:f>
              <c:strCache>
                <c:ptCount val="1"/>
                <c:pt idx="0">
                  <c:v>Comparator:
Jacksonville (N=24,400)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Rates_AG_CPB!$P$108:$P$155</c:f>
              <c:numCache>
                <c:formatCode>#,##0.0000</c:formatCode>
                <c:ptCount val="43"/>
                <c:pt idx="0">
                  <c:v>6.0256805419999999</c:v>
                </c:pt>
                <c:pt idx="1">
                  <c:v>5.7821192741000003</c:v>
                </c:pt>
                <c:pt idx="2">
                  <c:v>6.4134984016000001</c:v>
                </c:pt>
                <c:pt idx="3">
                  <c:v>5.6602129936000001</c:v>
                </c:pt>
                <c:pt idx="4">
                  <c:v>6.0340247154000002</c:v>
                </c:pt>
                <c:pt idx="5">
                  <c:v>6.2999548911999996</c:v>
                </c:pt>
                <c:pt idx="6">
                  <c:v>6.3483452797000002</c:v>
                </c:pt>
                <c:pt idx="7">
                  <c:v>6.2663426399000004</c:v>
                </c:pt>
                <c:pt idx="8">
                  <c:v>5.8333716393000001</c:v>
                </c:pt>
                <c:pt idx="9">
                  <c:v>7.5554757117999998</c:v>
                </c:pt>
                <c:pt idx="10">
                  <c:v>7.5613598823999997</c:v>
                </c:pt>
                <c:pt idx="11">
                  <c:v>7.8265838622999997</c:v>
                </c:pt>
                <c:pt idx="12">
                  <c:v>7.7488813399999996</c:v>
                </c:pt>
                <c:pt idx="13">
                  <c:v>7.1101741791000004</c:v>
                </c:pt>
                <c:pt idx="14">
                  <c:v>7.9402828217000003</c:v>
                </c:pt>
                <c:pt idx="15">
                  <c:v>8.0045890808000006</c:v>
                </c:pt>
                <c:pt idx="16">
                  <c:v>7.1675686835999999</c:v>
                </c:pt>
                <c:pt idx="17">
                  <c:v>7.6278290749000002</c:v>
                </c:pt>
                <c:pt idx="18">
                  <c:v>7.7738361358999999</c:v>
                </c:pt>
                <c:pt idx="19">
                  <c:v>7.9739661217000002</c:v>
                </c:pt>
                <c:pt idx="20">
                  <c:v>7.4209461212000001</c:v>
                </c:pt>
                <c:pt idx="21">
                  <c:v>7.1431694030999999</c:v>
                </c:pt>
                <c:pt idx="22">
                  <c:v>6.6776871681000003</c:v>
                </c:pt>
                <c:pt idx="23">
                  <c:v>6.8622384071000004</c:v>
                </c:pt>
                <c:pt idx="24">
                  <c:v>6.3118920326000003</c:v>
                </c:pt>
                <c:pt idx="25">
                  <c:v>6.3715744019000002</c:v>
                </c:pt>
                <c:pt idx="26">
                  <c:v>8.3333330153999992</c:v>
                </c:pt>
                <c:pt idx="27">
                  <c:v>8.3541879653999995</c:v>
                </c:pt>
                <c:pt idx="28">
                  <c:v>8.7019605637000002</c:v>
                </c:pt>
                <c:pt idx="29">
                  <c:v>7.5689859390000001</c:v>
                </c:pt>
                <c:pt idx="30">
                  <c:v>6.2109942436000001</c:v>
                </c:pt>
                <c:pt idx="31">
                  <c:v>6.1682243346999996</c:v>
                </c:pt>
                <c:pt idx="32">
                  <c:v>6.2378001213000003</c:v>
                </c:pt>
                <c:pt idx="33">
                  <c:v>6.0566673278999996</c:v>
                </c:pt>
                <c:pt idx="34">
                  <c:v>5.8076763153000002</c:v>
                </c:pt>
                <c:pt idx="35">
                  <c:v>6.5019450187999999</c:v>
                </c:pt>
                <c:pt idx="36">
                  <c:v>6.25</c:v>
                </c:pt>
                <c:pt idx="37">
                  <c:v>5.9562149048000004</c:v>
                </c:pt>
                <c:pt idx="38">
                  <c:v>6.1481003761000004</c:v>
                </c:pt>
                <c:pt idx="39">
                  <c:v>6.0955123900999997</c:v>
                </c:pt>
                <c:pt idx="40">
                  <c:v>6.011724472</c:v>
                </c:pt>
                <c:pt idx="41">
                  <c:v>6.0795106888000001</c:v>
                </c:pt>
                <c:pt idx="42">
                  <c:v>5.7580690384000004</c:v>
                </c:pt>
              </c:numCache>
            </c:numRef>
          </c:val>
        </c:ser>
        <c:marker val="1"/>
        <c:axId val="255186816"/>
        <c:axId val="255188352"/>
      </c:lineChart>
      <c:dateAx>
        <c:axId val="25518681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5188352"/>
        <c:crosses val="autoZero"/>
        <c:auto val="1"/>
        <c:lblOffset val="100"/>
        <c:minorUnit val="1065"/>
        <c:minorTimeUnit val="days"/>
      </c:dateAx>
      <c:valAx>
        <c:axId val="25518835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186816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433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Rates_AG_CPB!$Q$107</c:f>
              <c:strCache>
                <c:ptCount val="1"/>
                <c:pt idx="0">
                  <c:v> CBA:
Pittsburgh (N=24,200)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Rates_AG_CPB!$Q$108:$Q$155</c:f>
              <c:numCache>
                <c:formatCode>#,##0.0000</c:formatCode>
                <c:ptCount val="43"/>
                <c:pt idx="0">
                  <c:v>5.9328460693</c:v>
                </c:pt>
                <c:pt idx="1">
                  <c:v>5.9840207100000002</c:v>
                </c:pt>
                <c:pt idx="2">
                  <c:v>6.2950291633999997</c:v>
                </c:pt>
                <c:pt idx="3">
                  <c:v>5.7892055511000002</c:v>
                </c:pt>
                <c:pt idx="4">
                  <c:v>6.0366277694999999</c:v>
                </c:pt>
                <c:pt idx="5">
                  <c:v>5.8263583182999996</c:v>
                </c:pt>
                <c:pt idx="6">
                  <c:v>6.1970076561000003</c:v>
                </c:pt>
                <c:pt idx="7">
                  <c:v>6.0091333388999999</c:v>
                </c:pt>
                <c:pt idx="8">
                  <c:v>5.9856910705999997</c:v>
                </c:pt>
                <c:pt idx="9">
                  <c:v>6.1108655929999998</c:v>
                </c:pt>
                <c:pt idx="10">
                  <c:v>5.9465517997999999</c:v>
                </c:pt>
                <c:pt idx="11">
                  <c:v>6.4873299599000003</c:v>
                </c:pt>
                <c:pt idx="12">
                  <c:v>6.0550527573000004</c:v>
                </c:pt>
                <c:pt idx="13">
                  <c:v>6.1429018973999998</c:v>
                </c:pt>
                <c:pt idx="14">
                  <c:v>7.0991954802999997</c:v>
                </c:pt>
                <c:pt idx="15">
                  <c:v>6.4338445663000003</c:v>
                </c:pt>
                <c:pt idx="16">
                  <c:v>6.8521261214999996</c:v>
                </c:pt>
                <c:pt idx="17">
                  <c:v>6.3406138419999998</c:v>
                </c:pt>
                <c:pt idx="18">
                  <c:v>6.4080491066</c:v>
                </c:pt>
                <c:pt idx="19">
                  <c:v>6.3289651870999997</c:v>
                </c:pt>
                <c:pt idx="20">
                  <c:v>6.3672318459000001</c:v>
                </c:pt>
                <c:pt idx="21">
                  <c:v>6.5198035240000003</c:v>
                </c:pt>
                <c:pt idx="22">
                  <c:v>6.0182132720999997</c:v>
                </c:pt>
                <c:pt idx="23">
                  <c:v>6.1823263168000002</c:v>
                </c:pt>
                <c:pt idx="24">
                  <c:v>6.2825779915000002</c:v>
                </c:pt>
                <c:pt idx="25">
                  <c:v>5.8869996070999999</c:v>
                </c:pt>
                <c:pt idx="26">
                  <c:v>6.9036974906999999</c:v>
                </c:pt>
                <c:pt idx="27">
                  <c:v>6.5697212219000001</c:v>
                </c:pt>
                <c:pt idx="28">
                  <c:v>6.8945012093000004</c:v>
                </c:pt>
                <c:pt idx="29">
                  <c:v>6.5307388305999998</c:v>
                </c:pt>
                <c:pt idx="30">
                  <c:v>6.9961333274999999</c:v>
                </c:pt>
                <c:pt idx="31">
                  <c:v>7.0034685134999997</c:v>
                </c:pt>
                <c:pt idx="32">
                  <c:v>6.7406787872000002</c:v>
                </c:pt>
                <c:pt idx="33">
                  <c:v>6.9502372742</c:v>
                </c:pt>
                <c:pt idx="34">
                  <c:v>6.8632597923000001</c:v>
                </c:pt>
                <c:pt idx="35">
                  <c:v>6.5014858245999996</c:v>
                </c:pt>
                <c:pt idx="36">
                  <c:v>6.4628100394999999</c:v>
                </c:pt>
                <c:pt idx="37">
                  <c:v>6.5904760361000001</c:v>
                </c:pt>
                <c:pt idx="38">
                  <c:v>7.0690231322999999</c:v>
                </c:pt>
                <c:pt idx="39">
                  <c:v>6.6765031815000002</c:v>
                </c:pt>
                <c:pt idx="40">
                  <c:v>7.1425690651</c:v>
                </c:pt>
                <c:pt idx="41">
                  <c:v>6.6090106964000004</c:v>
                </c:pt>
                <c:pt idx="42">
                  <c:v>6.9815793037000002</c:v>
                </c:pt>
              </c:numCache>
            </c:numRef>
          </c:val>
        </c:ser>
        <c:ser>
          <c:idx val="1"/>
          <c:order val="1"/>
          <c:tx>
            <c:strRef>
              <c:f>Rates_AG_CPB!$R$107</c:f>
              <c:strCache>
                <c:ptCount val="1"/>
                <c:pt idx="0">
                  <c:v>Comparator:
Detroit (N=94,156)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Rates_AG_CPB!$R$108:$R$155</c:f>
              <c:numCache>
                <c:formatCode>#,##0.0000</c:formatCode>
                <c:ptCount val="43"/>
                <c:pt idx="0">
                  <c:v>6.1756649017000003</c:v>
                </c:pt>
                <c:pt idx="1">
                  <c:v>6.0336012840000004</c:v>
                </c:pt>
                <c:pt idx="2">
                  <c:v>6.2175641060000002</c:v>
                </c:pt>
                <c:pt idx="3">
                  <c:v>6.0187964439000003</c:v>
                </c:pt>
                <c:pt idx="4">
                  <c:v>6.2920050621000003</c:v>
                </c:pt>
                <c:pt idx="5">
                  <c:v>6.1878085136000003</c:v>
                </c:pt>
                <c:pt idx="6">
                  <c:v>6.2920074463000004</c:v>
                </c:pt>
                <c:pt idx="7">
                  <c:v>6.3538036346000002</c:v>
                </c:pt>
                <c:pt idx="8">
                  <c:v>5.9525132179</c:v>
                </c:pt>
                <c:pt idx="9">
                  <c:v>6.3601608275999997</c:v>
                </c:pt>
                <c:pt idx="10">
                  <c:v>5.9974026680000003</c:v>
                </c:pt>
                <c:pt idx="11">
                  <c:v>6.4010334015000003</c:v>
                </c:pt>
                <c:pt idx="12">
                  <c:v>6.2829151153999998</c:v>
                </c:pt>
                <c:pt idx="13">
                  <c:v>6.1556611061000002</c:v>
                </c:pt>
                <c:pt idx="14">
                  <c:v>6.7424530983000004</c:v>
                </c:pt>
                <c:pt idx="15">
                  <c:v>6.5561499595999999</c:v>
                </c:pt>
                <c:pt idx="16">
                  <c:v>6.8666853904999998</c:v>
                </c:pt>
                <c:pt idx="17">
                  <c:v>6.495472908</c:v>
                </c:pt>
                <c:pt idx="18">
                  <c:v>6.7818226814000004</c:v>
                </c:pt>
                <c:pt idx="19">
                  <c:v>6.7635445594999997</c:v>
                </c:pt>
                <c:pt idx="20">
                  <c:v>6.5764255523999999</c:v>
                </c:pt>
                <c:pt idx="21">
                  <c:v>6.5913267136</c:v>
                </c:pt>
                <c:pt idx="22">
                  <c:v>6.3445634842</c:v>
                </c:pt>
                <c:pt idx="23">
                  <c:v>6.3677620888000002</c:v>
                </c:pt>
                <c:pt idx="24">
                  <c:v>6.5717806816</c:v>
                </c:pt>
                <c:pt idx="25">
                  <c:v>6.1281218528999997</c:v>
                </c:pt>
                <c:pt idx="26">
                  <c:v>6.4962539673000004</c:v>
                </c:pt>
                <c:pt idx="27">
                  <c:v>6.3162732123999996</c:v>
                </c:pt>
                <c:pt idx="28">
                  <c:v>6.3209414482000001</c:v>
                </c:pt>
                <c:pt idx="29">
                  <c:v>6.4202733040000002</c:v>
                </c:pt>
                <c:pt idx="30">
                  <c:v>6.8567485808999997</c:v>
                </c:pt>
                <c:pt idx="31">
                  <c:v>6.7585029602000004</c:v>
                </c:pt>
                <c:pt idx="32">
                  <c:v>6.6129670142999997</c:v>
                </c:pt>
                <c:pt idx="33">
                  <c:v>6.5036635398999998</c:v>
                </c:pt>
                <c:pt idx="34">
                  <c:v>6.1688179969999997</c:v>
                </c:pt>
                <c:pt idx="35">
                  <c:v>6.1930346489000003</c:v>
                </c:pt>
                <c:pt idx="36">
                  <c:v>6.5816307068000004</c:v>
                </c:pt>
                <c:pt idx="37">
                  <c:v>6.0440039634999998</c:v>
                </c:pt>
                <c:pt idx="38">
                  <c:v>6.7857375145000001</c:v>
                </c:pt>
                <c:pt idx="39">
                  <c:v>6.5044980049000003</c:v>
                </c:pt>
                <c:pt idx="40">
                  <c:v>6.6821103095999996</c:v>
                </c:pt>
                <c:pt idx="41">
                  <c:v>6.6458821297000004</c:v>
                </c:pt>
                <c:pt idx="42">
                  <c:v>6.7928276062000004</c:v>
                </c:pt>
              </c:numCache>
            </c:numRef>
          </c:val>
        </c:ser>
        <c:marker val="1"/>
        <c:axId val="255222912"/>
        <c:axId val="255224448"/>
      </c:lineChart>
      <c:dateAx>
        <c:axId val="25522291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5224448"/>
        <c:crosses val="autoZero"/>
        <c:auto val="1"/>
        <c:lblOffset val="100"/>
        <c:minorUnit val="1065"/>
        <c:minorTimeUnit val="days"/>
      </c:dateAx>
      <c:valAx>
        <c:axId val="255224448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222912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98E-2"/>
          <c:w val="0.76594927663566437"/>
          <c:h val="0.58371076115483767"/>
        </c:manualLayout>
      </c:layout>
      <c:lineChart>
        <c:grouping val="standard"/>
        <c:ser>
          <c:idx val="0"/>
          <c:order val="0"/>
          <c:tx>
            <c:strRef>
              <c:f>Rates_AG_CPB!$S$107</c:f>
              <c:strCache>
                <c:ptCount val="1"/>
                <c:pt idx="0">
                  <c:v> CBA:
Riverside (N=29,762)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Rates_AG_CPB!$S$108:$S$155</c:f>
              <c:numCache>
                <c:formatCode>#,##0.0000</c:formatCode>
                <c:ptCount val="43"/>
                <c:pt idx="0">
                  <c:v>6.2405548095999999</c:v>
                </c:pt>
                <c:pt idx="1">
                  <c:v>6.2608990669000004</c:v>
                </c:pt>
                <c:pt idx="2">
                  <c:v>6.2998671532000001</c:v>
                </c:pt>
                <c:pt idx="3">
                  <c:v>5.6024432182000004</c:v>
                </c:pt>
                <c:pt idx="4">
                  <c:v>5.9108529090999999</c:v>
                </c:pt>
                <c:pt idx="5">
                  <c:v>5.8957223892000004</c:v>
                </c:pt>
                <c:pt idx="6">
                  <c:v>6.0514783859000003</c:v>
                </c:pt>
                <c:pt idx="7">
                  <c:v>6.3360881805</c:v>
                </c:pt>
                <c:pt idx="8">
                  <c:v>6.1430954932999997</c:v>
                </c:pt>
                <c:pt idx="9">
                  <c:v>5.9680514336000003</c:v>
                </c:pt>
                <c:pt idx="10">
                  <c:v>5.5716953277999997</c:v>
                </c:pt>
                <c:pt idx="11">
                  <c:v>6.1796021460999997</c:v>
                </c:pt>
                <c:pt idx="12">
                  <c:v>6.4805927277000004</c:v>
                </c:pt>
                <c:pt idx="13">
                  <c:v>5.8957152367000001</c:v>
                </c:pt>
                <c:pt idx="14">
                  <c:v>6.3919458388999999</c:v>
                </c:pt>
                <c:pt idx="15">
                  <c:v>6.6099066734000003</c:v>
                </c:pt>
                <c:pt idx="16">
                  <c:v>6.6622648239000002</c:v>
                </c:pt>
                <c:pt idx="17">
                  <c:v>6.6695013045999998</c:v>
                </c:pt>
                <c:pt idx="18">
                  <c:v>6.8270845412999996</c:v>
                </c:pt>
                <c:pt idx="19">
                  <c:v>6.7508726120000002</c:v>
                </c:pt>
                <c:pt idx="20">
                  <c:v>6.4089350700000001</c:v>
                </c:pt>
                <c:pt idx="21">
                  <c:v>6.2968463897999998</c:v>
                </c:pt>
                <c:pt idx="22">
                  <c:v>6.2781758308000004</c:v>
                </c:pt>
                <c:pt idx="23">
                  <c:v>6.3478460311999996</c:v>
                </c:pt>
                <c:pt idx="24">
                  <c:v>6.3076000213999999</c:v>
                </c:pt>
                <c:pt idx="25">
                  <c:v>6.1162695884999998</c:v>
                </c:pt>
                <c:pt idx="26">
                  <c:v>6.8118090630000001</c:v>
                </c:pt>
                <c:pt idx="27">
                  <c:v>6.2841892242000004</c:v>
                </c:pt>
                <c:pt idx="28">
                  <c:v>6.9442152976999996</c:v>
                </c:pt>
                <c:pt idx="29">
                  <c:v>6.6960291861999996</c:v>
                </c:pt>
                <c:pt idx="30">
                  <c:v>6.8469147681999996</c:v>
                </c:pt>
                <c:pt idx="31">
                  <c:v>6.8710284233000003</c:v>
                </c:pt>
                <c:pt idx="32">
                  <c:v>6.6668996811000003</c:v>
                </c:pt>
                <c:pt idx="33">
                  <c:v>6.5391864777000004</c:v>
                </c:pt>
                <c:pt idx="34">
                  <c:v>6.5446629524000004</c:v>
                </c:pt>
                <c:pt idx="35">
                  <c:v>6.6666665076999996</c:v>
                </c:pt>
                <c:pt idx="36">
                  <c:v>6.686378479</c:v>
                </c:pt>
                <c:pt idx="37">
                  <c:v>6.2451682091</c:v>
                </c:pt>
                <c:pt idx="38">
                  <c:v>6.6125788689</c:v>
                </c:pt>
                <c:pt idx="39">
                  <c:v>6.1287870406999998</c:v>
                </c:pt>
                <c:pt idx="40">
                  <c:v>6.597951889</c:v>
                </c:pt>
                <c:pt idx="41">
                  <c:v>6.2178244591</c:v>
                </c:pt>
                <c:pt idx="42">
                  <c:v>6.7124280929999998</c:v>
                </c:pt>
              </c:numCache>
            </c:numRef>
          </c:val>
        </c:ser>
        <c:ser>
          <c:idx val="1"/>
          <c:order val="1"/>
          <c:tx>
            <c:strRef>
              <c:f>Rates_AG_CPB!$T$107</c:f>
              <c:strCache>
                <c:ptCount val="1"/>
                <c:pt idx="0">
                  <c:v>Comparator:
San Diego (N=27,270)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Rates_AG_CPB!$T$108:$T$155</c:f>
              <c:numCache>
                <c:formatCode>#,##0.0000</c:formatCode>
                <c:ptCount val="43"/>
                <c:pt idx="0">
                  <c:v>6.0938944816999996</c:v>
                </c:pt>
                <c:pt idx="1">
                  <c:v>6.0812630652999999</c:v>
                </c:pt>
                <c:pt idx="2">
                  <c:v>6.5169129371999999</c:v>
                </c:pt>
                <c:pt idx="3">
                  <c:v>5.5281963347999996</c:v>
                </c:pt>
                <c:pt idx="4">
                  <c:v>6.0195775031999998</c:v>
                </c:pt>
                <c:pt idx="5">
                  <c:v>5.7424616814</c:v>
                </c:pt>
                <c:pt idx="6">
                  <c:v>5.8168692588999997</c:v>
                </c:pt>
                <c:pt idx="7">
                  <c:v>6.134469986</c:v>
                </c:pt>
                <c:pt idx="8">
                  <c:v>5.8518719673000001</c:v>
                </c:pt>
                <c:pt idx="9">
                  <c:v>6.3330245017999998</c:v>
                </c:pt>
                <c:pt idx="10">
                  <c:v>5.6921391486999999</c:v>
                </c:pt>
                <c:pt idx="11">
                  <c:v>6.0615482329999999</c:v>
                </c:pt>
                <c:pt idx="12">
                  <c:v>6.3091120719999996</c:v>
                </c:pt>
                <c:pt idx="13">
                  <c:v>5.9447736740000003</c:v>
                </c:pt>
                <c:pt idx="14">
                  <c:v>6.3004846573000002</c:v>
                </c:pt>
                <c:pt idx="15">
                  <c:v>5.9628615379000003</c:v>
                </c:pt>
                <c:pt idx="16">
                  <c:v>5.8887190818999997</c:v>
                </c:pt>
                <c:pt idx="17">
                  <c:v>5.7910180092000001</c:v>
                </c:pt>
                <c:pt idx="18">
                  <c:v>6.3555335999000002</c:v>
                </c:pt>
                <c:pt idx="19">
                  <c:v>6.1879124641000001</c:v>
                </c:pt>
                <c:pt idx="20">
                  <c:v>6.0557708740000002</c:v>
                </c:pt>
                <c:pt idx="21">
                  <c:v>6.0515799522</c:v>
                </c:pt>
                <c:pt idx="22">
                  <c:v>5.5667209624999998</c:v>
                </c:pt>
                <c:pt idx="23">
                  <c:v>5.8816895484999998</c:v>
                </c:pt>
                <c:pt idx="24">
                  <c:v>6.0973320006999998</c:v>
                </c:pt>
                <c:pt idx="25">
                  <c:v>5.7737760543999999</c:v>
                </c:pt>
                <c:pt idx="26">
                  <c:v>6.2121987343000002</c:v>
                </c:pt>
                <c:pt idx="27">
                  <c:v>5.8532686234</c:v>
                </c:pt>
                <c:pt idx="28">
                  <c:v>5.9886102676000004</c:v>
                </c:pt>
                <c:pt idx="29">
                  <c:v>6.0722298622000004</c:v>
                </c:pt>
                <c:pt idx="30">
                  <c:v>6.2394537926</c:v>
                </c:pt>
                <c:pt idx="31">
                  <c:v>6.4344816207999997</c:v>
                </c:pt>
                <c:pt idx="32">
                  <c:v>6.5073757172000004</c:v>
                </c:pt>
                <c:pt idx="33">
                  <c:v>6.4868187904000001</c:v>
                </c:pt>
                <c:pt idx="34">
                  <c:v>6.0945696830999996</c:v>
                </c:pt>
                <c:pt idx="35">
                  <c:v>6.4930257796999999</c:v>
                </c:pt>
                <c:pt idx="36">
                  <c:v>6.4943161010999999</c:v>
                </c:pt>
                <c:pt idx="37">
                  <c:v>6.0292124748000004</c:v>
                </c:pt>
                <c:pt idx="38">
                  <c:v>6.4762659073000002</c:v>
                </c:pt>
                <c:pt idx="39">
                  <c:v>5.9505023956</c:v>
                </c:pt>
                <c:pt idx="40">
                  <c:v>6.0748677253999999</c:v>
                </c:pt>
                <c:pt idx="41">
                  <c:v>6.0585260391000002</c:v>
                </c:pt>
                <c:pt idx="42">
                  <c:v>5.8852214813000003</c:v>
                </c:pt>
              </c:numCache>
            </c:numRef>
          </c:val>
        </c:ser>
        <c:marker val="1"/>
        <c:axId val="255259008"/>
        <c:axId val="255260544"/>
      </c:lineChart>
      <c:dateAx>
        <c:axId val="25525900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260544"/>
        <c:crosses val="autoZero"/>
        <c:auto val="1"/>
        <c:lblOffset val="100"/>
        <c:minorUnit val="1065"/>
        <c:minorTimeUnit val="days"/>
      </c:dateAx>
      <c:valAx>
        <c:axId val="255260544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259008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2575744"/>
        <c:axId val="252577280"/>
      </c:barChart>
      <c:catAx>
        <c:axId val="25257574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577280"/>
        <c:crosses val="autoZero"/>
        <c:auto val="1"/>
        <c:lblAlgn val="ctr"/>
        <c:lblOffset val="100"/>
      </c:catAx>
      <c:valAx>
        <c:axId val="252577280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5757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"/>
          <c:w val="0.760309112260187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Rates_Utilizers_OX!$C$107</c:f>
              <c:strCache>
                <c:ptCount val="1"/>
                <c:pt idx="0">
                  <c:v> CBA:
Charlotte (N=6,527)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Rates_Utilizers_OX!$C$108:$C$155</c:f>
              <c:numCache>
                <c:formatCode>#,##0.0000</c:formatCode>
                <c:ptCount val="43"/>
                <c:pt idx="0">
                  <c:v>5.8232932091</c:v>
                </c:pt>
                <c:pt idx="1">
                  <c:v>5.9253616332999997</c:v>
                </c:pt>
                <c:pt idx="2">
                  <c:v>6.2376689910999996</c:v>
                </c:pt>
                <c:pt idx="3">
                  <c:v>5.7741985320999998</c:v>
                </c:pt>
                <c:pt idx="4">
                  <c:v>5.4323225020999999</c:v>
                </c:pt>
                <c:pt idx="5">
                  <c:v>6.6888117789999999</c:v>
                </c:pt>
                <c:pt idx="6">
                  <c:v>6.1304411887999999</c:v>
                </c:pt>
                <c:pt idx="7">
                  <c:v>6.3520598412</c:v>
                </c:pt>
                <c:pt idx="8">
                  <c:v>6.1490125655999996</c:v>
                </c:pt>
                <c:pt idx="9">
                  <c:v>5.7854919434000003</c:v>
                </c:pt>
                <c:pt idx="10">
                  <c:v>6.2694530487</c:v>
                </c:pt>
                <c:pt idx="11">
                  <c:v>6.5542521476999998</c:v>
                </c:pt>
                <c:pt idx="12">
                  <c:v>6.4933156966999999</c:v>
                </c:pt>
                <c:pt idx="13">
                  <c:v>5.6413993834999996</c:v>
                </c:pt>
                <c:pt idx="14">
                  <c:v>6.4250650405999998</c:v>
                </c:pt>
                <c:pt idx="15">
                  <c:v>5.9209547042999997</c:v>
                </c:pt>
                <c:pt idx="16">
                  <c:v>6.1775474548</c:v>
                </c:pt>
                <c:pt idx="17">
                  <c:v>6.1467180252000002</c:v>
                </c:pt>
                <c:pt idx="18">
                  <c:v>6.2663588523999998</c:v>
                </c:pt>
                <c:pt idx="19">
                  <c:v>6.1308526993000001</c:v>
                </c:pt>
                <c:pt idx="20">
                  <c:v>6.2328138351</c:v>
                </c:pt>
                <c:pt idx="21">
                  <c:v>5.4611649512999998</c:v>
                </c:pt>
                <c:pt idx="22">
                  <c:v>5.9863944053999996</c:v>
                </c:pt>
                <c:pt idx="23">
                  <c:v>6.2068967819000003</c:v>
                </c:pt>
                <c:pt idx="24">
                  <c:v>5.7672195435000004</c:v>
                </c:pt>
                <c:pt idx="25">
                  <c:v>5.6569890976000003</c:v>
                </c:pt>
                <c:pt idx="26">
                  <c:v>6.2323784827999997</c:v>
                </c:pt>
                <c:pt idx="27">
                  <c:v>6.6022305488999997</c:v>
                </c:pt>
                <c:pt idx="28">
                  <c:v>5.8542413711999997</c:v>
                </c:pt>
                <c:pt idx="29">
                  <c:v>6.5826539992999997</c:v>
                </c:pt>
                <c:pt idx="30">
                  <c:v>6.4421238899000004</c:v>
                </c:pt>
                <c:pt idx="31">
                  <c:v>6.5304307937999999</c:v>
                </c:pt>
                <c:pt idx="32">
                  <c:v>6.2982769012000004</c:v>
                </c:pt>
                <c:pt idx="33">
                  <c:v>6.4337134360999997</c:v>
                </c:pt>
                <c:pt idx="34">
                  <c:v>6.3781666756000002</c:v>
                </c:pt>
                <c:pt idx="35">
                  <c:v>5.8104438782000001</c:v>
                </c:pt>
                <c:pt idx="36">
                  <c:v>7.1855368614000001</c:v>
                </c:pt>
                <c:pt idx="37">
                  <c:v>6.1243429184</c:v>
                </c:pt>
                <c:pt idx="38">
                  <c:v>6.3166022301</c:v>
                </c:pt>
                <c:pt idx="39">
                  <c:v>6.3046193122999998</c:v>
                </c:pt>
                <c:pt idx="40">
                  <c:v>6.6150932312000004</c:v>
                </c:pt>
                <c:pt idx="41">
                  <c:v>6.2469887733</c:v>
                </c:pt>
                <c:pt idx="42">
                  <c:v>5.9230008124999998</c:v>
                </c:pt>
              </c:numCache>
            </c:numRef>
          </c:val>
        </c:ser>
        <c:ser>
          <c:idx val="1"/>
          <c:order val="1"/>
          <c:tx>
            <c:strRef>
              <c:f>Rates_Utilizers_OX!$D$107</c:f>
              <c:strCache>
                <c:ptCount val="1"/>
                <c:pt idx="0">
                  <c:v>Comparator:
Virginia Beach (N=5,486)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Rates_Utilizers_OX!$D$108:$D$155</c:f>
              <c:numCache>
                <c:formatCode>#,##0.0000</c:formatCode>
                <c:ptCount val="43"/>
                <c:pt idx="0">
                  <c:v>7.1991591454000003</c:v>
                </c:pt>
                <c:pt idx="1">
                  <c:v>7.1814537048</c:v>
                </c:pt>
                <c:pt idx="2">
                  <c:v>7.3899369239999997</c:v>
                </c:pt>
                <c:pt idx="3">
                  <c:v>7.0218338965999996</c:v>
                </c:pt>
                <c:pt idx="4">
                  <c:v>7.0730004310999997</c:v>
                </c:pt>
                <c:pt idx="5">
                  <c:v>7.3213348389000004</c:v>
                </c:pt>
                <c:pt idx="6">
                  <c:v>6.9979004859999998</c:v>
                </c:pt>
                <c:pt idx="7">
                  <c:v>7.3547482491</c:v>
                </c:pt>
                <c:pt idx="8">
                  <c:v>6.0171418189999999</c:v>
                </c:pt>
                <c:pt idx="9">
                  <c:v>7.4579830170000001</c:v>
                </c:pt>
                <c:pt idx="10">
                  <c:v>8.2676477431999995</c:v>
                </c:pt>
                <c:pt idx="11">
                  <c:v>8.0397624968999999</c:v>
                </c:pt>
                <c:pt idx="12">
                  <c:v>8.0194406509</c:v>
                </c:pt>
                <c:pt idx="13">
                  <c:v>6.7781844139</c:v>
                </c:pt>
                <c:pt idx="14">
                  <c:v>8.1399374007999992</c:v>
                </c:pt>
                <c:pt idx="15">
                  <c:v>8.0478525162000007</c:v>
                </c:pt>
                <c:pt idx="16">
                  <c:v>8.3536701202000003</c:v>
                </c:pt>
                <c:pt idx="17">
                  <c:v>7.9061031342000003</c:v>
                </c:pt>
                <c:pt idx="18">
                  <c:v>7.5911312103000004</c:v>
                </c:pt>
                <c:pt idx="19">
                  <c:v>7.5192198753000001</c:v>
                </c:pt>
                <c:pt idx="20">
                  <c:v>8.0052003860000003</c:v>
                </c:pt>
                <c:pt idx="21">
                  <c:v>8.0671958922999991</c:v>
                </c:pt>
                <c:pt idx="22">
                  <c:v>7.2606039046999999</c:v>
                </c:pt>
                <c:pt idx="23">
                  <c:v>6.9616737365999999</c:v>
                </c:pt>
                <c:pt idx="24">
                  <c:v>7.1376810074000003</c:v>
                </c:pt>
                <c:pt idx="25">
                  <c:v>6.0177631378000003</c:v>
                </c:pt>
                <c:pt idx="26">
                  <c:v>7.4575657844999999</c:v>
                </c:pt>
                <c:pt idx="27">
                  <c:v>7.1467638015999997</c:v>
                </c:pt>
                <c:pt idx="28">
                  <c:v>7.2043995857000001</c:v>
                </c:pt>
                <c:pt idx="29">
                  <c:v>7.4437184333999999</c:v>
                </c:pt>
                <c:pt idx="30">
                  <c:v>7.4193549155999996</c:v>
                </c:pt>
                <c:pt idx="31">
                  <c:v>6.9950037002999998</c:v>
                </c:pt>
                <c:pt idx="32">
                  <c:v>7.2297782897999996</c:v>
                </c:pt>
                <c:pt idx="33">
                  <c:v>7.2847681046000003</c:v>
                </c:pt>
                <c:pt idx="34">
                  <c:v>7.0987653732</c:v>
                </c:pt>
                <c:pt idx="35">
                  <c:v>7.1493706702999997</c:v>
                </c:pt>
                <c:pt idx="36">
                  <c:v>7.8928179740999997</c:v>
                </c:pt>
                <c:pt idx="37">
                  <c:v>6.4356436729000004</c:v>
                </c:pt>
                <c:pt idx="38">
                  <c:v>7.5624079703999998</c:v>
                </c:pt>
                <c:pt idx="39">
                  <c:v>7.2437191009999999</c:v>
                </c:pt>
                <c:pt idx="40">
                  <c:v>7.5906977653999999</c:v>
                </c:pt>
                <c:pt idx="41">
                  <c:v>7.5275044440999999</c:v>
                </c:pt>
                <c:pt idx="42">
                  <c:v>7.1050047874000004</c:v>
                </c:pt>
              </c:numCache>
            </c:numRef>
          </c:val>
        </c:ser>
        <c:marker val="1"/>
        <c:axId val="252629376"/>
        <c:axId val="252630912"/>
      </c:lineChart>
      <c:dateAx>
        <c:axId val="25262937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2630912"/>
        <c:crosses val="autoZero"/>
        <c:auto val="1"/>
        <c:lblOffset val="100"/>
        <c:minorUnit val="1065"/>
        <c:minorTimeUnit val="days"/>
      </c:dateAx>
      <c:valAx>
        <c:axId val="25263091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2629376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753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Rates_Utilizers_OX!$E$107</c:f>
              <c:strCache>
                <c:ptCount val="1"/>
                <c:pt idx="0">
                  <c:v> CBA:
Cincinnati (N=4,352)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Rates_Utilizers_OX!$E$108:$E$155</c:f>
              <c:numCache>
                <c:formatCode>#,##0.0000</c:formatCode>
                <c:ptCount val="43"/>
                <c:pt idx="0">
                  <c:v>6.9554085731999997</c:v>
                </c:pt>
                <c:pt idx="1">
                  <c:v>6.2102584838999997</c:v>
                </c:pt>
                <c:pt idx="2">
                  <c:v>6.9002122878999996</c:v>
                </c:pt>
                <c:pt idx="3">
                  <c:v>6.7418122291999998</c:v>
                </c:pt>
                <c:pt idx="4">
                  <c:v>7.4277272223999997</c:v>
                </c:pt>
                <c:pt idx="5">
                  <c:v>5.8326287270000003</c:v>
                </c:pt>
                <c:pt idx="6">
                  <c:v>7.4128518105000003</c:v>
                </c:pt>
                <c:pt idx="7">
                  <c:v>6.2618594170000001</c:v>
                </c:pt>
                <c:pt idx="8">
                  <c:v>7.1624760627999997</c:v>
                </c:pt>
                <c:pt idx="9">
                  <c:v>6.6428422928000002</c:v>
                </c:pt>
                <c:pt idx="10">
                  <c:v>6.3076276779000002</c:v>
                </c:pt>
                <c:pt idx="11">
                  <c:v>6.2525877953000002</c:v>
                </c:pt>
                <c:pt idx="12">
                  <c:v>6.4136934280000002</c:v>
                </c:pt>
                <c:pt idx="13">
                  <c:v>6.2642135620000001</c:v>
                </c:pt>
                <c:pt idx="14">
                  <c:v>7.1326384544000003</c:v>
                </c:pt>
                <c:pt idx="15">
                  <c:v>6.9313168526000002</c:v>
                </c:pt>
                <c:pt idx="16">
                  <c:v>8.0875978469999996</c:v>
                </c:pt>
                <c:pt idx="17">
                  <c:v>6.9162998198999999</c:v>
                </c:pt>
                <c:pt idx="18">
                  <c:v>7.8431372643000001</c:v>
                </c:pt>
                <c:pt idx="19">
                  <c:v>6.9435291289999999</c:v>
                </c:pt>
                <c:pt idx="20">
                  <c:v>6.9614710808</c:v>
                </c:pt>
                <c:pt idx="21">
                  <c:v>7.3567709923000004</c:v>
                </c:pt>
                <c:pt idx="22">
                  <c:v>7.0023775100999996</c:v>
                </c:pt>
                <c:pt idx="23">
                  <c:v>6.3078579902999996</c:v>
                </c:pt>
                <c:pt idx="24">
                  <c:v>6.9772677421999996</c:v>
                </c:pt>
                <c:pt idx="25">
                  <c:v>6.7659001349999999</c:v>
                </c:pt>
                <c:pt idx="26">
                  <c:v>7.8198518753000004</c:v>
                </c:pt>
                <c:pt idx="27">
                  <c:v>6.9220428467000001</c:v>
                </c:pt>
                <c:pt idx="28">
                  <c:v>7.8787879943999997</c:v>
                </c:pt>
                <c:pt idx="29">
                  <c:v>7.5056180954</c:v>
                </c:pt>
                <c:pt idx="30">
                  <c:v>7.8479323386999997</c:v>
                </c:pt>
                <c:pt idx="31">
                  <c:v>7.8651685714999999</c:v>
                </c:pt>
                <c:pt idx="32">
                  <c:v>7.6661372185000003</c:v>
                </c:pt>
                <c:pt idx="33">
                  <c:v>6.6681632995999998</c:v>
                </c:pt>
                <c:pt idx="34">
                  <c:v>6.1733999252</c:v>
                </c:pt>
                <c:pt idx="35">
                  <c:v>6.4186887740999996</c:v>
                </c:pt>
                <c:pt idx="36">
                  <c:v>6.9393382071999996</c:v>
                </c:pt>
                <c:pt idx="37">
                  <c:v>6.6914496422000003</c:v>
                </c:pt>
                <c:pt idx="38">
                  <c:v>7.8867306708999996</c:v>
                </c:pt>
                <c:pt idx="39">
                  <c:v>7.0415763855</c:v>
                </c:pt>
                <c:pt idx="40">
                  <c:v>8.1239328384</c:v>
                </c:pt>
                <c:pt idx="41">
                  <c:v>7.4470734596000003</c:v>
                </c:pt>
                <c:pt idx="42">
                  <c:v>7.6647930144999998</c:v>
                </c:pt>
              </c:numCache>
            </c:numRef>
          </c:val>
        </c:ser>
        <c:ser>
          <c:idx val="1"/>
          <c:order val="1"/>
          <c:tx>
            <c:strRef>
              <c:f>Rates_Utilizers_OX!$F$107</c:f>
              <c:strCache>
                <c:ptCount val="1"/>
                <c:pt idx="0">
                  <c:v>Comparator:
Indianapolis (N=6,560)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Rates_Utilizers_OX!$F$108:$F$155</c:f>
              <c:numCache>
                <c:formatCode>#,##0.0000</c:formatCode>
                <c:ptCount val="43"/>
                <c:pt idx="0">
                  <c:v>7.4326324463000004</c:v>
                </c:pt>
                <c:pt idx="1">
                  <c:v>7.6900625228999999</c:v>
                </c:pt>
                <c:pt idx="2">
                  <c:v>7.8036775588999996</c:v>
                </c:pt>
                <c:pt idx="3">
                  <c:v>7.4260993003999998</c:v>
                </c:pt>
                <c:pt idx="4">
                  <c:v>7.2114696502999998</c:v>
                </c:pt>
                <c:pt idx="5">
                  <c:v>7.1797819138000003</c:v>
                </c:pt>
                <c:pt idx="6">
                  <c:v>7.4047446251000002</c:v>
                </c:pt>
                <c:pt idx="7">
                  <c:v>6.5432629584999997</c:v>
                </c:pt>
                <c:pt idx="8">
                  <c:v>7.1162657738000004</c:v>
                </c:pt>
                <c:pt idx="9">
                  <c:v>6.1935482024999997</c:v>
                </c:pt>
                <c:pt idx="10">
                  <c:v>6.2339878082000002</c:v>
                </c:pt>
                <c:pt idx="11">
                  <c:v>8.1623992919999999</c:v>
                </c:pt>
                <c:pt idx="12">
                  <c:v>6.7163109779000001</c:v>
                </c:pt>
                <c:pt idx="13">
                  <c:v>6.4313278197999999</c:v>
                </c:pt>
                <c:pt idx="14">
                  <c:v>7.9310836792000003</c:v>
                </c:pt>
                <c:pt idx="15">
                  <c:v>7.5443787574999996</c:v>
                </c:pt>
                <c:pt idx="16">
                  <c:v>8.0440931320000004</c:v>
                </c:pt>
                <c:pt idx="17">
                  <c:v>7.5125207901</c:v>
                </c:pt>
                <c:pt idx="18">
                  <c:v>7.3048243522999998</c:v>
                </c:pt>
                <c:pt idx="19">
                  <c:v>7.7373800277999996</c:v>
                </c:pt>
                <c:pt idx="20">
                  <c:v>6.9141740799000004</c:v>
                </c:pt>
                <c:pt idx="21">
                  <c:v>6.9974365234000002</c:v>
                </c:pt>
                <c:pt idx="22">
                  <c:v>6.4437317847999998</c:v>
                </c:pt>
                <c:pt idx="23">
                  <c:v>7.3218898773000003</c:v>
                </c:pt>
                <c:pt idx="24">
                  <c:v>6.9788517951999998</c:v>
                </c:pt>
                <c:pt idx="25">
                  <c:v>6.6453771590999997</c:v>
                </c:pt>
                <c:pt idx="26">
                  <c:v>7.9843912125000003</c:v>
                </c:pt>
                <c:pt idx="27">
                  <c:v>7.3815307616999997</c:v>
                </c:pt>
                <c:pt idx="28">
                  <c:v>8.2474231719999995</c:v>
                </c:pt>
                <c:pt idx="29">
                  <c:v>7.6829824448000004</c:v>
                </c:pt>
                <c:pt idx="30">
                  <c:v>8.2509737014999995</c:v>
                </c:pt>
                <c:pt idx="31">
                  <c:v>7.5830092430000002</c:v>
                </c:pt>
                <c:pt idx="32">
                  <c:v>7.6636347771000004</c:v>
                </c:pt>
                <c:pt idx="33">
                  <c:v>7.6830911636000003</c:v>
                </c:pt>
                <c:pt idx="34">
                  <c:v>7.2455000877</c:v>
                </c:pt>
                <c:pt idx="35">
                  <c:v>7.8158135413999998</c:v>
                </c:pt>
                <c:pt idx="36">
                  <c:v>7.7896342277999997</c:v>
                </c:pt>
                <c:pt idx="37">
                  <c:v>6.1995429993000002</c:v>
                </c:pt>
                <c:pt idx="38">
                  <c:v>7.6888079642999996</c:v>
                </c:pt>
                <c:pt idx="39">
                  <c:v>7.8392720222000003</c:v>
                </c:pt>
                <c:pt idx="40">
                  <c:v>8.1283426285000004</c:v>
                </c:pt>
                <c:pt idx="41">
                  <c:v>7.6996803284000004</c:v>
                </c:pt>
                <c:pt idx="42">
                  <c:v>7.3604478836</c:v>
                </c:pt>
              </c:numCache>
            </c:numRef>
          </c:val>
        </c:ser>
        <c:marker val="1"/>
        <c:axId val="255471616"/>
        <c:axId val="255473152"/>
      </c:lineChart>
      <c:dateAx>
        <c:axId val="25547161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5473152"/>
        <c:crosses val="autoZero"/>
        <c:auto val="1"/>
        <c:lblOffset val="100"/>
        <c:minorUnit val="1065"/>
        <c:minorTimeUnit val="days"/>
      </c:dateAx>
      <c:valAx>
        <c:axId val="25547315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471616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276858060586969"/>
          <c:y val="0.22442300672680821"/>
          <c:w val="0.13780931093860616"/>
          <c:h val="0.71287410265769802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954E-2"/>
          <c:w val="0.76594927663566037"/>
          <c:h val="0.58371076115483944"/>
        </c:manualLayout>
      </c:layout>
      <c:lineChart>
        <c:grouping val="standard"/>
        <c:ser>
          <c:idx val="0"/>
          <c:order val="0"/>
          <c:tx>
            <c:strRef>
              <c:f>Rates_Utilizers_OX!$G$107</c:f>
              <c:strCache>
                <c:ptCount val="1"/>
                <c:pt idx="0">
                  <c:v> CBA:
Cleveland (N=8,445)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Rates_Utilizers_OX!$G$108:$G$155</c:f>
              <c:numCache>
                <c:formatCode>#,##0.0000</c:formatCode>
                <c:ptCount val="43"/>
                <c:pt idx="0">
                  <c:v>5.5516514778000001</c:v>
                </c:pt>
                <c:pt idx="1">
                  <c:v>4.8321523665999999</c:v>
                </c:pt>
                <c:pt idx="2">
                  <c:v>5.3150749206999999</c:v>
                </c:pt>
                <c:pt idx="3">
                  <c:v>5.2686190604999998</c:v>
                </c:pt>
                <c:pt idx="4">
                  <c:v>5.1726117134000003</c:v>
                </c:pt>
                <c:pt idx="5">
                  <c:v>5.5784649849000001</c:v>
                </c:pt>
                <c:pt idx="6">
                  <c:v>5.1604065895</c:v>
                </c:pt>
                <c:pt idx="7">
                  <c:v>5.1050705909999996</c:v>
                </c:pt>
                <c:pt idx="8">
                  <c:v>5.5473623276000001</c:v>
                </c:pt>
                <c:pt idx="9">
                  <c:v>4.9017391205000003</c:v>
                </c:pt>
                <c:pt idx="10">
                  <c:v>5.1417050362000003</c:v>
                </c:pt>
                <c:pt idx="11">
                  <c:v>5.4138355254999997</c:v>
                </c:pt>
                <c:pt idx="12">
                  <c:v>4.7831420898000001</c:v>
                </c:pt>
                <c:pt idx="13">
                  <c:v>4.9029393195999997</c:v>
                </c:pt>
                <c:pt idx="14">
                  <c:v>5.7685971260000004</c:v>
                </c:pt>
                <c:pt idx="15">
                  <c:v>5.9684810637999997</c:v>
                </c:pt>
                <c:pt idx="16">
                  <c:v>5.6682996750000001</c:v>
                </c:pt>
                <c:pt idx="17">
                  <c:v>5.8587765693999998</c:v>
                </c:pt>
                <c:pt idx="18">
                  <c:v>5.9373540878000002</c:v>
                </c:pt>
                <c:pt idx="19">
                  <c:v>5.6406683922000003</c:v>
                </c:pt>
                <c:pt idx="20">
                  <c:v>5.4368028640999997</c:v>
                </c:pt>
                <c:pt idx="21">
                  <c:v>5.7732439041000001</c:v>
                </c:pt>
                <c:pt idx="22">
                  <c:v>5.2668538093999997</c:v>
                </c:pt>
                <c:pt idx="23">
                  <c:v>4.9287548064999998</c:v>
                </c:pt>
                <c:pt idx="24">
                  <c:v>5.7293581962999998</c:v>
                </c:pt>
                <c:pt idx="25">
                  <c:v>4.9166259765999998</c:v>
                </c:pt>
                <c:pt idx="26">
                  <c:v>5.6075901984999996</c:v>
                </c:pt>
                <c:pt idx="27">
                  <c:v>5.9605851173</c:v>
                </c:pt>
                <c:pt idx="28">
                  <c:v>6.4629135132000002</c:v>
                </c:pt>
                <c:pt idx="29">
                  <c:v>6.3903903960999999</c:v>
                </c:pt>
                <c:pt idx="30">
                  <c:v>6.5960230827000004</c:v>
                </c:pt>
                <c:pt idx="31">
                  <c:v>6.1166429520000003</c:v>
                </c:pt>
                <c:pt idx="32">
                  <c:v>5.9619951247999996</c:v>
                </c:pt>
                <c:pt idx="33">
                  <c:v>5.9564452170999997</c:v>
                </c:pt>
                <c:pt idx="34">
                  <c:v>5.9623804091999997</c:v>
                </c:pt>
                <c:pt idx="35">
                  <c:v>5.8253574371000001</c:v>
                </c:pt>
                <c:pt idx="36">
                  <c:v>5.6364712714999996</c:v>
                </c:pt>
                <c:pt idx="37">
                  <c:v>5.3680067062000001</c:v>
                </c:pt>
                <c:pt idx="38">
                  <c:v>5.5029373168999998</c:v>
                </c:pt>
                <c:pt idx="39">
                  <c:v>6.2537946700999996</c:v>
                </c:pt>
                <c:pt idx="40">
                  <c:v>6.5795960426000004</c:v>
                </c:pt>
                <c:pt idx="41">
                  <c:v>5.3285965919000002</c:v>
                </c:pt>
                <c:pt idx="42">
                  <c:v>6.3561987877000004</c:v>
                </c:pt>
              </c:numCache>
            </c:numRef>
          </c:val>
        </c:ser>
        <c:ser>
          <c:idx val="1"/>
          <c:order val="1"/>
          <c:tx>
            <c:strRef>
              <c:f>Rates_Utilizers_OX!$H$107</c:f>
              <c:strCache>
                <c:ptCount val="1"/>
                <c:pt idx="0">
                  <c:v>Comparator:
Columbus (N=4,875)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Rates_Utilizers_OX!$H$108:$H$155</c:f>
              <c:numCache>
                <c:formatCode>#,##0.0000</c:formatCode>
                <c:ptCount val="43"/>
                <c:pt idx="0">
                  <c:v>6.0845518111999999</c:v>
                </c:pt>
                <c:pt idx="1">
                  <c:v>5.7507362365999999</c:v>
                </c:pt>
                <c:pt idx="2">
                  <c:v>6.0203285216999998</c:v>
                </c:pt>
                <c:pt idx="3">
                  <c:v>6.5415134430000004</c:v>
                </c:pt>
                <c:pt idx="4">
                  <c:v>6.8741645812999996</c:v>
                </c:pt>
                <c:pt idx="5">
                  <c:v>6.4497718811000002</c:v>
                </c:pt>
                <c:pt idx="6">
                  <c:v>6.6111006737000002</c:v>
                </c:pt>
                <c:pt idx="7">
                  <c:v>6.8800306320000004</c:v>
                </c:pt>
                <c:pt idx="8">
                  <c:v>6.2211980819999999</c:v>
                </c:pt>
                <c:pt idx="9">
                  <c:v>6.6945605278000002</c:v>
                </c:pt>
                <c:pt idx="10">
                  <c:v>6.9433817862999998</c:v>
                </c:pt>
                <c:pt idx="11">
                  <c:v>7.2176728249000002</c:v>
                </c:pt>
                <c:pt idx="12">
                  <c:v>6</c:v>
                </c:pt>
                <c:pt idx="13">
                  <c:v>6.7929582595999998</c:v>
                </c:pt>
                <c:pt idx="14">
                  <c:v>7.1672353744999997</c:v>
                </c:pt>
                <c:pt idx="15">
                  <c:v>6.6771717072000003</c:v>
                </c:pt>
                <c:pt idx="16">
                  <c:v>7.1271271705999997</c:v>
                </c:pt>
                <c:pt idx="17">
                  <c:v>6.5949673652999996</c:v>
                </c:pt>
                <c:pt idx="18">
                  <c:v>6.9055767058999997</c:v>
                </c:pt>
                <c:pt idx="19">
                  <c:v>6.6867470741000004</c:v>
                </c:pt>
                <c:pt idx="20">
                  <c:v>6.8240942955000001</c:v>
                </c:pt>
                <c:pt idx="21">
                  <c:v>7.118844986</c:v>
                </c:pt>
                <c:pt idx="22">
                  <c:v>6.1677470207000002</c:v>
                </c:pt>
                <c:pt idx="23">
                  <c:v>6.3784413337999997</c:v>
                </c:pt>
                <c:pt idx="24">
                  <c:v>6.6129364966999997</c:v>
                </c:pt>
                <c:pt idx="25">
                  <c:v>6.1471137999999996</c:v>
                </c:pt>
                <c:pt idx="26">
                  <c:v>7.6004118919000003</c:v>
                </c:pt>
                <c:pt idx="27">
                  <c:v>8.1632652283000002</c:v>
                </c:pt>
                <c:pt idx="28">
                  <c:v>7.9394693375000003</c:v>
                </c:pt>
                <c:pt idx="29">
                  <c:v>7.8031706810000001</c:v>
                </c:pt>
                <c:pt idx="30">
                  <c:v>8.0145721436000006</c:v>
                </c:pt>
                <c:pt idx="31">
                  <c:v>8.0638637542999998</c:v>
                </c:pt>
                <c:pt idx="32">
                  <c:v>7.1917805672000004</c:v>
                </c:pt>
                <c:pt idx="33">
                  <c:v>7.7844309806999998</c:v>
                </c:pt>
                <c:pt idx="34">
                  <c:v>7.1896762848</c:v>
                </c:pt>
                <c:pt idx="35">
                  <c:v>6.8326816559000001</c:v>
                </c:pt>
                <c:pt idx="36">
                  <c:v>8.1230764389000001</c:v>
                </c:pt>
                <c:pt idx="37">
                  <c:v>7.1762552261000003</c:v>
                </c:pt>
                <c:pt idx="38">
                  <c:v>8.4609184264999993</c:v>
                </c:pt>
                <c:pt idx="39">
                  <c:v>7.9241518973999998</c:v>
                </c:pt>
                <c:pt idx="40">
                  <c:v>8.1168174743999995</c:v>
                </c:pt>
                <c:pt idx="41">
                  <c:v>8.4538602828999991</c:v>
                </c:pt>
                <c:pt idx="42">
                  <c:v>7.9446969031999997</c:v>
                </c:pt>
              </c:numCache>
            </c:numRef>
          </c:val>
        </c:ser>
        <c:marker val="1"/>
        <c:axId val="255507840"/>
        <c:axId val="255394944"/>
      </c:lineChart>
      <c:dateAx>
        <c:axId val="25550784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394944"/>
        <c:crosses val="autoZero"/>
        <c:auto val="1"/>
        <c:lblOffset val="100"/>
        <c:minorUnit val="1065"/>
        <c:minorTimeUnit val="days"/>
      </c:dateAx>
      <c:valAx>
        <c:axId val="255394944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507840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0.14062554680664918"/>
          <c:w val="0.15087731577412478"/>
          <c:h val="0.6145866141732283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3285238623751388E-2"/>
          <c:y val="2.2838499184339337E-2"/>
          <c:w val="0.9211986681465042"/>
          <c:h val="0.90701468189233236"/>
        </c:manualLayout>
      </c:layout>
      <c:barChart>
        <c:barDir val="col"/>
        <c:grouping val="clustered"/>
        <c:axId val="255488000"/>
        <c:axId val="255431040"/>
      </c:barChart>
      <c:catAx>
        <c:axId val="255488000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431040"/>
        <c:crosses val="autoZero"/>
        <c:auto val="1"/>
        <c:lblAlgn val="ctr"/>
        <c:lblOffset val="100"/>
      </c:catAx>
      <c:valAx>
        <c:axId val="255431040"/>
        <c:scaling>
          <c:orientation val="minMax"/>
          <c:max val="12"/>
          <c:min val="0"/>
        </c:scaling>
        <c:axPos val="l"/>
        <c:majorGridlines/>
        <c:numFmt formatCode="0" sourceLinked="0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488000"/>
        <c:crosses val="autoZero"/>
        <c:crossBetween val="between"/>
        <c:majorUnit val="3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2"/>
          <c:w val="0.76030911226018805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Rates_Utilizers_OX!$I$107</c:f>
              <c:strCache>
                <c:ptCount val="1"/>
                <c:pt idx="0">
                  <c:v> CBA:
Dallas (N=18,004)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Rates_Utilizers_OX!$I$108:$I$155</c:f>
              <c:numCache>
                <c:formatCode>#,##0.0000</c:formatCode>
                <c:ptCount val="43"/>
                <c:pt idx="0">
                  <c:v>6.3169107437000003</c:v>
                </c:pt>
                <c:pt idx="1">
                  <c:v>6.2780270576000001</c:v>
                </c:pt>
                <c:pt idx="2">
                  <c:v>6.2345972061000001</c:v>
                </c:pt>
                <c:pt idx="3">
                  <c:v>5.7959651946999999</c:v>
                </c:pt>
                <c:pt idx="4">
                  <c:v>6.3279948235000001</c:v>
                </c:pt>
                <c:pt idx="5">
                  <c:v>6.3185243606999997</c:v>
                </c:pt>
                <c:pt idx="6">
                  <c:v>6.2165946959999996</c:v>
                </c:pt>
                <c:pt idx="7">
                  <c:v>6.2311611176000001</c:v>
                </c:pt>
                <c:pt idx="8">
                  <c:v>6.3151345253000004</c:v>
                </c:pt>
                <c:pt idx="9">
                  <c:v>6.2941026687999999</c:v>
                </c:pt>
                <c:pt idx="10">
                  <c:v>5.9393258094999997</c:v>
                </c:pt>
                <c:pt idx="11">
                  <c:v>6.4013047217999999</c:v>
                </c:pt>
                <c:pt idx="12">
                  <c:v>6.5560336113000002</c:v>
                </c:pt>
                <c:pt idx="13">
                  <c:v>5.6909742354999997</c:v>
                </c:pt>
                <c:pt idx="14">
                  <c:v>6.3116168976000004</c:v>
                </c:pt>
                <c:pt idx="15">
                  <c:v>6.2979078292999997</c:v>
                </c:pt>
                <c:pt idx="16">
                  <c:v>6.7886500358999999</c:v>
                </c:pt>
                <c:pt idx="17">
                  <c:v>6.7740383148000003</c:v>
                </c:pt>
                <c:pt idx="18">
                  <c:v>6.3887996673999998</c:v>
                </c:pt>
                <c:pt idx="19">
                  <c:v>6.2098155021999997</c:v>
                </c:pt>
                <c:pt idx="20">
                  <c:v>6.2329607009999997</c:v>
                </c:pt>
                <c:pt idx="21">
                  <c:v>6.1670279502999996</c:v>
                </c:pt>
                <c:pt idx="22">
                  <c:v>6.2370061873999996</c:v>
                </c:pt>
                <c:pt idx="23">
                  <c:v>6.2282624244999996</c:v>
                </c:pt>
                <c:pt idx="24">
                  <c:v>6.3591556549000003</c:v>
                </c:pt>
                <c:pt idx="25">
                  <c:v>6.2943072319000004</c:v>
                </c:pt>
                <c:pt idx="26">
                  <c:v>7.5086598395999999</c:v>
                </c:pt>
                <c:pt idx="27">
                  <c:v>7.3884534836000002</c:v>
                </c:pt>
                <c:pt idx="28">
                  <c:v>7.7454605103</c:v>
                </c:pt>
                <c:pt idx="29">
                  <c:v>7.7149744034000003</c:v>
                </c:pt>
                <c:pt idx="30">
                  <c:v>6.7864379883000003</c:v>
                </c:pt>
                <c:pt idx="31">
                  <c:v>6.9179034233000003</c:v>
                </c:pt>
                <c:pt idx="32">
                  <c:v>6.7948651313999999</c:v>
                </c:pt>
                <c:pt idx="33">
                  <c:v>6.9439187049999997</c:v>
                </c:pt>
                <c:pt idx="34">
                  <c:v>6.8520250320000002</c:v>
                </c:pt>
                <c:pt idx="35">
                  <c:v>7.0988335609000002</c:v>
                </c:pt>
                <c:pt idx="36">
                  <c:v>7.0151076317000003</c:v>
                </c:pt>
                <c:pt idx="37">
                  <c:v>6.3850083351000002</c:v>
                </c:pt>
                <c:pt idx="38">
                  <c:v>6.7462787628000003</c:v>
                </c:pt>
                <c:pt idx="39">
                  <c:v>6.6391940116999999</c:v>
                </c:pt>
                <c:pt idx="40">
                  <c:v>6.7550358772000001</c:v>
                </c:pt>
                <c:pt idx="41">
                  <c:v>6.9043374061999998</c:v>
                </c:pt>
                <c:pt idx="42">
                  <c:v>6.9269061088999999</c:v>
                </c:pt>
              </c:numCache>
            </c:numRef>
          </c:val>
        </c:ser>
        <c:ser>
          <c:idx val="1"/>
          <c:order val="1"/>
          <c:tx>
            <c:strRef>
              <c:f>Rates_Utilizers_OX!$J$107</c:f>
              <c:strCache>
                <c:ptCount val="1"/>
                <c:pt idx="0">
                  <c:v>Comparator:
Houston (N=10,332)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Rates_Utilizers_OX!$J$108:$J$155</c:f>
              <c:numCache>
                <c:formatCode>#,##0.0000</c:formatCode>
                <c:ptCount val="43"/>
                <c:pt idx="0">
                  <c:v>5.6360011100999996</c:v>
                </c:pt>
                <c:pt idx="1">
                  <c:v>5.3736500740000004</c:v>
                </c:pt>
                <c:pt idx="2">
                  <c:v>5.5894222259999999</c:v>
                </c:pt>
                <c:pt idx="3">
                  <c:v>5.0859107971000004</c:v>
                </c:pt>
                <c:pt idx="4">
                  <c:v>5.4134950638000001</c:v>
                </c:pt>
                <c:pt idx="5">
                  <c:v>5.1704888344000004</c:v>
                </c:pt>
                <c:pt idx="6">
                  <c:v>5.2192606925999998</c:v>
                </c:pt>
                <c:pt idx="7">
                  <c:v>5.4946002959999998</c:v>
                </c:pt>
                <c:pt idx="8">
                  <c:v>7.1784124373999996</c:v>
                </c:pt>
                <c:pt idx="9">
                  <c:v>5.3686037064000001</c:v>
                </c:pt>
                <c:pt idx="10">
                  <c:v>5.1970701218000004</c:v>
                </c:pt>
                <c:pt idx="11">
                  <c:v>6.0724864005999999</c:v>
                </c:pt>
                <c:pt idx="12">
                  <c:v>5.3372020721000002</c:v>
                </c:pt>
                <c:pt idx="13">
                  <c:v>5.4254660605999998</c:v>
                </c:pt>
                <c:pt idx="14">
                  <c:v>5.7344508170999999</c:v>
                </c:pt>
                <c:pt idx="15">
                  <c:v>5.8607721329000002</c:v>
                </c:pt>
                <c:pt idx="16">
                  <c:v>5.9600152969</c:v>
                </c:pt>
                <c:pt idx="17">
                  <c:v>5.6292648314999996</c:v>
                </c:pt>
                <c:pt idx="18">
                  <c:v>6.1742424964999998</c:v>
                </c:pt>
                <c:pt idx="19">
                  <c:v>5.9962048531000001</c:v>
                </c:pt>
                <c:pt idx="20">
                  <c:v>5.7039985657000001</c:v>
                </c:pt>
                <c:pt idx="21">
                  <c:v>5.4089584350999997</c:v>
                </c:pt>
                <c:pt idx="22">
                  <c:v>5.2467970847999998</c:v>
                </c:pt>
                <c:pt idx="23">
                  <c:v>5.8929414748999998</c:v>
                </c:pt>
                <c:pt idx="24">
                  <c:v>6.1044025420999999</c:v>
                </c:pt>
                <c:pt idx="25">
                  <c:v>5.4628658295000001</c:v>
                </c:pt>
                <c:pt idx="26">
                  <c:v>7.1401658057999997</c:v>
                </c:pt>
                <c:pt idx="27">
                  <c:v>6.6950354576000004</c:v>
                </c:pt>
                <c:pt idx="28">
                  <c:v>7.0493359566000002</c:v>
                </c:pt>
                <c:pt idx="29">
                  <c:v>6.8317675591000002</c:v>
                </c:pt>
                <c:pt idx="30">
                  <c:v>6.5707840919000002</c:v>
                </c:pt>
                <c:pt idx="31">
                  <c:v>6.6773552895000003</c:v>
                </c:pt>
                <c:pt idx="32">
                  <c:v>6.2035903930999998</c:v>
                </c:pt>
                <c:pt idx="33">
                  <c:v>6.1516852378999998</c:v>
                </c:pt>
                <c:pt idx="34">
                  <c:v>6.1310377121000004</c:v>
                </c:pt>
                <c:pt idx="35">
                  <c:v>6.2703738212999998</c:v>
                </c:pt>
                <c:pt idx="36">
                  <c:v>6.4072785377999999</c:v>
                </c:pt>
                <c:pt idx="37">
                  <c:v>6.0318703650999996</c:v>
                </c:pt>
                <c:pt idx="38">
                  <c:v>6.6040506363000002</c:v>
                </c:pt>
                <c:pt idx="39">
                  <c:v>5.9834122658000002</c:v>
                </c:pt>
                <c:pt idx="40">
                  <c:v>6.5708832740999998</c:v>
                </c:pt>
                <c:pt idx="41">
                  <c:v>6.1669435501000001</c:v>
                </c:pt>
                <c:pt idx="42">
                  <c:v>5.8278288840999997</c:v>
                </c:pt>
              </c:numCache>
            </c:numRef>
          </c:val>
        </c:ser>
        <c:marker val="1"/>
        <c:axId val="255564800"/>
        <c:axId val="255574784"/>
      </c:lineChart>
      <c:dateAx>
        <c:axId val="25556480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5574784"/>
        <c:crosses val="autoZero"/>
        <c:auto val="1"/>
        <c:lblOffset val="100"/>
        <c:minorUnit val="1065"/>
        <c:minorTimeUnit val="days"/>
      </c:dateAx>
      <c:valAx>
        <c:axId val="255574784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564800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77902199941302"/>
          <c:y val="0.1140824896887889"/>
          <c:w val="0.13733433839801171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78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Rates_Utilizers_OX!$K$107</c:f>
              <c:strCache>
                <c:ptCount val="1"/>
                <c:pt idx="0">
                  <c:v> CBA:
Kansas City (N=8,050)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Rates_Utilizers_OX!$K$108:$K$155</c:f>
              <c:numCache>
                <c:formatCode>#,##0.0000</c:formatCode>
                <c:ptCount val="43"/>
                <c:pt idx="0">
                  <c:v>6.7605290412999999</c:v>
                </c:pt>
                <c:pt idx="1">
                  <c:v>7.2484674454000002</c:v>
                </c:pt>
                <c:pt idx="2">
                  <c:v>7.4907703400000001</c:v>
                </c:pt>
                <c:pt idx="3">
                  <c:v>6.8463993072999996</c:v>
                </c:pt>
                <c:pt idx="4">
                  <c:v>6.7774634360999997</c:v>
                </c:pt>
                <c:pt idx="5">
                  <c:v>6.6218924522</c:v>
                </c:pt>
                <c:pt idx="6">
                  <c:v>7.184009552</c:v>
                </c:pt>
                <c:pt idx="7">
                  <c:v>6.7973704338000003</c:v>
                </c:pt>
                <c:pt idx="8">
                  <c:v>6.2954277991999996</c:v>
                </c:pt>
                <c:pt idx="9">
                  <c:v>7.3382644653</c:v>
                </c:pt>
                <c:pt idx="10">
                  <c:v>7.1159725188999996</c:v>
                </c:pt>
                <c:pt idx="11">
                  <c:v>7.0080862044999996</c:v>
                </c:pt>
                <c:pt idx="12">
                  <c:v>6.9663448334</c:v>
                </c:pt>
                <c:pt idx="13">
                  <c:v>6.9249792099</c:v>
                </c:pt>
                <c:pt idx="14">
                  <c:v>7.6841983794999997</c:v>
                </c:pt>
                <c:pt idx="15">
                  <c:v>7.0503959655999999</c:v>
                </c:pt>
                <c:pt idx="16">
                  <c:v>7.4863595962999998</c:v>
                </c:pt>
                <c:pt idx="17">
                  <c:v>6.9210867882000002</c:v>
                </c:pt>
                <c:pt idx="18">
                  <c:v>7.8740158081000002</c:v>
                </c:pt>
                <c:pt idx="19">
                  <c:v>7.3027992249000002</c:v>
                </c:pt>
                <c:pt idx="20">
                  <c:v>7.0880985259999996</c:v>
                </c:pt>
                <c:pt idx="21">
                  <c:v>7.1437458991999998</c:v>
                </c:pt>
                <c:pt idx="22">
                  <c:v>6.8453865050999996</c:v>
                </c:pt>
                <c:pt idx="23">
                  <c:v>7.2131953239</c:v>
                </c:pt>
                <c:pt idx="24">
                  <c:v>6.6439523697</c:v>
                </c:pt>
                <c:pt idx="25">
                  <c:v>6.7373294829999999</c:v>
                </c:pt>
                <c:pt idx="26">
                  <c:v>8.4945840835999995</c:v>
                </c:pt>
                <c:pt idx="27">
                  <c:v>8.2707691193000006</c:v>
                </c:pt>
                <c:pt idx="28">
                  <c:v>8.8055038452000005</c:v>
                </c:pt>
                <c:pt idx="29">
                  <c:v>7.9029636383000001</c:v>
                </c:pt>
                <c:pt idx="30">
                  <c:v>7.3631596564999997</c:v>
                </c:pt>
                <c:pt idx="31">
                  <c:v>6.7703900337</c:v>
                </c:pt>
                <c:pt idx="32">
                  <c:v>6.6155905724000004</c:v>
                </c:pt>
                <c:pt idx="33">
                  <c:v>6.9294958114999998</c:v>
                </c:pt>
                <c:pt idx="34">
                  <c:v>6.3190565109000003</c:v>
                </c:pt>
                <c:pt idx="35">
                  <c:v>6.5778107642999997</c:v>
                </c:pt>
                <c:pt idx="36">
                  <c:v>6.4844717979000004</c:v>
                </c:pt>
                <c:pt idx="37">
                  <c:v>6.0194416045999999</c:v>
                </c:pt>
                <c:pt idx="38">
                  <c:v>6.5845689774</c:v>
                </c:pt>
                <c:pt idx="39">
                  <c:v>6.4070034027</c:v>
                </c:pt>
                <c:pt idx="40">
                  <c:v>6.7555322647000002</c:v>
                </c:pt>
                <c:pt idx="41">
                  <c:v>6.5969004630999999</c:v>
                </c:pt>
                <c:pt idx="42">
                  <c:v>6.5739226340999997</c:v>
                </c:pt>
              </c:numCache>
            </c:numRef>
          </c:val>
        </c:ser>
        <c:ser>
          <c:idx val="1"/>
          <c:order val="1"/>
          <c:tx>
            <c:strRef>
              <c:f>Rates_Utilizers_OX!$L$107</c:f>
              <c:strCache>
                <c:ptCount val="1"/>
                <c:pt idx="0">
                  <c:v>Comparator:
Oklahoma City (N=6,433)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Rates_Utilizers_OX!$L$108:$L$155</c:f>
              <c:numCache>
                <c:formatCode>#,##0.0000</c:formatCode>
                <c:ptCount val="43"/>
                <c:pt idx="0">
                  <c:v>6.470392704</c:v>
                </c:pt>
                <c:pt idx="1">
                  <c:v>6.9679541587999996</c:v>
                </c:pt>
                <c:pt idx="2">
                  <c:v>6.7986369133000002</c:v>
                </c:pt>
                <c:pt idx="3">
                  <c:v>6.5895209312</c:v>
                </c:pt>
                <c:pt idx="4">
                  <c:v>6.8355641365000004</c:v>
                </c:pt>
                <c:pt idx="5">
                  <c:v>6.6603384017999998</c:v>
                </c:pt>
                <c:pt idx="6">
                  <c:v>6.8557920456000003</c:v>
                </c:pt>
                <c:pt idx="7">
                  <c:v>6.8010077476999999</c:v>
                </c:pt>
                <c:pt idx="8">
                  <c:v>6.3255376816000002</c:v>
                </c:pt>
                <c:pt idx="9">
                  <c:v>6.998758316</c:v>
                </c:pt>
                <c:pt idx="10">
                  <c:v>6.5301690101999998</c:v>
                </c:pt>
                <c:pt idx="11">
                  <c:v>7.1924681664000003</c:v>
                </c:pt>
                <c:pt idx="12">
                  <c:v>6.8304743766999998</c:v>
                </c:pt>
                <c:pt idx="13">
                  <c:v>6.8387889862</c:v>
                </c:pt>
                <c:pt idx="14">
                  <c:v>7.7459449767999997</c:v>
                </c:pt>
                <c:pt idx="15">
                  <c:v>7.0435733794999997</c:v>
                </c:pt>
                <c:pt idx="16">
                  <c:v>7.6861615180999996</c:v>
                </c:pt>
                <c:pt idx="17">
                  <c:v>7.1098356246999996</c:v>
                </c:pt>
                <c:pt idx="18">
                  <c:v>7.1903705596999998</c:v>
                </c:pt>
                <c:pt idx="19">
                  <c:v>7.3492064476000003</c:v>
                </c:pt>
                <c:pt idx="20">
                  <c:v>7.1699905395999997</c:v>
                </c:pt>
                <c:pt idx="21">
                  <c:v>7.3201379776</c:v>
                </c:pt>
                <c:pt idx="22">
                  <c:v>6.6245059967</c:v>
                </c:pt>
                <c:pt idx="23">
                  <c:v>7.4810605049000003</c:v>
                </c:pt>
                <c:pt idx="24">
                  <c:v>6.8045468329999999</c:v>
                </c:pt>
                <c:pt idx="25">
                  <c:v>6.7769899367999997</c:v>
                </c:pt>
                <c:pt idx="26">
                  <c:v>7.7716965675000003</c:v>
                </c:pt>
                <c:pt idx="27">
                  <c:v>7.1528968811000002</c:v>
                </c:pt>
                <c:pt idx="28">
                  <c:v>7.8679804802</c:v>
                </c:pt>
                <c:pt idx="29">
                  <c:v>7.2735805511000002</c:v>
                </c:pt>
                <c:pt idx="30">
                  <c:v>7.0968732833999999</c:v>
                </c:pt>
                <c:pt idx="31">
                  <c:v>7.9352970123000004</c:v>
                </c:pt>
                <c:pt idx="32">
                  <c:v>7.1648216248000001</c:v>
                </c:pt>
                <c:pt idx="33">
                  <c:v>7.8599939346000003</c:v>
                </c:pt>
                <c:pt idx="34">
                  <c:v>7.5085859298999997</c:v>
                </c:pt>
                <c:pt idx="35">
                  <c:v>8.9201879501000008</c:v>
                </c:pt>
                <c:pt idx="36">
                  <c:v>7.7568783760000004</c:v>
                </c:pt>
                <c:pt idx="37">
                  <c:v>7.0749568938999996</c:v>
                </c:pt>
                <c:pt idx="38">
                  <c:v>8.2816381454000005</c:v>
                </c:pt>
                <c:pt idx="39">
                  <c:v>7.7907881737000002</c:v>
                </c:pt>
                <c:pt idx="40">
                  <c:v>7.8992919922000002</c:v>
                </c:pt>
                <c:pt idx="41">
                  <c:v>8.0297746657999998</c:v>
                </c:pt>
                <c:pt idx="42">
                  <c:v>7.4512987137</c:v>
                </c:pt>
              </c:numCache>
            </c:numRef>
          </c:val>
        </c:ser>
        <c:marker val="1"/>
        <c:axId val="255609088"/>
        <c:axId val="255619072"/>
      </c:lineChart>
      <c:dateAx>
        <c:axId val="25560908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5619072"/>
        <c:crosses val="autoZero"/>
        <c:auto val="1"/>
        <c:lblOffset val="100"/>
        <c:minorUnit val="1065"/>
        <c:minorTimeUnit val="days"/>
      </c:dateAx>
      <c:valAx>
        <c:axId val="25561907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609088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53727279417201"/>
          <c:y val="0.11881246632250438"/>
          <c:w val="0.14381779380381191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982E-2"/>
          <c:w val="0.7659492766356607"/>
          <c:h val="0.58371076115483933"/>
        </c:manualLayout>
      </c:layout>
      <c:lineChart>
        <c:grouping val="standard"/>
        <c:ser>
          <c:idx val="0"/>
          <c:order val="0"/>
          <c:tx>
            <c:strRef>
              <c:f>Rates_Utilizers_OX!$M$107</c:f>
              <c:strCache>
                <c:ptCount val="1"/>
                <c:pt idx="0">
                  <c:v> CBA:
Miami (N=11,870)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Rates_Utilizers_OX!$M$108:$M$155</c:f>
              <c:numCache>
                <c:formatCode>#,##0.0000</c:formatCode>
                <c:ptCount val="43"/>
                <c:pt idx="0">
                  <c:v>3.5502686501</c:v>
                </c:pt>
                <c:pt idx="1">
                  <c:v>3.3873481750000001</c:v>
                </c:pt>
                <c:pt idx="2">
                  <c:v>3.6291856766000001</c:v>
                </c:pt>
                <c:pt idx="3">
                  <c:v>3.4064464568999999</c:v>
                </c:pt>
                <c:pt idx="4">
                  <c:v>3.6117494105999999</c:v>
                </c:pt>
                <c:pt idx="5">
                  <c:v>3.5371882915000001</c:v>
                </c:pt>
                <c:pt idx="6">
                  <c:v>3.9456233977999999</c:v>
                </c:pt>
                <c:pt idx="7">
                  <c:v>3.9792768955</c:v>
                </c:pt>
                <c:pt idx="8">
                  <c:v>3.6987817287000002</c:v>
                </c:pt>
                <c:pt idx="9">
                  <c:v>3.9968955517000002</c:v>
                </c:pt>
                <c:pt idx="10">
                  <c:v>3.9804899693000002</c:v>
                </c:pt>
                <c:pt idx="11">
                  <c:v>4.1486554146000003</c:v>
                </c:pt>
                <c:pt idx="12">
                  <c:v>4.2882132530000003</c:v>
                </c:pt>
                <c:pt idx="13">
                  <c:v>3.9995474815000001</c:v>
                </c:pt>
                <c:pt idx="14">
                  <c:v>4.2317891121000004</c:v>
                </c:pt>
                <c:pt idx="15">
                  <c:v>4.2707543372999996</c:v>
                </c:pt>
                <c:pt idx="16">
                  <c:v>4.3629913330000001</c:v>
                </c:pt>
                <c:pt idx="17">
                  <c:v>3.9958953856999999</c:v>
                </c:pt>
                <c:pt idx="18">
                  <c:v>4.6887578964000003</c:v>
                </c:pt>
                <c:pt idx="19">
                  <c:v>4.5400023459999996</c:v>
                </c:pt>
                <c:pt idx="20">
                  <c:v>4.3891692162</c:v>
                </c:pt>
                <c:pt idx="21">
                  <c:v>4.2321143149999996</c:v>
                </c:pt>
                <c:pt idx="22">
                  <c:v>4.0614104271000002</c:v>
                </c:pt>
                <c:pt idx="23">
                  <c:v>4.5032701491999996</c:v>
                </c:pt>
                <c:pt idx="24">
                  <c:v>4.6481847762999999</c:v>
                </c:pt>
                <c:pt idx="25">
                  <c:v>4.6424832344000002</c:v>
                </c:pt>
                <c:pt idx="26">
                  <c:v>5.7488446236000001</c:v>
                </c:pt>
                <c:pt idx="27">
                  <c:v>6.0103917121999997</c:v>
                </c:pt>
                <c:pt idx="28">
                  <c:v>6.0377631187</c:v>
                </c:pt>
                <c:pt idx="29">
                  <c:v>5.8186640739</c:v>
                </c:pt>
                <c:pt idx="30">
                  <c:v>4.9098496437000003</c:v>
                </c:pt>
                <c:pt idx="31">
                  <c:v>4.7968525887000002</c:v>
                </c:pt>
                <c:pt idx="32">
                  <c:v>4.6426391601999999</c:v>
                </c:pt>
                <c:pt idx="33">
                  <c:v>4.5394482612999996</c:v>
                </c:pt>
                <c:pt idx="34">
                  <c:v>4.5571451187000003</c:v>
                </c:pt>
                <c:pt idx="35">
                  <c:v>4.9444761275999998</c:v>
                </c:pt>
                <c:pt idx="36">
                  <c:v>4.7177758217000001</c:v>
                </c:pt>
                <c:pt idx="37">
                  <c:v>4.4427323340999996</c:v>
                </c:pt>
                <c:pt idx="38">
                  <c:v>5.0496253966999998</c:v>
                </c:pt>
                <c:pt idx="39">
                  <c:v>4.6469082832000002</c:v>
                </c:pt>
                <c:pt idx="40">
                  <c:v>4.5690550804000001</c:v>
                </c:pt>
                <c:pt idx="41">
                  <c:v>4.8517255783</c:v>
                </c:pt>
                <c:pt idx="42">
                  <c:v>4.5118865967000001</c:v>
                </c:pt>
              </c:numCache>
            </c:numRef>
          </c:val>
        </c:ser>
        <c:ser>
          <c:idx val="1"/>
          <c:order val="1"/>
          <c:tx>
            <c:strRef>
              <c:f>Rates_Utilizers_OX!$N$107</c:f>
              <c:strCache>
                <c:ptCount val="1"/>
                <c:pt idx="0">
                  <c:v>Comparator:
Tampa (N=10,602)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Rates_Utilizers_OX!$N$108:$N$155</c:f>
              <c:numCache>
                <c:formatCode>#,##0.0000</c:formatCode>
                <c:ptCount val="43"/>
                <c:pt idx="0">
                  <c:v>5.4748501777999996</c:v>
                </c:pt>
                <c:pt idx="1">
                  <c:v>5.0049686431999998</c:v>
                </c:pt>
                <c:pt idx="2">
                  <c:v>5.4187192917000004</c:v>
                </c:pt>
                <c:pt idx="3">
                  <c:v>4.8865776062000004</c:v>
                </c:pt>
                <c:pt idx="4">
                  <c:v>4.8955435752999996</c:v>
                </c:pt>
                <c:pt idx="5">
                  <c:v>5.1127681732000001</c:v>
                </c:pt>
                <c:pt idx="6">
                  <c:v>5.4737977981999997</c:v>
                </c:pt>
                <c:pt idx="7">
                  <c:v>5.1934099196999997</c:v>
                </c:pt>
                <c:pt idx="8">
                  <c:v>5.1275572777000002</c:v>
                </c:pt>
                <c:pt idx="9">
                  <c:v>5.4396109581000003</c:v>
                </c:pt>
                <c:pt idx="10">
                  <c:v>5.1731367110999997</c:v>
                </c:pt>
                <c:pt idx="11">
                  <c:v>5.9098887443999999</c:v>
                </c:pt>
                <c:pt idx="12">
                  <c:v>5.9147062302000002</c:v>
                </c:pt>
                <c:pt idx="13">
                  <c:v>5.2020201682999998</c:v>
                </c:pt>
                <c:pt idx="14">
                  <c:v>4.9657249450999998</c:v>
                </c:pt>
                <c:pt idx="15">
                  <c:v>5.0365905762000001</c:v>
                </c:pt>
                <c:pt idx="16">
                  <c:v>5.0419425964000002</c:v>
                </c:pt>
                <c:pt idx="17">
                  <c:v>5.1614637375000001</c:v>
                </c:pt>
                <c:pt idx="18">
                  <c:v>4.9870409966000002</c:v>
                </c:pt>
                <c:pt idx="19">
                  <c:v>4.4101924896</c:v>
                </c:pt>
                <c:pt idx="20">
                  <c:v>4.1335453986999999</c:v>
                </c:pt>
                <c:pt idx="21">
                  <c:v>5.8081030845999999</c:v>
                </c:pt>
                <c:pt idx="22">
                  <c:v>4.7819466590999999</c:v>
                </c:pt>
                <c:pt idx="23">
                  <c:v>5.4529147148000003</c:v>
                </c:pt>
                <c:pt idx="24">
                  <c:v>5.6658244133000002</c:v>
                </c:pt>
                <c:pt idx="25">
                  <c:v>5.6309976578000001</c:v>
                </c:pt>
                <c:pt idx="26">
                  <c:v>7.8721117972999997</c:v>
                </c:pt>
                <c:pt idx="27">
                  <c:v>7.4124231339</c:v>
                </c:pt>
                <c:pt idx="28">
                  <c:v>7.9514579772999996</c:v>
                </c:pt>
                <c:pt idx="29">
                  <c:v>7.1804647446000001</c:v>
                </c:pt>
                <c:pt idx="30">
                  <c:v>4.9472827911000001</c:v>
                </c:pt>
                <c:pt idx="31">
                  <c:v>5.3216481208999999</c:v>
                </c:pt>
                <c:pt idx="32">
                  <c:v>5.0253529548999998</c:v>
                </c:pt>
                <c:pt idx="33">
                  <c:v>4.8916015625</c:v>
                </c:pt>
                <c:pt idx="34">
                  <c:v>4.4103994369999997</c:v>
                </c:pt>
                <c:pt idx="35">
                  <c:v>4.9542822837999996</c:v>
                </c:pt>
                <c:pt idx="36">
                  <c:v>5.2537255287000004</c:v>
                </c:pt>
                <c:pt idx="37">
                  <c:v>4.8900680542000003</c:v>
                </c:pt>
                <c:pt idx="38">
                  <c:v>5.2676215172000003</c:v>
                </c:pt>
                <c:pt idx="39">
                  <c:v>4.936984539</c:v>
                </c:pt>
                <c:pt idx="40">
                  <c:v>5.0436282158000001</c:v>
                </c:pt>
                <c:pt idx="41">
                  <c:v>5.0500097275</c:v>
                </c:pt>
                <c:pt idx="42">
                  <c:v>5.0085144042999996</c:v>
                </c:pt>
              </c:numCache>
            </c:numRef>
          </c:val>
        </c:ser>
        <c:marker val="1"/>
        <c:axId val="255657088"/>
        <c:axId val="255658624"/>
      </c:lineChart>
      <c:dateAx>
        <c:axId val="25565708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658624"/>
        <c:crosses val="autoZero"/>
        <c:auto val="1"/>
        <c:lblOffset val="100"/>
        <c:minorUnit val="1065"/>
        <c:minorTimeUnit val="days"/>
      </c:dateAx>
      <c:valAx>
        <c:axId val="255658624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657088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38795817576151"/>
          <c:y val="0.14062554680664918"/>
          <c:w val="0.15197227956714246"/>
          <c:h val="0.6354199475065616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5663104"/>
        <c:axId val="255669760"/>
      </c:barChart>
      <c:catAx>
        <c:axId val="25566310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669760"/>
        <c:crosses val="autoZero"/>
        <c:auto val="1"/>
        <c:lblAlgn val="ctr"/>
        <c:lblOffset val="100"/>
      </c:catAx>
      <c:valAx>
        <c:axId val="255669760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6631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3"/>
          <c:w val="0.760309112260188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Rates_Utilizers_OX!$O$107</c:f>
              <c:strCache>
                <c:ptCount val="1"/>
                <c:pt idx="0">
                  <c:v> CBA:
Orlando (N=8,143)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Rates_Utilizers_OX!$O$108:$O$155</c:f>
              <c:numCache>
                <c:formatCode>#,##0.0000</c:formatCode>
                <c:ptCount val="43"/>
                <c:pt idx="0">
                  <c:v>3.9544448853</c:v>
                </c:pt>
                <c:pt idx="1">
                  <c:v>3.4614162445000001</c:v>
                </c:pt>
                <c:pt idx="2">
                  <c:v>3.6697247028</c:v>
                </c:pt>
                <c:pt idx="3">
                  <c:v>3.7172012328999999</c:v>
                </c:pt>
                <c:pt idx="4">
                  <c:v>3.7596333027000002</c:v>
                </c:pt>
                <c:pt idx="5">
                  <c:v>4.0228691101000003</c:v>
                </c:pt>
                <c:pt idx="6">
                  <c:v>3.9600839615000001</c:v>
                </c:pt>
                <c:pt idx="7">
                  <c:v>3.5751729012000002</c:v>
                </c:pt>
                <c:pt idx="8">
                  <c:v>3.8742690085999998</c:v>
                </c:pt>
                <c:pt idx="9">
                  <c:v>4.0212521553</c:v>
                </c:pt>
                <c:pt idx="10">
                  <c:v>3.6373109817999998</c:v>
                </c:pt>
                <c:pt idx="11">
                  <c:v>4.4074845313999997</c:v>
                </c:pt>
                <c:pt idx="12">
                  <c:v>4.7324886321999999</c:v>
                </c:pt>
                <c:pt idx="13">
                  <c:v>4.432161808</c:v>
                </c:pt>
                <c:pt idx="14">
                  <c:v>4.8125</c:v>
                </c:pt>
                <c:pt idx="15">
                  <c:v>4.5215101241999998</c:v>
                </c:pt>
                <c:pt idx="16">
                  <c:v>3.8123502730999999</c:v>
                </c:pt>
                <c:pt idx="17">
                  <c:v>4.0993070602000001</c:v>
                </c:pt>
                <c:pt idx="18">
                  <c:v>4.2609395981000002</c:v>
                </c:pt>
                <c:pt idx="19">
                  <c:v>4.3240160942000001</c:v>
                </c:pt>
                <c:pt idx="20">
                  <c:v>3.9708726406000001</c:v>
                </c:pt>
                <c:pt idx="21">
                  <c:v>4.0520653725000004</c:v>
                </c:pt>
                <c:pt idx="22">
                  <c:v>3.5566773414999999</c:v>
                </c:pt>
                <c:pt idx="23">
                  <c:v>4.2880072593999996</c:v>
                </c:pt>
                <c:pt idx="24">
                  <c:v>4.475540638</c:v>
                </c:pt>
                <c:pt idx="25">
                  <c:v>3.9154176712000002</c:v>
                </c:pt>
                <c:pt idx="26">
                  <c:v>4.4156746864</c:v>
                </c:pt>
                <c:pt idx="27">
                  <c:v>4.0388669968000004</c:v>
                </c:pt>
                <c:pt idx="28">
                  <c:v>4.3985848427000001</c:v>
                </c:pt>
                <c:pt idx="29">
                  <c:v>4.7265439033999996</c:v>
                </c:pt>
                <c:pt idx="30">
                  <c:v>4.0567245483000001</c:v>
                </c:pt>
                <c:pt idx="31">
                  <c:v>3.8604218960000001</c:v>
                </c:pt>
                <c:pt idx="32">
                  <c:v>4.0873198509000002</c:v>
                </c:pt>
                <c:pt idx="33">
                  <c:v>4.0513720512000004</c:v>
                </c:pt>
                <c:pt idx="34">
                  <c:v>3.6655485630000002</c:v>
                </c:pt>
                <c:pt idx="35">
                  <c:v>4.5531196594000001</c:v>
                </c:pt>
                <c:pt idx="36">
                  <c:v>4.4946579932999997</c:v>
                </c:pt>
                <c:pt idx="37">
                  <c:v>3.7248570919000001</c:v>
                </c:pt>
                <c:pt idx="38">
                  <c:v>4.5013237000000004</c:v>
                </c:pt>
                <c:pt idx="39">
                  <c:v>4.3812451362999996</c:v>
                </c:pt>
                <c:pt idx="40">
                  <c:v>4.5777425766000004</c:v>
                </c:pt>
                <c:pt idx="41">
                  <c:v>4.1990876198000002</c:v>
                </c:pt>
                <c:pt idx="42">
                  <c:v>4.3252830505000004</c:v>
                </c:pt>
              </c:numCache>
            </c:numRef>
          </c:val>
        </c:ser>
        <c:ser>
          <c:idx val="1"/>
          <c:order val="1"/>
          <c:tx>
            <c:strRef>
              <c:f>Rates_Utilizers_OX!$P$107</c:f>
              <c:strCache>
                <c:ptCount val="1"/>
                <c:pt idx="0">
                  <c:v>Comparator:
Jacksonville (N=6,053)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Rates_Utilizers_OX!$P$108:$P$155</c:f>
              <c:numCache>
                <c:formatCode>#,##0.0000</c:formatCode>
                <c:ptCount val="43"/>
                <c:pt idx="0">
                  <c:v>5.6641221045999997</c:v>
                </c:pt>
                <c:pt idx="1">
                  <c:v>5.1883225441</c:v>
                </c:pt>
                <c:pt idx="2">
                  <c:v>6.3069796562000002</c:v>
                </c:pt>
                <c:pt idx="3">
                  <c:v>5.4876232147000001</c:v>
                </c:pt>
                <c:pt idx="4">
                  <c:v>5.1711254120000003</c:v>
                </c:pt>
                <c:pt idx="5">
                  <c:v>5.5630125999000004</c:v>
                </c:pt>
                <c:pt idx="6">
                  <c:v>5.5248618126000002</c:v>
                </c:pt>
                <c:pt idx="7">
                  <c:v>5.3812990189000001</c:v>
                </c:pt>
                <c:pt idx="8">
                  <c:v>4.8108429909000003</c:v>
                </c:pt>
                <c:pt idx="9">
                  <c:v>6.5348873137999997</c:v>
                </c:pt>
                <c:pt idx="10">
                  <c:v>6.7108168601999996</c:v>
                </c:pt>
                <c:pt idx="11">
                  <c:v>7.1460142136</c:v>
                </c:pt>
                <c:pt idx="12">
                  <c:v>6.7685914040000004</c:v>
                </c:pt>
                <c:pt idx="13">
                  <c:v>6.1655030250999996</c:v>
                </c:pt>
                <c:pt idx="14">
                  <c:v>7.0058999061999998</c:v>
                </c:pt>
                <c:pt idx="15">
                  <c:v>7.140639782</c:v>
                </c:pt>
                <c:pt idx="16">
                  <c:v>7.1566109656999997</c:v>
                </c:pt>
                <c:pt idx="17">
                  <c:v>7.6972727776000003</c:v>
                </c:pt>
                <c:pt idx="18">
                  <c:v>7.3829822539999999</c:v>
                </c:pt>
                <c:pt idx="19">
                  <c:v>7.4347062111</c:v>
                </c:pt>
                <c:pt idx="20">
                  <c:v>6.3601408005</c:v>
                </c:pt>
                <c:pt idx="21">
                  <c:v>6.4964084624999998</c:v>
                </c:pt>
                <c:pt idx="22">
                  <c:v>5.7896428108000002</c:v>
                </c:pt>
                <c:pt idx="23">
                  <c:v>6.6365251541000001</c:v>
                </c:pt>
                <c:pt idx="24">
                  <c:v>5.8013286591000002</c:v>
                </c:pt>
                <c:pt idx="25">
                  <c:v>5.6265158653</c:v>
                </c:pt>
                <c:pt idx="26">
                  <c:v>7.6231746673999998</c:v>
                </c:pt>
                <c:pt idx="27">
                  <c:v>7.6861872673000002</c:v>
                </c:pt>
                <c:pt idx="28">
                  <c:v>8.0791950226000004</c:v>
                </c:pt>
                <c:pt idx="29">
                  <c:v>6.8280873298999998</c:v>
                </c:pt>
                <c:pt idx="30">
                  <c:v>5.7304277419999998</c:v>
                </c:pt>
                <c:pt idx="31">
                  <c:v>5.4821023941</c:v>
                </c:pt>
                <c:pt idx="32">
                  <c:v>5.0836443900999999</c:v>
                </c:pt>
                <c:pt idx="33">
                  <c:v>5.6711082458000002</c:v>
                </c:pt>
                <c:pt idx="34">
                  <c:v>4.9131512641999997</c:v>
                </c:pt>
                <c:pt idx="35">
                  <c:v>5.7284770011999999</c:v>
                </c:pt>
                <c:pt idx="36">
                  <c:v>5.2701139450000003</c:v>
                </c:pt>
                <c:pt idx="37">
                  <c:v>5.0372824668999998</c:v>
                </c:pt>
                <c:pt idx="38">
                  <c:v>5.3574361800999997</c:v>
                </c:pt>
                <c:pt idx="39">
                  <c:v>5.1273570060999996</c:v>
                </c:pt>
                <c:pt idx="40">
                  <c:v>5.3972001075999998</c:v>
                </c:pt>
                <c:pt idx="41">
                  <c:v>5.9950776100000001</c:v>
                </c:pt>
                <c:pt idx="42">
                  <c:v>4.5668721199000002</c:v>
                </c:pt>
              </c:numCache>
            </c:numRef>
          </c:val>
        </c:ser>
        <c:marker val="1"/>
        <c:axId val="255758720"/>
        <c:axId val="255760256"/>
      </c:lineChart>
      <c:dateAx>
        <c:axId val="25575872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5760256"/>
        <c:crosses val="autoZero"/>
        <c:auto val="1"/>
        <c:lblOffset val="100"/>
        <c:minorUnit val="1065"/>
        <c:minorTimeUnit val="days"/>
      </c:dateAx>
      <c:valAx>
        <c:axId val="255760256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758720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822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Rates_Utilizers_OX!$Q$107</c:f>
              <c:strCache>
                <c:ptCount val="1"/>
                <c:pt idx="0">
                  <c:v> CBA:
Pittsburgh (N=7,453)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Rates_Utilizers_OX!$Q$108:$Q$155</c:f>
              <c:numCache>
                <c:formatCode>#,##0.0000</c:formatCode>
                <c:ptCount val="43"/>
                <c:pt idx="0">
                  <c:v>5.0224885941000004</c:v>
                </c:pt>
                <c:pt idx="1">
                  <c:v>4.6515083312999996</c:v>
                </c:pt>
                <c:pt idx="2">
                  <c:v>5.3659958839000002</c:v>
                </c:pt>
                <c:pt idx="3">
                  <c:v>4.7311825752000001</c:v>
                </c:pt>
                <c:pt idx="4">
                  <c:v>5.2764945030000003</c:v>
                </c:pt>
                <c:pt idx="5">
                  <c:v>5.0163741112000002</c:v>
                </c:pt>
                <c:pt idx="6">
                  <c:v>5.5131087302999999</c:v>
                </c:pt>
                <c:pt idx="7">
                  <c:v>4.9141149521000003</c:v>
                </c:pt>
                <c:pt idx="8">
                  <c:v>5.3360180855000001</c:v>
                </c:pt>
                <c:pt idx="9">
                  <c:v>5.4737634659000003</c:v>
                </c:pt>
                <c:pt idx="10">
                  <c:v>5.2445788382999998</c:v>
                </c:pt>
                <c:pt idx="11">
                  <c:v>5.2433519362999998</c:v>
                </c:pt>
                <c:pt idx="12">
                  <c:v>5.2825865745999998</c:v>
                </c:pt>
                <c:pt idx="13">
                  <c:v>5.4916987418999996</c:v>
                </c:pt>
                <c:pt idx="14">
                  <c:v>5.7888765334999999</c:v>
                </c:pt>
                <c:pt idx="15">
                  <c:v>5.5820107459999999</c:v>
                </c:pt>
                <c:pt idx="16">
                  <c:v>5.7255005835999997</c:v>
                </c:pt>
                <c:pt idx="17">
                  <c:v>5.6123142242000004</c:v>
                </c:pt>
                <c:pt idx="18">
                  <c:v>5.4337463378999997</c:v>
                </c:pt>
                <c:pt idx="19">
                  <c:v>5.6598677635000003</c:v>
                </c:pt>
                <c:pt idx="20">
                  <c:v>5.6464591025999997</c:v>
                </c:pt>
                <c:pt idx="21">
                  <c:v>5.6603775024000003</c:v>
                </c:pt>
                <c:pt idx="22">
                  <c:v>5.2156600951999996</c:v>
                </c:pt>
                <c:pt idx="23">
                  <c:v>5.5898985863000004</c:v>
                </c:pt>
                <c:pt idx="24">
                  <c:v>5.5184164046999999</c:v>
                </c:pt>
                <c:pt idx="25">
                  <c:v>5.1181101799000004</c:v>
                </c:pt>
                <c:pt idx="26">
                  <c:v>5.9398202896000001</c:v>
                </c:pt>
                <c:pt idx="27">
                  <c:v>6.1261730194000004</c:v>
                </c:pt>
                <c:pt idx="28">
                  <c:v>6.3401327133000001</c:v>
                </c:pt>
                <c:pt idx="29">
                  <c:v>6.0899920463999999</c:v>
                </c:pt>
                <c:pt idx="30">
                  <c:v>5.9507088661000003</c:v>
                </c:pt>
                <c:pt idx="31">
                  <c:v>6.4243664742000002</c:v>
                </c:pt>
                <c:pt idx="32">
                  <c:v>5.8974032402000001</c:v>
                </c:pt>
                <c:pt idx="33">
                  <c:v>5.7216162682</c:v>
                </c:pt>
                <c:pt idx="34">
                  <c:v>5.5909504889999999</c:v>
                </c:pt>
                <c:pt idx="35">
                  <c:v>5.8005247115999996</c:v>
                </c:pt>
                <c:pt idx="36">
                  <c:v>5.7024016380000004</c:v>
                </c:pt>
                <c:pt idx="37">
                  <c:v>6.0216507911999999</c:v>
                </c:pt>
                <c:pt idx="38">
                  <c:v>5.7802677155</c:v>
                </c:pt>
                <c:pt idx="39">
                  <c:v>5.6821336746000002</c:v>
                </c:pt>
                <c:pt idx="40">
                  <c:v>6.1653499603000004</c:v>
                </c:pt>
                <c:pt idx="41">
                  <c:v>5.905228138</c:v>
                </c:pt>
                <c:pt idx="42">
                  <c:v>6.1290321350000001</c:v>
                </c:pt>
              </c:numCache>
            </c:numRef>
          </c:val>
        </c:ser>
        <c:ser>
          <c:idx val="1"/>
          <c:order val="1"/>
          <c:tx>
            <c:strRef>
              <c:f>Rates_Utilizers_OX!$R$107</c:f>
              <c:strCache>
                <c:ptCount val="1"/>
                <c:pt idx="0">
                  <c:v>Comparator:
Detroit (N=16,147)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Rates_Utilizers_OX!$R$108:$R$155</c:f>
              <c:numCache>
                <c:formatCode>#,##0.0000</c:formatCode>
                <c:ptCount val="43"/>
                <c:pt idx="0">
                  <c:v>5.5414576530000001</c:v>
                </c:pt>
                <c:pt idx="1">
                  <c:v>5.7182950974000004</c:v>
                </c:pt>
                <c:pt idx="2">
                  <c:v>5.7398476600999997</c:v>
                </c:pt>
                <c:pt idx="3">
                  <c:v>5.5254354476999996</c:v>
                </c:pt>
                <c:pt idx="4">
                  <c:v>5.8083696365000002</c:v>
                </c:pt>
                <c:pt idx="5">
                  <c:v>5.7423930168000004</c:v>
                </c:pt>
                <c:pt idx="6">
                  <c:v>5.7630243301000004</c:v>
                </c:pt>
                <c:pt idx="7">
                  <c:v>5.7005333900000004</c:v>
                </c:pt>
                <c:pt idx="8">
                  <c:v>5.5020313263</c:v>
                </c:pt>
                <c:pt idx="9">
                  <c:v>5.6035475731000002</c:v>
                </c:pt>
                <c:pt idx="10">
                  <c:v>5.4542307854000001</c:v>
                </c:pt>
                <c:pt idx="11">
                  <c:v>5.7481856346000004</c:v>
                </c:pt>
                <c:pt idx="12">
                  <c:v>5.6145234108000004</c:v>
                </c:pt>
                <c:pt idx="13">
                  <c:v>5.3738999367</c:v>
                </c:pt>
                <c:pt idx="14">
                  <c:v>5.8618688583000003</c:v>
                </c:pt>
                <c:pt idx="15">
                  <c:v>6.2357368469000001</c:v>
                </c:pt>
                <c:pt idx="16">
                  <c:v>6.3451137542999998</c:v>
                </c:pt>
                <c:pt idx="17">
                  <c:v>6.1707253456000002</c:v>
                </c:pt>
                <c:pt idx="18">
                  <c:v>6.1021881104000002</c:v>
                </c:pt>
                <c:pt idx="19">
                  <c:v>6.1619162559999996</c:v>
                </c:pt>
                <c:pt idx="20">
                  <c:v>5.8424687386</c:v>
                </c:pt>
                <c:pt idx="21">
                  <c:v>6.3180966377000001</c:v>
                </c:pt>
                <c:pt idx="22">
                  <c:v>6.0205302237999998</c:v>
                </c:pt>
                <c:pt idx="23">
                  <c:v>5.8624153136999997</c:v>
                </c:pt>
                <c:pt idx="24">
                  <c:v>5.7407941818000001</c:v>
                </c:pt>
                <c:pt idx="25">
                  <c:v>5.4180369377000002</c:v>
                </c:pt>
                <c:pt idx="26">
                  <c:v>5.4645433425999999</c:v>
                </c:pt>
                <c:pt idx="27">
                  <c:v>5.5210175513999999</c:v>
                </c:pt>
                <c:pt idx="28">
                  <c:v>5.8631362915</c:v>
                </c:pt>
                <c:pt idx="29">
                  <c:v>6.1557064056000002</c:v>
                </c:pt>
                <c:pt idx="30">
                  <c:v>6.2607793807999998</c:v>
                </c:pt>
                <c:pt idx="31">
                  <c:v>5.9739360808999997</c:v>
                </c:pt>
                <c:pt idx="32">
                  <c:v>5.8826918601999996</c:v>
                </c:pt>
                <c:pt idx="33">
                  <c:v>5.4702329636</c:v>
                </c:pt>
                <c:pt idx="34">
                  <c:v>5.4915137291000002</c:v>
                </c:pt>
                <c:pt idx="35">
                  <c:v>5.8204441071000002</c:v>
                </c:pt>
                <c:pt idx="36">
                  <c:v>5.9453768729999998</c:v>
                </c:pt>
                <c:pt idx="37">
                  <c:v>5.1606922150000001</c:v>
                </c:pt>
                <c:pt idx="38">
                  <c:v>6.1464986800999997</c:v>
                </c:pt>
                <c:pt idx="39">
                  <c:v>5.6982893943999997</c:v>
                </c:pt>
                <c:pt idx="40">
                  <c:v>5.8627624512000001</c:v>
                </c:pt>
                <c:pt idx="41">
                  <c:v>6.1993231773000002</c:v>
                </c:pt>
                <c:pt idx="42">
                  <c:v>5.9701495171000003</c:v>
                </c:pt>
              </c:numCache>
            </c:numRef>
          </c:val>
        </c:ser>
        <c:marker val="1"/>
        <c:axId val="255774080"/>
        <c:axId val="255779968"/>
      </c:lineChart>
      <c:dateAx>
        <c:axId val="25577408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5779968"/>
        <c:crosses val="autoZero"/>
        <c:auto val="1"/>
        <c:lblOffset val="100"/>
        <c:minorUnit val="1065"/>
        <c:minorTimeUnit val="days"/>
      </c:dateAx>
      <c:valAx>
        <c:axId val="255779968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774080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996E-2"/>
          <c:w val="0.76594927663566093"/>
          <c:h val="0.58371076115483922"/>
        </c:manualLayout>
      </c:layout>
      <c:lineChart>
        <c:grouping val="standard"/>
        <c:ser>
          <c:idx val="0"/>
          <c:order val="0"/>
          <c:tx>
            <c:strRef>
              <c:f>Rates_Utilizers_OX!$S$107</c:f>
              <c:strCache>
                <c:ptCount val="1"/>
                <c:pt idx="0">
                  <c:v> CBA:
Riverside (N=6,979)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Rates_Utilizers_OX!$S$108:$S$155</c:f>
              <c:numCache>
                <c:formatCode>#,##0.0000</c:formatCode>
                <c:ptCount val="43"/>
                <c:pt idx="0">
                  <c:v>5.5120735168000001</c:v>
                </c:pt>
                <c:pt idx="1">
                  <c:v>6.2766304016000003</c:v>
                </c:pt>
                <c:pt idx="2">
                  <c:v>6.3237376213000003</c:v>
                </c:pt>
                <c:pt idx="3">
                  <c:v>5.5939660071999997</c:v>
                </c:pt>
                <c:pt idx="4">
                  <c:v>5.7680349350000002</c:v>
                </c:pt>
                <c:pt idx="5">
                  <c:v>5.4108839035000003</c:v>
                </c:pt>
                <c:pt idx="6">
                  <c:v>5.9713129997000003</c:v>
                </c:pt>
                <c:pt idx="7">
                  <c:v>5.9459457397</c:v>
                </c:pt>
                <c:pt idx="8">
                  <c:v>5.5914974212999997</c:v>
                </c:pt>
                <c:pt idx="9">
                  <c:v>6.1526718139999996</c:v>
                </c:pt>
                <c:pt idx="10">
                  <c:v>5.3923053741000002</c:v>
                </c:pt>
                <c:pt idx="11">
                  <c:v>5.9389567374999999</c:v>
                </c:pt>
                <c:pt idx="12">
                  <c:v>5.9187679291000004</c:v>
                </c:pt>
                <c:pt idx="13">
                  <c:v>5.2710618973000001</c:v>
                </c:pt>
                <c:pt idx="14">
                  <c:v>5.9798698425000003</c:v>
                </c:pt>
                <c:pt idx="15">
                  <c:v>6.7962651252999997</c:v>
                </c:pt>
                <c:pt idx="16">
                  <c:v>6.6429786681999996</c:v>
                </c:pt>
                <c:pt idx="17">
                  <c:v>6.6239647865000002</c:v>
                </c:pt>
                <c:pt idx="18">
                  <c:v>7.0422534942999997</c:v>
                </c:pt>
                <c:pt idx="19">
                  <c:v>6.7956728934999999</c:v>
                </c:pt>
                <c:pt idx="20">
                  <c:v>6.4054260253999997</c:v>
                </c:pt>
                <c:pt idx="21">
                  <c:v>6.2379326820000003</c:v>
                </c:pt>
                <c:pt idx="22">
                  <c:v>6.1817646027000004</c:v>
                </c:pt>
                <c:pt idx="23">
                  <c:v>6.3305978774999998</c:v>
                </c:pt>
                <c:pt idx="24">
                  <c:v>6.2884783745000004</c:v>
                </c:pt>
                <c:pt idx="25">
                  <c:v>6.0394887924000002</c:v>
                </c:pt>
                <c:pt idx="26">
                  <c:v>6.7492523193</c:v>
                </c:pt>
                <c:pt idx="27">
                  <c:v>6.1172471045999997</c:v>
                </c:pt>
                <c:pt idx="28">
                  <c:v>6.8255081177000001</c:v>
                </c:pt>
                <c:pt idx="29">
                  <c:v>6.1958041191</c:v>
                </c:pt>
                <c:pt idx="30">
                  <c:v>6.7046875954000003</c:v>
                </c:pt>
                <c:pt idx="31">
                  <c:v>6.1002783774999996</c:v>
                </c:pt>
                <c:pt idx="32">
                  <c:v>6.4095449448000004</c:v>
                </c:pt>
                <c:pt idx="33">
                  <c:v>5.9205975533000004</c:v>
                </c:pt>
                <c:pt idx="34">
                  <c:v>6.0644083023000004</c:v>
                </c:pt>
                <c:pt idx="35">
                  <c:v>6.1301608086000003</c:v>
                </c:pt>
                <c:pt idx="36">
                  <c:v>5.9607396126000003</c:v>
                </c:pt>
                <c:pt idx="37">
                  <c:v>5.9042706489999999</c:v>
                </c:pt>
                <c:pt idx="38">
                  <c:v>6.2884092331000003</c:v>
                </c:pt>
                <c:pt idx="39">
                  <c:v>5.8063578606000004</c:v>
                </c:pt>
                <c:pt idx="40">
                  <c:v>5.9626965522999997</c:v>
                </c:pt>
                <c:pt idx="41">
                  <c:v>5.5621128082000002</c:v>
                </c:pt>
                <c:pt idx="42">
                  <c:v>6.3343715667999998</c:v>
                </c:pt>
              </c:numCache>
            </c:numRef>
          </c:val>
        </c:ser>
        <c:ser>
          <c:idx val="1"/>
          <c:order val="1"/>
          <c:tx>
            <c:strRef>
              <c:f>Rates_Utilizers_OX!$T$107</c:f>
              <c:strCache>
                <c:ptCount val="1"/>
                <c:pt idx="0">
                  <c:v>Comparator:
San Diego (N=4,399)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Rates_Utilizers_OX!$T$108:$T$155</c:f>
              <c:numCache>
                <c:formatCode>#,##0.0000</c:formatCode>
                <c:ptCount val="43"/>
                <c:pt idx="0">
                  <c:v>5.5028901100000001</c:v>
                </c:pt>
                <c:pt idx="1">
                  <c:v>5.3674268723000003</c:v>
                </c:pt>
                <c:pt idx="2">
                  <c:v>5.6518802642999999</c:v>
                </c:pt>
                <c:pt idx="3">
                  <c:v>4.7757196426000004</c:v>
                </c:pt>
                <c:pt idx="4">
                  <c:v>5.1797275543000003</c:v>
                </c:pt>
                <c:pt idx="5">
                  <c:v>5.0870146750999998</c:v>
                </c:pt>
                <c:pt idx="6">
                  <c:v>5.2253870964000004</c:v>
                </c:pt>
                <c:pt idx="7">
                  <c:v>5.3231940269000004</c:v>
                </c:pt>
                <c:pt idx="8">
                  <c:v>4.8171277045999998</c:v>
                </c:pt>
                <c:pt idx="9">
                  <c:v>5.3297801017999999</c:v>
                </c:pt>
                <c:pt idx="10">
                  <c:v>4.6225996017000002</c:v>
                </c:pt>
                <c:pt idx="11">
                  <c:v>4.8731641768999996</c:v>
                </c:pt>
                <c:pt idx="12">
                  <c:v>5.0299134254000002</c:v>
                </c:pt>
                <c:pt idx="13">
                  <c:v>4.8362278938000003</c:v>
                </c:pt>
                <c:pt idx="14">
                  <c:v>5.4302606582999999</c:v>
                </c:pt>
                <c:pt idx="15">
                  <c:v>4.9154090880999997</c:v>
                </c:pt>
                <c:pt idx="16">
                  <c:v>5.2393426894999999</c:v>
                </c:pt>
                <c:pt idx="17">
                  <c:v>4.6822743416000003</c:v>
                </c:pt>
                <c:pt idx="18">
                  <c:v>5.5320153235999996</c:v>
                </c:pt>
                <c:pt idx="19">
                  <c:v>4.8296780585999999</c:v>
                </c:pt>
                <c:pt idx="20">
                  <c:v>5.3290081023999996</c:v>
                </c:pt>
                <c:pt idx="21">
                  <c:v>5.4153280258000001</c:v>
                </c:pt>
                <c:pt idx="22">
                  <c:v>4.8140544891000001</c:v>
                </c:pt>
                <c:pt idx="23">
                  <c:v>4.9095025063</c:v>
                </c:pt>
                <c:pt idx="24">
                  <c:v>5.3939123153999997</c:v>
                </c:pt>
                <c:pt idx="25">
                  <c:v>4.6225996017000002</c:v>
                </c:pt>
                <c:pt idx="26">
                  <c:v>5.1614317893999999</c:v>
                </c:pt>
                <c:pt idx="27">
                  <c:v>4.6369204521</c:v>
                </c:pt>
                <c:pt idx="28">
                  <c:v>5.2804555892999998</c:v>
                </c:pt>
                <c:pt idx="29">
                  <c:v>5.3473591804999998</c:v>
                </c:pt>
                <c:pt idx="30">
                  <c:v>5.9864540100000001</c:v>
                </c:pt>
                <c:pt idx="31">
                  <c:v>5.7700743675000004</c:v>
                </c:pt>
                <c:pt idx="32">
                  <c:v>4.9572277069000004</c:v>
                </c:pt>
                <c:pt idx="33">
                  <c:v>5.4222221375000004</c:v>
                </c:pt>
                <c:pt idx="34">
                  <c:v>4.9696426391999999</c:v>
                </c:pt>
                <c:pt idx="35">
                  <c:v>5.6488204002</c:v>
                </c:pt>
                <c:pt idx="36">
                  <c:v>5.6603775024000003</c:v>
                </c:pt>
                <c:pt idx="37">
                  <c:v>4.8390779495</c:v>
                </c:pt>
                <c:pt idx="38">
                  <c:v>6.1451249123</c:v>
                </c:pt>
                <c:pt idx="39">
                  <c:v>5.2992234229999999</c:v>
                </c:pt>
                <c:pt idx="40">
                  <c:v>4.9537038803</c:v>
                </c:pt>
                <c:pt idx="41">
                  <c:v>5.3768491745000002</c:v>
                </c:pt>
                <c:pt idx="42">
                  <c:v>5.3304905891000001</c:v>
                </c:pt>
              </c:numCache>
            </c:numRef>
          </c:val>
        </c:ser>
        <c:marker val="1"/>
        <c:axId val="255888000"/>
        <c:axId val="255893888"/>
      </c:lineChart>
      <c:dateAx>
        <c:axId val="25588800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893888"/>
        <c:crosses val="autoZero"/>
        <c:auto val="1"/>
        <c:lblOffset val="100"/>
        <c:minorUnit val="1065"/>
        <c:minorTimeUnit val="days"/>
      </c:dateAx>
      <c:valAx>
        <c:axId val="255893888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888000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4.6874999999999986E-2"/>
          <c:w val="0.15087731577412478"/>
          <c:h val="0.6510449475065619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5907712"/>
        <c:axId val="255909248"/>
      </c:barChart>
      <c:catAx>
        <c:axId val="25590771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909248"/>
        <c:crosses val="autoZero"/>
        <c:auto val="1"/>
        <c:lblAlgn val="ctr"/>
        <c:lblOffset val="100"/>
      </c:catAx>
      <c:valAx>
        <c:axId val="25590924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9077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3"/>
          <c:w val="0.760309112260191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Rates_AG_CPN!$C$158</c:f>
              <c:strCache>
                <c:ptCount val="1"/>
                <c:pt idx="0">
                  <c:v> CBA:
Charlotte (N=15,552)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Rates_AG_CPN!$C$159:$C$206</c:f>
              <c:numCache>
                <c:formatCode>#,##0.0000</c:formatCode>
                <c:ptCount val="43"/>
                <c:pt idx="0">
                  <c:v>64.071151732999994</c:v>
                </c:pt>
                <c:pt idx="1">
                  <c:v>62.593173981</c:v>
                </c:pt>
                <c:pt idx="2">
                  <c:v>61.590259551999999</c:v>
                </c:pt>
                <c:pt idx="3">
                  <c:v>63.498817443999997</c:v>
                </c:pt>
                <c:pt idx="4">
                  <c:v>62.258991240999997</c:v>
                </c:pt>
                <c:pt idx="5">
                  <c:v>61.917079926</c:v>
                </c:pt>
                <c:pt idx="6">
                  <c:v>63.586460113999998</c:v>
                </c:pt>
                <c:pt idx="7">
                  <c:v>61.299556731999999</c:v>
                </c:pt>
                <c:pt idx="8">
                  <c:v>63.788402556999998</c:v>
                </c:pt>
                <c:pt idx="9">
                  <c:v>64.893844603999995</c:v>
                </c:pt>
                <c:pt idx="10">
                  <c:v>59.394870758000003</c:v>
                </c:pt>
                <c:pt idx="11">
                  <c:v>62.299793243000003</c:v>
                </c:pt>
                <c:pt idx="12">
                  <c:v>62.726593018000003</c:v>
                </c:pt>
                <c:pt idx="13">
                  <c:v>62.049804688000002</c:v>
                </c:pt>
                <c:pt idx="14">
                  <c:v>63.809398651000002</c:v>
                </c:pt>
                <c:pt idx="15">
                  <c:v>63.695030211999999</c:v>
                </c:pt>
                <c:pt idx="16">
                  <c:v>62.954605102999999</c:v>
                </c:pt>
                <c:pt idx="17">
                  <c:v>64.345603943</c:v>
                </c:pt>
                <c:pt idx="18">
                  <c:v>64.098014832000004</c:v>
                </c:pt>
                <c:pt idx="19">
                  <c:v>63.339309692</c:v>
                </c:pt>
                <c:pt idx="20">
                  <c:v>64.338775635000005</c:v>
                </c:pt>
                <c:pt idx="21">
                  <c:v>64.367362975999995</c:v>
                </c:pt>
                <c:pt idx="22">
                  <c:v>61.330780029000003</c:v>
                </c:pt>
                <c:pt idx="23">
                  <c:v>62.310802459999998</c:v>
                </c:pt>
                <c:pt idx="24">
                  <c:v>63.905288696</c:v>
                </c:pt>
                <c:pt idx="25">
                  <c:v>62.029678345000001</c:v>
                </c:pt>
                <c:pt idx="26">
                  <c:v>67.796173096000004</c:v>
                </c:pt>
                <c:pt idx="27">
                  <c:v>63.769241332999997</c:v>
                </c:pt>
                <c:pt idx="28">
                  <c:v>63.743633269999997</c:v>
                </c:pt>
                <c:pt idx="29">
                  <c:v>65.110740661999998</c:v>
                </c:pt>
                <c:pt idx="30">
                  <c:v>62.869396209999998</c:v>
                </c:pt>
                <c:pt idx="31">
                  <c:v>64.776306152000004</c:v>
                </c:pt>
                <c:pt idx="32">
                  <c:v>66.334785460999996</c:v>
                </c:pt>
                <c:pt idx="33">
                  <c:v>65.289428710999999</c:v>
                </c:pt>
                <c:pt idx="34">
                  <c:v>64.557975768999995</c:v>
                </c:pt>
                <c:pt idx="35">
                  <c:v>62.640922545999999</c:v>
                </c:pt>
                <c:pt idx="36">
                  <c:v>63.323043822999999</c:v>
                </c:pt>
                <c:pt idx="37">
                  <c:v>63.927257537999999</c:v>
                </c:pt>
                <c:pt idx="38">
                  <c:v>66.610984802000004</c:v>
                </c:pt>
                <c:pt idx="39">
                  <c:v>62.217697143999999</c:v>
                </c:pt>
                <c:pt idx="40">
                  <c:v>64.566398621000005</c:v>
                </c:pt>
                <c:pt idx="41">
                  <c:v>64.143623352000006</c:v>
                </c:pt>
                <c:pt idx="42">
                  <c:v>60.394508362000003</c:v>
                </c:pt>
              </c:numCache>
            </c:numRef>
          </c:val>
        </c:ser>
        <c:ser>
          <c:idx val="1"/>
          <c:order val="1"/>
          <c:tx>
            <c:strRef>
              <c:f>Rates_AG_CPN!$D$158</c:f>
              <c:strCache>
                <c:ptCount val="1"/>
                <c:pt idx="0">
                  <c:v>Comparator:
Virginia Beach (N=16,800)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Rates_AG_CPN!$D$159:$D$206</c:f>
              <c:numCache>
                <c:formatCode>#,##0.0000</c:formatCode>
                <c:ptCount val="43"/>
                <c:pt idx="0">
                  <c:v>64.695747374999996</c:v>
                </c:pt>
                <c:pt idx="1">
                  <c:v>61.191181182999998</c:v>
                </c:pt>
                <c:pt idx="2">
                  <c:v>61.276489257999998</c:v>
                </c:pt>
                <c:pt idx="3">
                  <c:v>63.424808501999998</c:v>
                </c:pt>
                <c:pt idx="4">
                  <c:v>61.249847412000001</c:v>
                </c:pt>
                <c:pt idx="5">
                  <c:v>60.399799346999998</c:v>
                </c:pt>
                <c:pt idx="6">
                  <c:v>62.232868195000002</c:v>
                </c:pt>
                <c:pt idx="7">
                  <c:v>60.168247223000002</c:v>
                </c:pt>
                <c:pt idx="8">
                  <c:v>62.210601807000003</c:v>
                </c:pt>
                <c:pt idx="9">
                  <c:v>64.711761475000003</c:v>
                </c:pt>
                <c:pt idx="10">
                  <c:v>58.600036621000001</c:v>
                </c:pt>
                <c:pt idx="11">
                  <c:v>61.270114898999999</c:v>
                </c:pt>
                <c:pt idx="12">
                  <c:v>62.933868408000002</c:v>
                </c:pt>
                <c:pt idx="13">
                  <c:v>61.831447601000001</c:v>
                </c:pt>
                <c:pt idx="14">
                  <c:v>62.943210602000001</c:v>
                </c:pt>
                <c:pt idx="15">
                  <c:v>62.904979705999999</c:v>
                </c:pt>
                <c:pt idx="16">
                  <c:v>60.743320464999996</c:v>
                </c:pt>
                <c:pt idx="17">
                  <c:v>62.984874724999997</c:v>
                </c:pt>
                <c:pt idx="18">
                  <c:v>62.451423644999998</c:v>
                </c:pt>
                <c:pt idx="19">
                  <c:v>60.984371185000001</c:v>
                </c:pt>
                <c:pt idx="20">
                  <c:v>63.17546463</c:v>
                </c:pt>
                <c:pt idx="21">
                  <c:v>64.005752563000001</c:v>
                </c:pt>
                <c:pt idx="22">
                  <c:v>58.538421630999999</c:v>
                </c:pt>
                <c:pt idx="23">
                  <c:v>61.223857879999997</c:v>
                </c:pt>
                <c:pt idx="24">
                  <c:v>63.279190063000001</c:v>
                </c:pt>
                <c:pt idx="25">
                  <c:v>59.736221313000001</c:v>
                </c:pt>
                <c:pt idx="26">
                  <c:v>66.233604431000003</c:v>
                </c:pt>
                <c:pt idx="27">
                  <c:v>64.082435607999997</c:v>
                </c:pt>
                <c:pt idx="28">
                  <c:v>62.963417053000001</c:v>
                </c:pt>
                <c:pt idx="29">
                  <c:v>65.111885071000003</c:v>
                </c:pt>
                <c:pt idx="30">
                  <c:v>62.816436768000003</c:v>
                </c:pt>
                <c:pt idx="31">
                  <c:v>64.10874939</c:v>
                </c:pt>
                <c:pt idx="32">
                  <c:v>65.593276978000006</c:v>
                </c:pt>
                <c:pt idx="33">
                  <c:v>65.481201171999999</c:v>
                </c:pt>
                <c:pt idx="34">
                  <c:v>63.790332794000001</c:v>
                </c:pt>
                <c:pt idx="35">
                  <c:v>58.232299804999997</c:v>
                </c:pt>
                <c:pt idx="36">
                  <c:v>64.940475464000002</c:v>
                </c:pt>
                <c:pt idx="37">
                  <c:v>62.972278594999999</c:v>
                </c:pt>
                <c:pt idx="38">
                  <c:v>66.207260132000002</c:v>
                </c:pt>
                <c:pt idx="39">
                  <c:v>62.592655182000001</c:v>
                </c:pt>
                <c:pt idx="40">
                  <c:v>64.111602782999995</c:v>
                </c:pt>
                <c:pt idx="41">
                  <c:v>64.138740540000001</c:v>
                </c:pt>
                <c:pt idx="42">
                  <c:v>60.511959075999997</c:v>
                </c:pt>
              </c:numCache>
            </c:numRef>
          </c:val>
        </c:ser>
        <c:marker val="1"/>
        <c:axId val="253786368"/>
        <c:axId val="253804544"/>
      </c:lineChart>
      <c:dateAx>
        <c:axId val="25378636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3804544"/>
        <c:crosses val="autoZero"/>
        <c:auto val="1"/>
        <c:lblOffset val="100"/>
        <c:minorUnit val="1065"/>
        <c:minorTimeUnit val="days"/>
      </c:dateAx>
      <c:valAx>
        <c:axId val="253804544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3786368"/>
        <c:crosses val="autoZero"/>
        <c:crossBetween val="midCat"/>
        <c:majorUnit val="20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391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Rates_AG_CPN!$E$158</c:f>
              <c:strCache>
                <c:ptCount val="1"/>
                <c:pt idx="0">
                  <c:v> CBA:
Cincinnati (N=12,112)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Rates_AG_CPN!$E$159:$E$206</c:f>
              <c:numCache>
                <c:formatCode>#,##0.0000</c:formatCode>
                <c:ptCount val="43"/>
                <c:pt idx="0">
                  <c:v>57.232307433999999</c:v>
                </c:pt>
                <c:pt idx="1">
                  <c:v>52.372570037999999</c:v>
                </c:pt>
                <c:pt idx="2">
                  <c:v>54.75069809</c:v>
                </c:pt>
                <c:pt idx="3">
                  <c:v>58.814426421999997</c:v>
                </c:pt>
                <c:pt idx="4">
                  <c:v>56.038944244</c:v>
                </c:pt>
                <c:pt idx="5">
                  <c:v>55.973777771000002</c:v>
                </c:pt>
                <c:pt idx="6">
                  <c:v>56.805793762</c:v>
                </c:pt>
                <c:pt idx="7">
                  <c:v>55.170753478999998</c:v>
                </c:pt>
                <c:pt idx="8">
                  <c:v>56.054244994999998</c:v>
                </c:pt>
                <c:pt idx="9">
                  <c:v>59.617984772</c:v>
                </c:pt>
                <c:pt idx="10">
                  <c:v>53.939395904999998</c:v>
                </c:pt>
                <c:pt idx="11">
                  <c:v>54.616043091000002</c:v>
                </c:pt>
                <c:pt idx="12">
                  <c:v>51.930789947999997</c:v>
                </c:pt>
                <c:pt idx="13">
                  <c:v>55.850296020999998</c:v>
                </c:pt>
                <c:pt idx="14">
                  <c:v>58.096881865999997</c:v>
                </c:pt>
                <c:pt idx="15">
                  <c:v>58.290054321</c:v>
                </c:pt>
                <c:pt idx="16">
                  <c:v>54.980327606000003</c:v>
                </c:pt>
                <c:pt idx="17">
                  <c:v>57.228221892999997</c:v>
                </c:pt>
                <c:pt idx="18">
                  <c:v>56.364768982000001</c:v>
                </c:pt>
                <c:pt idx="19">
                  <c:v>55.066844940000003</c:v>
                </c:pt>
                <c:pt idx="20">
                  <c:v>56.774192810000002</c:v>
                </c:pt>
                <c:pt idx="21">
                  <c:v>57.821613311999997</c:v>
                </c:pt>
                <c:pt idx="22">
                  <c:v>55.265796661000003</c:v>
                </c:pt>
                <c:pt idx="23">
                  <c:v>54.786911011000001</c:v>
                </c:pt>
                <c:pt idx="24">
                  <c:v>54.491504669000001</c:v>
                </c:pt>
                <c:pt idx="25">
                  <c:v>49.280456543</c:v>
                </c:pt>
                <c:pt idx="26">
                  <c:v>61.681407927999999</c:v>
                </c:pt>
                <c:pt idx="27">
                  <c:v>58.390411377</c:v>
                </c:pt>
                <c:pt idx="28">
                  <c:v>56.942634583</c:v>
                </c:pt>
                <c:pt idx="29">
                  <c:v>58.112449646000002</c:v>
                </c:pt>
                <c:pt idx="30">
                  <c:v>55.451141356999997</c:v>
                </c:pt>
                <c:pt idx="31">
                  <c:v>57.875835418999998</c:v>
                </c:pt>
                <c:pt idx="32">
                  <c:v>58.633613586000003</c:v>
                </c:pt>
                <c:pt idx="33">
                  <c:v>57.821865082000002</c:v>
                </c:pt>
                <c:pt idx="34">
                  <c:v>56.908222197999997</c:v>
                </c:pt>
                <c:pt idx="35">
                  <c:v>52.306812286000003</c:v>
                </c:pt>
                <c:pt idx="36">
                  <c:v>55.506935120000001</c:v>
                </c:pt>
                <c:pt idx="37">
                  <c:v>55.310573578000003</c:v>
                </c:pt>
                <c:pt idx="38">
                  <c:v>60.063457489000001</c:v>
                </c:pt>
                <c:pt idx="39">
                  <c:v>56.883678435999997</c:v>
                </c:pt>
                <c:pt idx="40">
                  <c:v>57.962493895999998</c:v>
                </c:pt>
                <c:pt idx="41">
                  <c:v>57.709285735999998</c:v>
                </c:pt>
                <c:pt idx="42">
                  <c:v>53.425563812</c:v>
                </c:pt>
              </c:numCache>
            </c:numRef>
          </c:val>
        </c:ser>
        <c:ser>
          <c:idx val="1"/>
          <c:order val="1"/>
          <c:tx>
            <c:strRef>
              <c:f>Rates_AG_CPN!$F$158</c:f>
              <c:strCache>
                <c:ptCount val="1"/>
                <c:pt idx="0">
                  <c:v>Comparator:
Indianapolis (N=17,165)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Rates_AG_CPN!$F$159:$F$206</c:f>
              <c:numCache>
                <c:formatCode>#,##0.0000</c:formatCode>
                <c:ptCount val="43"/>
                <c:pt idx="0">
                  <c:v>56.780002594000003</c:v>
                </c:pt>
                <c:pt idx="1">
                  <c:v>53.494792938000003</c:v>
                </c:pt>
                <c:pt idx="2">
                  <c:v>56.111331939999999</c:v>
                </c:pt>
                <c:pt idx="3">
                  <c:v>57.996631622000002</c:v>
                </c:pt>
                <c:pt idx="4">
                  <c:v>56.325889586999999</c:v>
                </c:pt>
                <c:pt idx="5">
                  <c:v>55.618961333999998</c:v>
                </c:pt>
                <c:pt idx="6">
                  <c:v>56.561550140000001</c:v>
                </c:pt>
                <c:pt idx="7">
                  <c:v>55.404296875</c:v>
                </c:pt>
                <c:pt idx="8">
                  <c:v>57.30078125</c:v>
                </c:pt>
                <c:pt idx="9">
                  <c:v>59.738124847000002</c:v>
                </c:pt>
                <c:pt idx="10">
                  <c:v>54.101425171000002</c:v>
                </c:pt>
                <c:pt idx="11">
                  <c:v>54.275390625</c:v>
                </c:pt>
                <c:pt idx="12">
                  <c:v>51.971664429</c:v>
                </c:pt>
                <c:pt idx="13">
                  <c:v>54.741535186999997</c:v>
                </c:pt>
                <c:pt idx="14">
                  <c:v>58.113853454999997</c:v>
                </c:pt>
                <c:pt idx="15">
                  <c:v>57.634258269999997</c:v>
                </c:pt>
                <c:pt idx="16">
                  <c:v>55.761867522999999</c:v>
                </c:pt>
                <c:pt idx="17">
                  <c:v>56.728477478000002</c:v>
                </c:pt>
                <c:pt idx="18">
                  <c:v>56.319118500000002</c:v>
                </c:pt>
                <c:pt idx="19">
                  <c:v>56.114456177000001</c:v>
                </c:pt>
                <c:pt idx="20">
                  <c:v>58.189113616999997</c:v>
                </c:pt>
                <c:pt idx="21">
                  <c:v>57.896278381000002</c:v>
                </c:pt>
                <c:pt idx="22">
                  <c:v>54.598770141999999</c:v>
                </c:pt>
                <c:pt idx="23">
                  <c:v>53.506896973000003</c:v>
                </c:pt>
                <c:pt idx="24">
                  <c:v>54.539661406999997</c:v>
                </c:pt>
                <c:pt idx="25">
                  <c:v>53.005207061999997</c:v>
                </c:pt>
                <c:pt idx="26">
                  <c:v>60.594711304</c:v>
                </c:pt>
                <c:pt idx="27">
                  <c:v>58.784431458</c:v>
                </c:pt>
                <c:pt idx="28">
                  <c:v>56.464912415000001</c:v>
                </c:pt>
                <c:pt idx="29">
                  <c:v>58.632915496999999</c:v>
                </c:pt>
                <c:pt idx="30">
                  <c:v>55.245483397999998</c:v>
                </c:pt>
                <c:pt idx="31">
                  <c:v>58.466320037999999</c:v>
                </c:pt>
                <c:pt idx="32">
                  <c:v>59.248157501000001</c:v>
                </c:pt>
                <c:pt idx="33">
                  <c:v>58.631649017000001</c:v>
                </c:pt>
                <c:pt idx="34">
                  <c:v>58.327014923</c:v>
                </c:pt>
                <c:pt idx="35">
                  <c:v>52.700916290000002</c:v>
                </c:pt>
                <c:pt idx="36">
                  <c:v>55.817070006999998</c:v>
                </c:pt>
                <c:pt idx="37">
                  <c:v>51.642089843999997</c:v>
                </c:pt>
                <c:pt idx="38">
                  <c:v>61.359592438</c:v>
                </c:pt>
                <c:pt idx="39">
                  <c:v>58.559421538999999</c:v>
                </c:pt>
                <c:pt idx="40">
                  <c:v>58.537536621000001</c:v>
                </c:pt>
                <c:pt idx="41">
                  <c:v>59.278827667000002</c:v>
                </c:pt>
                <c:pt idx="42">
                  <c:v>54.33265686</c:v>
                </c:pt>
              </c:numCache>
            </c:numRef>
          </c:val>
        </c:ser>
        <c:marker val="1"/>
        <c:axId val="256124416"/>
        <c:axId val="256125952"/>
      </c:lineChart>
      <c:dateAx>
        <c:axId val="25612441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125952"/>
        <c:crosses val="autoZero"/>
        <c:auto val="1"/>
        <c:lblOffset val="100"/>
        <c:minorUnit val="1065"/>
        <c:minorTimeUnit val="days"/>
      </c:dateAx>
      <c:valAx>
        <c:axId val="25612595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124416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159072430433835"/>
          <c:y val="7.2607811440788483E-2"/>
          <c:w val="0.14016502354166868"/>
          <c:h val="0.8184853383393301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71E-2"/>
          <c:w val="0.76594927663566414"/>
          <c:h val="0.58371076115483778"/>
        </c:manualLayout>
      </c:layout>
      <c:lineChart>
        <c:grouping val="standard"/>
        <c:ser>
          <c:idx val="0"/>
          <c:order val="0"/>
          <c:tx>
            <c:strRef>
              <c:f>Rates_AG_CPN!$G$158</c:f>
              <c:strCache>
                <c:ptCount val="1"/>
                <c:pt idx="0">
                  <c:v> CBA:
Cleveland (N=23,374)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Rates_AG_CPN!$G$159:$G$206</c:f>
              <c:numCache>
                <c:formatCode>#,##0.0000</c:formatCode>
                <c:ptCount val="43"/>
                <c:pt idx="0">
                  <c:v>58.161350249999998</c:v>
                </c:pt>
                <c:pt idx="1">
                  <c:v>54.234256744</c:v>
                </c:pt>
                <c:pt idx="2">
                  <c:v>54.752677917</c:v>
                </c:pt>
                <c:pt idx="3">
                  <c:v>60.161289214999996</c:v>
                </c:pt>
                <c:pt idx="4">
                  <c:v>57.636756896999998</c:v>
                </c:pt>
                <c:pt idx="5">
                  <c:v>56.965133667000003</c:v>
                </c:pt>
                <c:pt idx="6">
                  <c:v>58.318187713999997</c:v>
                </c:pt>
                <c:pt idx="7">
                  <c:v>56.165550232000001</c:v>
                </c:pt>
                <c:pt idx="8">
                  <c:v>58.359554291000002</c:v>
                </c:pt>
                <c:pt idx="9">
                  <c:v>61.509895325000002</c:v>
                </c:pt>
                <c:pt idx="10">
                  <c:v>54.415870667</c:v>
                </c:pt>
                <c:pt idx="11">
                  <c:v>55.993961333999998</c:v>
                </c:pt>
                <c:pt idx="12">
                  <c:v>53.771621703999998</c:v>
                </c:pt>
                <c:pt idx="13">
                  <c:v>55.006954192999999</c:v>
                </c:pt>
                <c:pt idx="14">
                  <c:v>59.576190947999997</c:v>
                </c:pt>
                <c:pt idx="15">
                  <c:v>59.307193755999997</c:v>
                </c:pt>
                <c:pt idx="16">
                  <c:v>57.979167938000003</c:v>
                </c:pt>
                <c:pt idx="17">
                  <c:v>59.740367888999998</c:v>
                </c:pt>
                <c:pt idx="18">
                  <c:v>58.468311309999997</c:v>
                </c:pt>
                <c:pt idx="19">
                  <c:v>57.245246887</c:v>
                </c:pt>
                <c:pt idx="20">
                  <c:v>59.178337096999996</c:v>
                </c:pt>
                <c:pt idx="21">
                  <c:v>60.019077301000003</c:v>
                </c:pt>
                <c:pt idx="22">
                  <c:v>56.551181792999998</c:v>
                </c:pt>
                <c:pt idx="23">
                  <c:v>55.865646362</c:v>
                </c:pt>
                <c:pt idx="24">
                  <c:v>55.909591675000001</c:v>
                </c:pt>
                <c:pt idx="25">
                  <c:v>54.555255889999998</c:v>
                </c:pt>
                <c:pt idx="26">
                  <c:v>60.740936279000003</c:v>
                </c:pt>
                <c:pt idx="27">
                  <c:v>59.137100220000001</c:v>
                </c:pt>
                <c:pt idx="28">
                  <c:v>57.780830383000001</c:v>
                </c:pt>
                <c:pt idx="29">
                  <c:v>59.846317290999998</c:v>
                </c:pt>
                <c:pt idx="30">
                  <c:v>57.789928435999997</c:v>
                </c:pt>
                <c:pt idx="31">
                  <c:v>59.443630218999999</c:v>
                </c:pt>
                <c:pt idx="32">
                  <c:v>59.112850189</c:v>
                </c:pt>
                <c:pt idx="33">
                  <c:v>59.302219391000001</c:v>
                </c:pt>
                <c:pt idx="34">
                  <c:v>58.251041411999999</c:v>
                </c:pt>
                <c:pt idx="35">
                  <c:v>52.719989777000002</c:v>
                </c:pt>
                <c:pt idx="36">
                  <c:v>57.208866119</c:v>
                </c:pt>
                <c:pt idx="37">
                  <c:v>53.002258300999998</c:v>
                </c:pt>
                <c:pt idx="38">
                  <c:v>59.922046661000003</c:v>
                </c:pt>
                <c:pt idx="39">
                  <c:v>57.643772124999998</c:v>
                </c:pt>
                <c:pt idx="40">
                  <c:v>58.477638245000001</c:v>
                </c:pt>
                <c:pt idx="41">
                  <c:v>58.694110870000003</c:v>
                </c:pt>
                <c:pt idx="42">
                  <c:v>54.898258208999998</c:v>
                </c:pt>
              </c:numCache>
            </c:numRef>
          </c:val>
        </c:ser>
        <c:ser>
          <c:idx val="1"/>
          <c:order val="1"/>
          <c:tx>
            <c:strRef>
              <c:f>Rates_AG_CPN!$H$158</c:f>
              <c:strCache>
                <c:ptCount val="1"/>
                <c:pt idx="0">
                  <c:v>Comparator:
Columbus (N=13,226)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Rates_AG_CPN!$H$159:$H$206</c:f>
              <c:numCache>
                <c:formatCode>#,##0.0000</c:formatCode>
                <c:ptCount val="43"/>
                <c:pt idx="0">
                  <c:v>58.446544647000003</c:v>
                </c:pt>
                <c:pt idx="1">
                  <c:v>54.131034851000003</c:v>
                </c:pt>
                <c:pt idx="2">
                  <c:v>55.484344481999997</c:v>
                </c:pt>
                <c:pt idx="3">
                  <c:v>60.568870543999999</c:v>
                </c:pt>
                <c:pt idx="4">
                  <c:v>57.278182983000001</c:v>
                </c:pt>
                <c:pt idx="5">
                  <c:v>56.817516327</c:v>
                </c:pt>
                <c:pt idx="6">
                  <c:v>57.907882690000001</c:v>
                </c:pt>
                <c:pt idx="7">
                  <c:v>56.270290375000002</c:v>
                </c:pt>
                <c:pt idx="8">
                  <c:v>56.716987609999997</c:v>
                </c:pt>
                <c:pt idx="9">
                  <c:v>60.310009002999998</c:v>
                </c:pt>
                <c:pt idx="10">
                  <c:v>53.960800171000002</c:v>
                </c:pt>
                <c:pt idx="11">
                  <c:v>55.184883118000002</c:v>
                </c:pt>
                <c:pt idx="12">
                  <c:v>52.533836364999999</c:v>
                </c:pt>
                <c:pt idx="13">
                  <c:v>55.409111023000001</c:v>
                </c:pt>
                <c:pt idx="14">
                  <c:v>57.874748230000002</c:v>
                </c:pt>
                <c:pt idx="15">
                  <c:v>59.208488463999998</c:v>
                </c:pt>
                <c:pt idx="16">
                  <c:v>55.752925873000002</c:v>
                </c:pt>
                <c:pt idx="17">
                  <c:v>57.781543732000003</c:v>
                </c:pt>
                <c:pt idx="18">
                  <c:v>57.480373383</c:v>
                </c:pt>
                <c:pt idx="19">
                  <c:v>56.841629028</c:v>
                </c:pt>
                <c:pt idx="20">
                  <c:v>58.590927123999997</c:v>
                </c:pt>
                <c:pt idx="21">
                  <c:v>58.029640198000003</c:v>
                </c:pt>
                <c:pt idx="22">
                  <c:v>55.327575684000003</c:v>
                </c:pt>
                <c:pt idx="23">
                  <c:v>55.298294067</c:v>
                </c:pt>
                <c:pt idx="24">
                  <c:v>56.223480225000003</c:v>
                </c:pt>
                <c:pt idx="25">
                  <c:v>52.384769439999999</c:v>
                </c:pt>
                <c:pt idx="26">
                  <c:v>61.246402740000001</c:v>
                </c:pt>
                <c:pt idx="27">
                  <c:v>59.407009125000002</c:v>
                </c:pt>
                <c:pt idx="28">
                  <c:v>57.977340697999999</c:v>
                </c:pt>
                <c:pt idx="29">
                  <c:v>60.389759064000003</c:v>
                </c:pt>
                <c:pt idx="30">
                  <c:v>57.316123961999999</c:v>
                </c:pt>
                <c:pt idx="31">
                  <c:v>59.223224639999998</c:v>
                </c:pt>
                <c:pt idx="32">
                  <c:v>60.437297821000001</c:v>
                </c:pt>
                <c:pt idx="33">
                  <c:v>58.925922393999997</c:v>
                </c:pt>
                <c:pt idx="34">
                  <c:v>58.743293762</c:v>
                </c:pt>
                <c:pt idx="35">
                  <c:v>55.080093384000001</c:v>
                </c:pt>
                <c:pt idx="36">
                  <c:v>58.090126038000001</c:v>
                </c:pt>
                <c:pt idx="37">
                  <c:v>54.525352478000002</c:v>
                </c:pt>
                <c:pt idx="38">
                  <c:v>60.994319916000002</c:v>
                </c:pt>
                <c:pt idx="39">
                  <c:v>59.261421204000001</c:v>
                </c:pt>
                <c:pt idx="40">
                  <c:v>59.477790833</c:v>
                </c:pt>
                <c:pt idx="41">
                  <c:v>59.809440613</c:v>
                </c:pt>
                <c:pt idx="42">
                  <c:v>56.286281586000001</c:v>
                </c:pt>
              </c:numCache>
            </c:numRef>
          </c:val>
        </c:ser>
        <c:marker val="1"/>
        <c:axId val="256164608"/>
        <c:axId val="256166144"/>
      </c:lineChart>
      <c:dateAx>
        <c:axId val="25616460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166144"/>
        <c:crosses val="autoZero"/>
        <c:auto val="1"/>
        <c:lblOffset val="100"/>
        <c:minorUnit val="1065"/>
        <c:minorTimeUnit val="days"/>
      </c:dateAx>
      <c:valAx>
        <c:axId val="256166144"/>
        <c:scaling>
          <c:orientation val="minMax"/>
          <c:max val="10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164608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5003648"/>
        <c:axId val="256137472"/>
      </c:barChart>
      <c:catAx>
        <c:axId val="25500364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137472"/>
        <c:crosses val="autoZero"/>
        <c:auto val="1"/>
        <c:lblAlgn val="ctr"/>
        <c:lblOffset val="100"/>
      </c:catAx>
      <c:valAx>
        <c:axId val="25613747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50036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4"/>
          <c:w val="0.760309112260191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Rates_AG_CPN!$I$158</c:f>
              <c:strCache>
                <c:ptCount val="1"/>
                <c:pt idx="0">
                  <c:v> CBA:
Dallas (N=45,217)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Rates_AG_CPN!$I$159:$I$206</c:f>
              <c:numCache>
                <c:formatCode>#,##0.0000</c:formatCode>
                <c:ptCount val="43"/>
                <c:pt idx="0">
                  <c:v>57.865894318000002</c:v>
                </c:pt>
                <c:pt idx="1">
                  <c:v>55.655426024999997</c:v>
                </c:pt>
                <c:pt idx="2">
                  <c:v>54.089721679999997</c:v>
                </c:pt>
                <c:pt idx="3">
                  <c:v>57.254165649000001</c:v>
                </c:pt>
                <c:pt idx="4">
                  <c:v>55.361454010000003</c:v>
                </c:pt>
                <c:pt idx="5">
                  <c:v>55.143859863000003</c:v>
                </c:pt>
                <c:pt idx="6">
                  <c:v>56.445598601999997</c:v>
                </c:pt>
                <c:pt idx="7">
                  <c:v>55.099990845000001</c:v>
                </c:pt>
                <c:pt idx="8">
                  <c:v>57.049865723000003</c:v>
                </c:pt>
                <c:pt idx="9">
                  <c:v>58.088752747000001</c:v>
                </c:pt>
                <c:pt idx="10">
                  <c:v>52.370792389000002</c:v>
                </c:pt>
                <c:pt idx="11">
                  <c:v>54.773067474000001</c:v>
                </c:pt>
                <c:pt idx="12">
                  <c:v>55.060211182000003</c:v>
                </c:pt>
                <c:pt idx="13">
                  <c:v>55.631748199</c:v>
                </c:pt>
                <c:pt idx="14">
                  <c:v>57.262134551999999</c:v>
                </c:pt>
                <c:pt idx="15">
                  <c:v>57.244659423999998</c:v>
                </c:pt>
                <c:pt idx="16">
                  <c:v>55.117477417000003</c:v>
                </c:pt>
                <c:pt idx="17">
                  <c:v>57.126689911</c:v>
                </c:pt>
                <c:pt idx="18">
                  <c:v>56.132545471</c:v>
                </c:pt>
                <c:pt idx="19">
                  <c:v>55.446189879999999</c:v>
                </c:pt>
                <c:pt idx="20">
                  <c:v>57.076969147</c:v>
                </c:pt>
                <c:pt idx="21">
                  <c:v>56.725200653000002</c:v>
                </c:pt>
                <c:pt idx="22">
                  <c:v>54.372276306000003</c:v>
                </c:pt>
                <c:pt idx="23">
                  <c:v>54.934921265</c:v>
                </c:pt>
                <c:pt idx="24">
                  <c:v>57.028095245000003</c:v>
                </c:pt>
                <c:pt idx="25">
                  <c:v>55.526657104000002</c:v>
                </c:pt>
                <c:pt idx="26">
                  <c:v>60.558410645000002</c:v>
                </c:pt>
                <c:pt idx="27">
                  <c:v>59.306686401</c:v>
                </c:pt>
                <c:pt idx="28">
                  <c:v>57.248409271</c:v>
                </c:pt>
                <c:pt idx="29">
                  <c:v>58.883567810000002</c:v>
                </c:pt>
                <c:pt idx="30">
                  <c:v>56.822685241999999</c:v>
                </c:pt>
                <c:pt idx="31">
                  <c:v>58.361099242999998</c:v>
                </c:pt>
                <c:pt idx="32">
                  <c:v>59.031089782999999</c:v>
                </c:pt>
                <c:pt idx="33">
                  <c:v>58.754550934000001</c:v>
                </c:pt>
                <c:pt idx="34">
                  <c:v>57.604183196999998</c:v>
                </c:pt>
                <c:pt idx="35">
                  <c:v>56.493984222000002</c:v>
                </c:pt>
                <c:pt idx="36">
                  <c:v>58.095405579000001</c:v>
                </c:pt>
                <c:pt idx="37">
                  <c:v>51.447139739999997</c:v>
                </c:pt>
                <c:pt idx="38">
                  <c:v>60.200561522999998</c:v>
                </c:pt>
                <c:pt idx="39">
                  <c:v>57.113998412999997</c:v>
                </c:pt>
                <c:pt idx="40">
                  <c:v>57.379470824999999</c:v>
                </c:pt>
                <c:pt idx="41">
                  <c:v>58.130386352999999</c:v>
                </c:pt>
                <c:pt idx="42">
                  <c:v>54.152248383</c:v>
                </c:pt>
              </c:numCache>
            </c:numRef>
          </c:val>
        </c:ser>
        <c:ser>
          <c:idx val="1"/>
          <c:order val="1"/>
          <c:tx>
            <c:strRef>
              <c:f>Rates_AG_CPN!$J$158</c:f>
              <c:strCache>
                <c:ptCount val="1"/>
                <c:pt idx="0">
                  <c:v>Comparator:
Houston (N=33,335)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Rates_AG_CPN!$J$159:$J$206</c:f>
              <c:numCache>
                <c:formatCode>#,##0.0000</c:formatCode>
                <c:ptCount val="43"/>
                <c:pt idx="0">
                  <c:v>59.632305144999997</c:v>
                </c:pt>
                <c:pt idx="1">
                  <c:v>57.632911682</c:v>
                </c:pt>
                <c:pt idx="2">
                  <c:v>56.415950774999999</c:v>
                </c:pt>
                <c:pt idx="3">
                  <c:v>59.212669372999997</c:v>
                </c:pt>
                <c:pt idx="4">
                  <c:v>57.405204773000001</c:v>
                </c:pt>
                <c:pt idx="5">
                  <c:v>57.118286132999998</c:v>
                </c:pt>
                <c:pt idx="6">
                  <c:v>58.309806823999999</c:v>
                </c:pt>
                <c:pt idx="7">
                  <c:v>56.157653809000003</c:v>
                </c:pt>
                <c:pt idx="8">
                  <c:v>50.919872284</c:v>
                </c:pt>
                <c:pt idx="9">
                  <c:v>60.423934936999999</c:v>
                </c:pt>
                <c:pt idx="10">
                  <c:v>54.632320403999998</c:v>
                </c:pt>
                <c:pt idx="11">
                  <c:v>56.893070221000002</c:v>
                </c:pt>
                <c:pt idx="12">
                  <c:v>58.461734772</c:v>
                </c:pt>
                <c:pt idx="13">
                  <c:v>58.046779633</c:v>
                </c:pt>
                <c:pt idx="14">
                  <c:v>58.575191498000002</c:v>
                </c:pt>
                <c:pt idx="15">
                  <c:v>59.228328705000003</c:v>
                </c:pt>
                <c:pt idx="16">
                  <c:v>57.722690581999998</c:v>
                </c:pt>
                <c:pt idx="17">
                  <c:v>59.806377411</c:v>
                </c:pt>
                <c:pt idx="18">
                  <c:v>58.914459229000002</c:v>
                </c:pt>
                <c:pt idx="19">
                  <c:v>57.863235474</c:v>
                </c:pt>
                <c:pt idx="20">
                  <c:v>59.850841522000003</c:v>
                </c:pt>
                <c:pt idx="21">
                  <c:v>59.301048279</c:v>
                </c:pt>
                <c:pt idx="22">
                  <c:v>56.573505402000002</c:v>
                </c:pt>
                <c:pt idx="23">
                  <c:v>57.570896148999999</c:v>
                </c:pt>
                <c:pt idx="24">
                  <c:v>59.890075684000003</c:v>
                </c:pt>
                <c:pt idx="25">
                  <c:v>58.974357605000002</c:v>
                </c:pt>
                <c:pt idx="26">
                  <c:v>62.882789612000003</c:v>
                </c:pt>
                <c:pt idx="27">
                  <c:v>60.644889831999997</c:v>
                </c:pt>
                <c:pt idx="28">
                  <c:v>58.873600005999997</c:v>
                </c:pt>
                <c:pt idx="29">
                  <c:v>60.484313964999998</c:v>
                </c:pt>
                <c:pt idx="30">
                  <c:v>58.806972504000001</c:v>
                </c:pt>
                <c:pt idx="31">
                  <c:v>60.705265044999997</c:v>
                </c:pt>
                <c:pt idx="32">
                  <c:v>61.499221802000001</c:v>
                </c:pt>
                <c:pt idx="33">
                  <c:v>60.818412780999999</c:v>
                </c:pt>
                <c:pt idx="34">
                  <c:v>59.152832031000003</c:v>
                </c:pt>
                <c:pt idx="35">
                  <c:v>57.840057373</c:v>
                </c:pt>
                <c:pt idx="36">
                  <c:v>60.230987548999998</c:v>
                </c:pt>
                <c:pt idx="37">
                  <c:v>57.201499939000001</c:v>
                </c:pt>
                <c:pt idx="38">
                  <c:v>62.096443176000001</c:v>
                </c:pt>
                <c:pt idx="39">
                  <c:v>59.207710265999999</c:v>
                </c:pt>
                <c:pt idx="40">
                  <c:v>59.469844817999999</c:v>
                </c:pt>
                <c:pt idx="41">
                  <c:v>60.019199370999999</c:v>
                </c:pt>
                <c:pt idx="42">
                  <c:v>56.731578827</c:v>
                </c:pt>
              </c:numCache>
            </c:numRef>
          </c:val>
        </c:ser>
        <c:marker val="1"/>
        <c:axId val="256209280"/>
        <c:axId val="256210816"/>
      </c:lineChart>
      <c:dateAx>
        <c:axId val="25620928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210816"/>
        <c:crosses val="autoZero"/>
        <c:auto val="1"/>
        <c:lblOffset val="100"/>
        <c:minorUnit val="1065"/>
        <c:minorTimeUnit val="days"/>
      </c:dateAx>
      <c:valAx>
        <c:axId val="256210816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209280"/>
        <c:crosses val="autoZero"/>
        <c:crossBetween val="midCat"/>
        <c:majorUnit val="20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433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Rates_AG_CPN!$K$158</c:f>
              <c:strCache>
                <c:ptCount val="1"/>
                <c:pt idx="0">
                  <c:v> CBA:
Kansas City (N=17,368)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Rates_AG_CPN!$K$159:$K$206</c:f>
              <c:numCache>
                <c:formatCode>#,##0.0000</c:formatCode>
                <c:ptCount val="43"/>
                <c:pt idx="0">
                  <c:v>55.942077636999997</c:v>
                </c:pt>
                <c:pt idx="1">
                  <c:v>52.971530913999999</c:v>
                </c:pt>
                <c:pt idx="2">
                  <c:v>55.087249755999999</c:v>
                </c:pt>
                <c:pt idx="3">
                  <c:v>57.394557953000003</c:v>
                </c:pt>
                <c:pt idx="4">
                  <c:v>55.446403502999999</c:v>
                </c:pt>
                <c:pt idx="5">
                  <c:v>55.333553314</c:v>
                </c:pt>
                <c:pt idx="6">
                  <c:v>55.086639404000003</c:v>
                </c:pt>
                <c:pt idx="7">
                  <c:v>54.345191956000001</c:v>
                </c:pt>
                <c:pt idx="8">
                  <c:v>56.372234343999999</c:v>
                </c:pt>
                <c:pt idx="9">
                  <c:v>58.020259856999999</c:v>
                </c:pt>
                <c:pt idx="10">
                  <c:v>53.070636749000002</c:v>
                </c:pt>
                <c:pt idx="11">
                  <c:v>51.538326263000002</c:v>
                </c:pt>
                <c:pt idx="12">
                  <c:v>55.039031981999997</c:v>
                </c:pt>
                <c:pt idx="13">
                  <c:v>54.175765990999999</c:v>
                </c:pt>
                <c:pt idx="14">
                  <c:v>57.16702652</c:v>
                </c:pt>
                <c:pt idx="15">
                  <c:v>57.414161682</c:v>
                </c:pt>
                <c:pt idx="16">
                  <c:v>55.521759033000002</c:v>
                </c:pt>
                <c:pt idx="17">
                  <c:v>56.908622741999999</c:v>
                </c:pt>
                <c:pt idx="18">
                  <c:v>56.632472991999997</c:v>
                </c:pt>
                <c:pt idx="19">
                  <c:v>55.30140686</c:v>
                </c:pt>
                <c:pt idx="20">
                  <c:v>56.720100403000004</c:v>
                </c:pt>
                <c:pt idx="21">
                  <c:v>56.973911285</c:v>
                </c:pt>
                <c:pt idx="22">
                  <c:v>53.340297698999997</c:v>
                </c:pt>
                <c:pt idx="23">
                  <c:v>51.999073029000002</c:v>
                </c:pt>
                <c:pt idx="24">
                  <c:v>53.234947204999997</c:v>
                </c:pt>
                <c:pt idx="25">
                  <c:v>54.409107208000002</c:v>
                </c:pt>
                <c:pt idx="26">
                  <c:v>60.122341155999997</c:v>
                </c:pt>
                <c:pt idx="27">
                  <c:v>58.815101624</c:v>
                </c:pt>
                <c:pt idx="28">
                  <c:v>56.864845275999997</c:v>
                </c:pt>
                <c:pt idx="29">
                  <c:v>58.350574493000003</c:v>
                </c:pt>
                <c:pt idx="30">
                  <c:v>55.532310486</c:v>
                </c:pt>
                <c:pt idx="31">
                  <c:v>57.150588988999999</c:v>
                </c:pt>
                <c:pt idx="32">
                  <c:v>58.724487304999997</c:v>
                </c:pt>
                <c:pt idx="33">
                  <c:v>58.501491547000001</c:v>
                </c:pt>
                <c:pt idx="34">
                  <c:v>57.611976624</c:v>
                </c:pt>
                <c:pt idx="35">
                  <c:v>54.615604400999999</c:v>
                </c:pt>
                <c:pt idx="36">
                  <c:v>52.56218338</c:v>
                </c:pt>
                <c:pt idx="37">
                  <c:v>52.249378204000003</c:v>
                </c:pt>
                <c:pt idx="38">
                  <c:v>60.779815673999998</c:v>
                </c:pt>
                <c:pt idx="39">
                  <c:v>57.892940521</c:v>
                </c:pt>
                <c:pt idx="40">
                  <c:v>56.409538269000002</c:v>
                </c:pt>
                <c:pt idx="41">
                  <c:v>57.684654236</c:v>
                </c:pt>
                <c:pt idx="42">
                  <c:v>53.498249053999999</c:v>
                </c:pt>
              </c:numCache>
            </c:numRef>
          </c:val>
        </c:ser>
        <c:ser>
          <c:idx val="1"/>
          <c:order val="1"/>
          <c:tx>
            <c:strRef>
              <c:f>Rates_AG_CPN!$L$158</c:f>
              <c:strCache>
                <c:ptCount val="1"/>
                <c:pt idx="0">
                  <c:v>Comparator:
Oklahoma City (N=13,465)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Rates_AG_CPN!$L$159:$L$206</c:f>
              <c:numCache>
                <c:formatCode>#,##0.0000</c:formatCode>
                <c:ptCount val="43"/>
                <c:pt idx="0">
                  <c:v>60.144088744999998</c:v>
                </c:pt>
                <c:pt idx="1">
                  <c:v>56.404384612999998</c:v>
                </c:pt>
                <c:pt idx="2">
                  <c:v>55.937549591</c:v>
                </c:pt>
                <c:pt idx="3">
                  <c:v>59.487903594999999</c:v>
                </c:pt>
                <c:pt idx="4">
                  <c:v>57.080936432000001</c:v>
                </c:pt>
                <c:pt idx="5">
                  <c:v>56.942756653000004</c:v>
                </c:pt>
                <c:pt idx="6">
                  <c:v>58.942520141999999</c:v>
                </c:pt>
                <c:pt idx="7">
                  <c:v>56.440322876000003</c:v>
                </c:pt>
                <c:pt idx="8">
                  <c:v>58.874748230000002</c:v>
                </c:pt>
                <c:pt idx="9">
                  <c:v>59.722106934000003</c:v>
                </c:pt>
                <c:pt idx="10">
                  <c:v>53.747928619</c:v>
                </c:pt>
                <c:pt idx="11">
                  <c:v>56.436286926000001</c:v>
                </c:pt>
                <c:pt idx="12">
                  <c:v>55.159938812</c:v>
                </c:pt>
                <c:pt idx="13">
                  <c:v>58.712768554999997</c:v>
                </c:pt>
                <c:pt idx="14">
                  <c:v>58.180957794000001</c:v>
                </c:pt>
                <c:pt idx="15">
                  <c:v>59.426834106000001</c:v>
                </c:pt>
                <c:pt idx="16">
                  <c:v>55.835025786999999</c:v>
                </c:pt>
                <c:pt idx="17">
                  <c:v>59.534847259999999</c:v>
                </c:pt>
                <c:pt idx="18">
                  <c:v>58.627277374000002</c:v>
                </c:pt>
                <c:pt idx="19">
                  <c:v>57.734783172999997</c:v>
                </c:pt>
                <c:pt idx="20">
                  <c:v>58.988540649000001</c:v>
                </c:pt>
                <c:pt idx="21">
                  <c:v>58.631023407000001</c:v>
                </c:pt>
                <c:pt idx="22">
                  <c:v>56.238685607999997</c:v>
                </c:pt>
                <c:pt idx="23">
                  <c:v>55.626560210999997</c:v>
                </c:pt>
                <c:pt idx="24">
                  <c:v>55.997474670000003</c:v>
                </c:pt>
                <c:pt idx="25">
                  <c:v>57.299270630000002</c:v>
                </c:pt>
                <c:pt idx="26">
                  <c:v>61.230175017999997</c:v>
                </c:pt>
                <c:pt idx="27">
                  <c:v>59.908046722000002</c:v>
                </c:pt>
                <c:pt idx="28">
                  <c:v>57.356761931999998</c:v>
                </c:pt>
                <c:pt idx="29">
                  <c:v>60.090545654000003</c:v>
                </c:pt>
                <c:pt idx="30">
                  <c:v>58.034572601000001</c:v>
                </c:pt>
                <c:pt idx="31">
                  <c:v>60.276111602999997</c:v>
                </c:pt>
                <c:pt idx="32">
                  <c:v>60.169490814</c:v>
                </c:pt>
                <c:pt idx="33">
                  <c:v>60.260242462000001</c:v>
                </c:pt>
                <c:pt idx="34">
                  <c:v>60.012443542</c:v>
                </c:pt>
                <c:pt idx="35">
                  <c:v>58.079891205000003</c:v>
                </c:pt>
                <c:pt idx="36">
                  <c:v>58.143333435000002</c:v>
                </c:pt>
                <c:pt idx="37">
                  <c:v>52.850051880000002</c:v>
                </c:pt>
                <c:pt idx="38">
                  <c:v>63.052772521999998</c:v>
                </c:pt>
                <c:pt idx="39">
                  <c:v>58.761596679999997</c:v>
                </c:pt>
                <c:pt idx="40">
                  <c:v>59.088207245</c:v>
                </c:pt>
                <c:pt idx="41">
                  <c:v>60.002933501999998</c:v>
                </c:pt>
                <c:pt idx="42">
                  <c:v>55.633003234999997</c:v>
                </c:pt>
              </c:numCache>
            </c:numRef>
          </c:val>
        </c:ser>
        <c:marker val="1"/>
        <c:axId val="256228736"/>
        <c:axId val="256234624"/>
      </c:lineChart>
      <c:dateAx>
        <c:axId val="25622873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234624"/>
        <c:crosses val="autoZero"/>
        <c:auto val="1"/>
        <c:lblOffset val="100"/>
        <c:minorUnit val="1065"/>
        <c:minorTimeUnit val="days"/>
      </c:dateAx>
      <c:valAx>
        <c:axId val="256234624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228736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98E-2"/>
          <c:w val="0.76594927663566437"/>
          <c:h val="0.58371076115483767"/>
        </c:manualLayout>
      </c:layout>
      <c:lineChart>
        <c:grouping val="standard"/>
        <c:ser>
          <c:idx val="0"/>
          <c:order val="0"/>
          <c:tx>
            <c:strRef>
              <c:f>Rates_AG_CPN!$M$158</c:f>
              <c:strCache>
                <c:ptCount val="1"/>
                <c:pt idx="0">
                  <c:v> CBA:
Miami (N=48,965)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Rates_AG_CPN!$M$159:$M$206</c:f>
              <c:numCache>
                <c:formatCode>#,##0.0000</c:formatCode>
                <c:ptCount val="43"/>
                <c:pt idx="0">
                  <c:v>66.303970336999996</c:v>
                </c:pt>
                <c:pt idx="1">
                  <c:v>63.805866240999997</c:v>
                </c:pt>
                <c:pt idx="2">
                  <c:v>63.909862517999997</c:v>
                </c:pt>
                <c:pt idx="3">
                  <c:v>65.307548522999994</c:v>
                </c:pt>
                <c:pt idx="4">
                  <c:v>63.908267975000001</c:v>
                </c:pt>
                <c:pt idx="5">
                  <c:v>63.682838439999998</c:v>
                </c:pt>
                <c:pt idx="6">
                  <c:v>64.328048706000004</c:v>
                </c:pt>
                <c:pt idx="7">
                  <c:v>61.255374908</c:v>
                </c:pt>
                <c:pt idx="8">
                  <c:v>64.544769286999994</c:v>
                </c:pt>
                <c:pt idx="9">
                  <c:v>66.334976196</c:v>
                </c:pt>
                <c:pt idx="10">
                  <c:v>61.391422272</c:v>
                </c:pt>
                <c:pt idx="11">
                  <c:v>63.301101684999999</c:v>
                </c:pt>
                <c:pt idx="12">
                  <c:v>64.395195006999998</c:v>
                </c:pt>
                <c:pt idx="13">
                  <c:v>63.128841399999999</c:v>
                </c:pt>
                <c:pt idx="14">
                  <c:v>66.007194518999995</c:v>
                </c:pt>
                <c:pt idx="15">
                  <c:v>64.743927002000007</c:v>
                </c:pt>
                <c:pt idx="16">
                  <c:v>63.349525452000002</c:v>
                </c:pt>
                <c:pt idx="17">
                  <c:v>65.07875061</c:v>
                </c:pt>
                <c:pt idx="18">
                  <c:v>64.428421021000005</c:v>
                </c:pt>
                <c:pt idx="19">
                  <c:v>63.583042145</c:v>
                </c:pt>
                <c:pt idx="20">
                  <c:v>65.297187804999993</c:v>
                </c:pt>
                <c:pt idx="21">
                  <c:v>66.221328735</c:v>
                </c:pt>
                <c:pt idx="22">
                  <c:v>62.770637512</c:v>
                </c:pt>
                <c:pt idx="23">
                  <c:v>63.034656525000003</c:v>
                </c:pt>
                <c:pt idx="24">
                  <c:v>65.321212768999999</c:v>
                </c:pt>
                <c:pt idx="25">
                  <c:v>64.789352417000003</c:v>
                </c:pt>
                <c:pt idx="26">
                  <c:v>67.887374878000003</c:v>
                </c:pt>
                <c:pt idx="27">
                  <c:v>66.823997497999997</c:v>
                </c:pt>
                <c:pt idx="28">
                  <c:v>65.260093689000001</c:v>
                </c:pt>
                <c:pt idx="29">
                  <c:v>66.270088196000003</c:v>
                </c:pt>
                <c:pt idx="30">
                  <c:v>63.955299377000003</c:v>
                </c:pt>
                <c:pt idx="31">
                  <c:v>65.435005188000005</c:v>
                </c:pt>
                <c:pt idx="32">
                  <c:v>65.708442688000005</c:v>
                </c:pt>
                <c:pt idx="33">
                  <c:v>65.528663635000001</c:v>
                </c:pt>
                <c:pt idx="34">
                  <c:v>63.859771729000002</c:v>
                </c:pt>
                <c:pt idx="35">
                  <c:v>61.068824767999999</c:v>
                </c:pt>
                <c:pt idx="36">
                  <c:v>64.327583313000005</c:v>
                </c:pt>
                <c:pt idx="37">
                  <c:v>62.163280487000002</c:v>
                </c:pt>
                <c:pt idx="38">
                  <c:v>65.226394653</c:v>
                </c:pt>
                <c:pt idx="39">
                  <c:v>62.952529906999999</c:v>
                </c:pt>
                <c:pt idx="40">
                  <c:v>64.016799926999994</c:v>
                </c:pt>
                <c:pt idx="41">
                  <c:v>63.592296599999997</c:v>
                </c:pt>
                <c:pt idx="42">
                  <c:v>59.501094817999999</c:v>
                </c:pt>
              </c:numCache>
            </c:numRef>
          </c:val>
        </c:ser>
        <c:ser>
          <c:idx val="1"/>
          <c:order val="1"/>
          <c:tx>
            <c:strRef>
              <c:f>Rates_AG_CPN!$N$158</c:f>
              <c:strCache>
                <c:ptCount val="1"/>
                <c:pt idx="0">
                  <c:v>Comparator:
Tampa (N=33,405)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Rates_AG_CPN!$N$159:$N$206</c:f>
              <c:numCache>
                <c:formatCode>#,##0.0000</c:formatCode>
                <c:ptCount val="43"/>
                <c:pt idx="0">
                  <c:v>63.986190796000002</c:v>
                </c:pt>
                <c:pt idx="1">
                  <c:v>61.928195952999999</c:v>
                </c:pt>
                <c:pt idx="2">
                  <c:v>61.003040314000003</c:v>
                </c:pt>
                <c:pt idx="3">
                  <c:v>63.045089722</c:v>
                </c:pt>
                <c:pt idx="4">
                  <c:v>62.079700469999999</c:v>
                </c:pt>
                <c:pt idx="5">
                  <c:v>60.862041472999998</c:v>
                </c:pt>
                <c:pt idx="6">
                  <c:v>61.560821533000002</c:v>
                </c:pt>
                <c:pt idx="7">
                  <c:v>59.673236846999998</c:v>
                </c:pt>
                <c:pt idx="8">
                  <c:v>63.089317321999999</c:v>
                </c:pt>
                <c:pt idx="9">
                  <c:v>65.049980164000004</c:v>
                </c:pt>
                <c:pt idx="10">
                  <c:v>58.768051147000001</c:v>
                </c:pt>
                <c:pt idx="11">
                  <c:v>62.213497162000003</c:v>
                </c:pt>
                <c:pt idx="12">
                  <c:v>62.345642089999998</c:v>
                </c:pt>
                <c:pt idx="13">
                  <c:v>61.287769318000002</c:v>
                </c:pt>
                <c:pt idx="14">
                  <c:v>63.707775116000001</c:v>
                </c:pt>
                <c:pt idx="15">
                  <c:v>63.523902892999999</c:v>
                </c:pt>
                <c:pt idx="16">
                  <c:v>61.545181274000001</c:v>
                </c:pt>
                <c:pt idx="17">
                  <c:v>63.211448668999999</c:v>
                </c:pt>
                <c:pt idx="18">
                  <c:v>61.452770233000003</c:v>
                </c:pt>
                <c:pt idx="19">
                  <c:v>61.734287262000002</c:v>
                </c:pt>
                <c:pt idx="20">
                  <c:v>63.506439209</c:v>
                </c:pt>
                <c:pt idx="21">
                  <c:v>64.568794249999996</c:v>
                </c:pt>
                <c:pt idx="22">
                  <c:v>60.678108215000002</c:v>
                </c:pt>
                <c:pt idx="23">
                  <c:v>61.364734650000003</c:v>
                </c:pt>
                <c:pt idx="24">
                  <c:v>63.153591155999997</c:v>
                </c:pt>
                <c:pt idx="25">
                  <c:v>62.824584960999999</c:v>
                </c:pt>
                <c:pt idx="26">
                  <c:v>65.797737122000001</c:v>
                </c:pt>
                <c:pt idx="27">
                  <c:v>64.167030334000003</c:v>
                </c:pt>
                <c:pt idx="28">
                  <c:v>63.033370972</c:v>
                </c:pt>
                <c:pt idx="29">
                  <c:v>64.208885193</c:v>
                </c:pt>
                <c:pt idx="30">
                  <c:v>61.981262207</c:v>
                </c:pt>
                <c:pt idx="31">
                  <c:v>63.734607697000001</c:v>
                </c:pt>
                <c:pt idx="32">
                  <c:v>65.120780945000007</c:v>
                </c:pt>
                <c:pt idx="33">
                  <c:v>63.878902435000001</c:v>
                </c:pt>
                <c:pt idx="34">
                  <c:v>63.207859038999999</c:v>
                </c:pt>
                <c:pt idx="35">
                  <c:v>61.472362517999997</c:v>
                </c:pt>
                <c:pt idx="36">
                  <c:v>63.664123535000002</c:v>
                </c:pt>
                <c:pt idx="37">
                  <c:v>62.372344970999997</c:v>
                </c:pt>
                <c:pt idx="38">
                  <c:v>64.648918151999993</c:v>
                </c:pt>
                <c:pt idx="39">
                  <c:v>62.724277495999999</c:v>
                </c:pt>
                <c:pt idx="40">
                  <c:v>63.767219543000003</c:v>
                </c:pt>
                <c:pt idx="41">
                  <c:v>62.931083678999997</c:v>
                </c:pt>
                <c:pt idx="42">
                  <c:v>59.098522185999997</c:v>
                </c:pt>
              </c:numCache>
            </c:numRef>
          </c:val>
        </c:ser>
        <c:marker val="1"/>
        <c:axId val="256273024"/>
        <c:axId val="256283008"/>
      </c:lineChart>
      <c:dateAx>
        <c:axId val="25627302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283008"/>
        <c:crosses val="autoZero"/>
        <c:auto val="1"/>
        <c:lblOffset val="100"/>
        <c:minorUnit val="1065"/>
        <c:minorTimeUnit val="days"/>
      </c:dateAx>
      <c:valAx>
        <c:axId val="256283008"/>
        <c:scaling>
          <c:orientation val="minMax"/>
          <c:max val="10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273024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083371609798775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6171392"/>
        <c:axId val="256284928"/>
      </c:barChart>
      <c:catAx>
        <c:axId val="25617139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284928"/>
        <c:crosses val="autoZero"/>
        <c:auto val="1"/>
        <c:lblAlgn val="ctr"/>
        <c:lblOffset val="100"/>
      </c:catAx>
      <c:valAx>
        <c:axId val="25628492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1713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5"/>
          <c:w val="0.76030911226019204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Rates_AG_CPN!$O$158</c:f>
              <c:strCache>
                <c:ptCount val="1"/>
                <c:pt idx="0">
                  <c:v> CBA:
Orlando (N=21,087)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Rates_AG_CPN!$O$159:$O$206</c:f>
              <c:numCache>
                <c:formatCode>#,##0.0000</c:formatCode>
                <c:ptCount val="43"/>
                <c:pt idx="0">
                  <c:v>67.956703185999999</c:v>
                </c:pt>
                <c:pt idx="1">
                  <c:v>64.984870911000002</c:v>
                </c:pt>
                <c:pt idx="2">
                  <c:v>65.426750182999996</c:v>
                </c:pt>
                <c:pt idx="3">
                  <c:v>66.495864867999998</c:v>
                </c:pt>
                <c:pt idx="4">
                  <c:v>65.377845764</c:v>
                </c:pt>
                <c:pt idx="5">
                  <c:v>64.291038513000004</c:v>
                </c:pt>
                <c:pt idx="6">
                  <c:v>66.054206848000007</c:v>
                </c:pt>
                <c:pt idx="7">
                  <c:v>63.332290649000001</c:v>
                </c:pt>
                <c:pt idx="8">
                  <c:v>67.249778747999997</c:v>
                </c:pt>
                <c:pt idx="9">
                  <c:v>68.764404296999999</c:v>
                </c:pt>
                <c:pt idx="10">
                  <c:v>62.962585449000002</c:v>
                </c:pt>
                <c:pt idx="11">
                  <c:v>65.972534179999997</c:v>
                </c:pt>
                <c:pt idx="12">
                  <c:v>66.163940429999997</c:v>
                </c:pt>
                <c:pt idx="13">
                  <c:v>65.446784973000007</c:v>
                </c:pt>
                <c:pt idx="14">
                  <c:v>67.479316710999996</c:v>
                </c:pt>
                <c:pt idx="15">
                  <c:v>67.077926636000001</c:v>
                </c:pt>
                <c:pt idx="16">
                  <c:v>64.817726135000001</c:v>
                </c:pt>
                <c:pt idx="17">
                  <c:v>66.563713074000006</c:v>
                </c:pt>
                <c:pt idx="18">
                  <c:v>65.483970642000003</c:v>
                </c:pt>
                <c:pt idx="19">
                  <c:v>65.403839110999996</c:v>
                </c:pt>
                <c:pt idx="20">
                  <c:v>67.362037658999995</c:v>
                </c:pt>
                <c:pt idx="21">
                  <c:v>67.394912719999994</c:v>
                </c:pt>
                <c:pt idx="22">
                  <c:v>64.125915527000004</c:v>
                </c:pt>
                <c:pt idx="23">
                  <c:v>65.391494750999996</c:v>
                </c:pt>
                <c:pt idx="24">
                  <c:v>67.123619079999997</c:v>
                </c:pt>
                <c:pt idx="25">
                  <c:v>66.873603821000003</c:v>
                </c:pt>
                <c:pt idx="26">
                  <c:v>69.928100585999999</c:v>
                </c:pt>
                <c:pt idx="27">
                  <c:v>68.549484253000003</c:v>
                </c:pt>
                <c:pt idx="28">
                  <c:v>67.299461364999999</c:v>
                </c:pt>
                <c:pt idx="29">
                  <c:v>68.491004943999997</c:v>
                </c:pt>
                <c:pt idx="30">
                  <c:v>65.307128906000003</c:v>
                </c:pt>
                <c:pt idx="31">
                  <c:v>67.493125915999997</c:v>
                </c:pt>
                <c:pt idx="32">
                  <c:v>68.787910460999996</c:v>
                </c:pt>
                <c:pt idx="33">
                  <c:v>68.279594420999999</c:v>
                </c:pt>
                <c:pt idx="34">
                  <c:v>66.917037964000002</c:v>
                </c:pt>
                <c:pt idx="35">
                  <c:v>65.769157410000005</c:v>
                </c:pt>
                <c:pt idx="36">
                  <c:v>68.222129821999999</c:v>
                </c:pt>
                <c:pt idx="37">
                  <c:v>64.843673706000004</c:v>
                </c:pt>
                <c:pt idx="38">
                  <c:v>67.163970946999996</c:v>
                </c:pt>
                <c:pt idx="39">
                  <c:v>66.40687561</c:v>
                </c:pt>
                <c:pt idx="40">
                  <c:v>67.240234375</c:v>
                </c:pt>
                <c:pt idx="41">
                  <c:v>66.691909789999997</c:v>
                </c:pt>
                <c:pt idx="42">
                  <c:v>61.730983733999999</c:v>
                </c:pt>
              </c:numCache>
            </c:numRef>
          </c:val>
        </c:ser>
        <c:ser>
          <c:idx val="1"/>
          <c:order val="1"/>
          <c:tx>
            <c:strRef>
              <c:f>Rates_AG_CPN!$P$158</c:f>
              <c:strCache>
                <c:ptCount val="1"/>
                <c:pt idx="0">
                  <c:v>Comparator:
Jacksonville (N=16,461)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Rates_AG_CPN!$P$159:$P$206</c:f>
              <c:numCache>
                <c:formatCode>#,##0.0000</c:formatCode>
                <c:ptCount val="43"/>
                <c:pt idx="0">
                  <c:v>64.742294311999999</c:v>
                </c:pt>
                <c:pt idx="1">
                  <c:v>62.549594878999997</c:v>
                </c:pt>
                <c:pt idx="2">
                  <c:v>61.141235352000002</c:v>
                </c:pt>
                <c:pt idx="3">
                  <c:v>63.564941406000003</c:v>
                </c:pt>
                <c:pt idx="4">
                  <c:v>61.912574767999999</c:v>
                </c:pt>
                <c:pt idx="5">
                  <c:v>62.031978606999999</c:v>
                </c:pt>
                <c:pt idx="6">
                  <c:v>62.773475646999998</c:v>
                </c:pt>
                <c:pt idx="7">
                  <c:v>58.919769287000001</c:v>
                </c:pt>
                <c:pt idx="8">
                  <c:v>63.708961487000003</c:v>
                </c:pt>
                <c:pt idx="9">
                  <c:v>65.419502257999994</c:v>
                </c:pt>
                <c:pt idx="10">
                  <c:v>59.834148407000001</c:v>
                </c:pt>
                <c:pt idx="11">
                  <c:v>62.726089477999999</c:v>
                </c:pt>
                <c:pt idx="12">
                  <c:v>62.975280761999997</c:v>
                </c:pt>
                <c:pt idx="13">
                  <c:v>62.933315276999998</c:v>
                </c:pt>
                <c:pt idx="14">
                  <c:v>65.154747009000005</c:v>
                </c:pt>
                <c:pt idx="15">
                  <c:v>64.175521850999999</c:v>
                </c:pt>
                <c:pt idx="16">
                  <c:v>61.742149353000002</c:v>
                </c:pt>
                <c:pt idx="17">
                  <c:v>63.400276183999999</c:v>
                </c:pt>
                <c:pt idx="18">
                  <c:v>62.723850249999998</c:v>
                </c:pt>
                <c:pt idx="19">
                  <c:v>63.168697356999999</c:v>
                </c:pt>
                <c:pt idx="20">
                  <c:v>64.345146178999997</c:v>
                </c:pt>
                <c:pt idx="21">
                  <c:v>64.228958129999995</c:v>
                </c:pt>
                <c:pt idx="22">
                  <c:v>61.131103516000003</c:v>
                </c:pt>
                <c:pt idx="23">
                  <c:v>62.532379149999997</c:v>
                </c:pt>
                <c:pt idx="24">
                  <c:v>63.779628754000001</c:v>
                </c:pt>
                <c:pt idx="25">
                  <c:v>63.476551055999998</c:v>
                </c:pt>
                <c:pt idx="26">
                  <c:v>66.824676514000004</c:v>
                </c:pt>
                <c:pt idx="27">
                  <c:v>65.688751221000004</c:v>
                </c:pt>
                <c:pt idx="28">
                  <c:v>63.415981293000002</c:v>
                </c:pt>
                <c:pt idx="29">
                  <c:v>65.047897339000002</c:v>
                </c:pt>
                <c:pt idx="30">
                  <c:v>62.897884369000003</c:v>
                </c:pt>
                <c:pt idx="31">
                  <c:v>65.502182007000002</c:v>
                </c:pt>
                <c:pt idx="32">
                  <c:v>66.409622192</c:v>
                </c:pt>
                <c:pt idx="33">
                  <c:v>65.567741393999995</c:v>
                </c:pt>
                <c:pt idx="34">
                  <c:v>64.688331603999998</c:v>
                </c:pt>
                <c:pt idx="35">
                  <c:v>62.576572417999998</c:v>
                </c:pt>
                <c:pt idx="36">
                  <c:v>66.107772827000005</c:v>
                </c:pt>
                <c:pt idx="37">
                  <c:v>63.635269164999997</c:v>
                </c:pt>
                <c:pt idx="38">
                  <c:v>66.443504333000007</c:v>
                </c:pt>
                <c:pt idx="39">
                  <c:v>63.933757782000001</c:v>
                </c:pt>
                <c:pt idx="40">
                  <c:v>64.351387024000005</c:v>
                </c:pt>
                <c:pt idx="41">
                  <c:v>65.066413878999995</c:v>
                </c:pt>
                <c:pt idx="42">
                  <c:v>61.734973906999997</c:v>
                </c:pt>
              </c:numCache>
            </c:numRef>
          </c:val>
        </c:ser>
        <c:marker val="1"/>
        <c:axId val="256539264"/>
        <c:axId val="256553344"/>
      </c:lineChart>
      <c:dateAx>
        <c:axId val="25653926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553344"/>
        <c:crosses val="autoZero"/>
        <c:auto val="1"/>
        <c:lblOffset val="100"/>
        <c:minorUnit val="1065"/>
        <c:minorTimeUnit val="days"/>
      </c:dateAx>
      <c:valAx>
        <c:axId val="256553344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539264"/>
        <c:crosses val="autoZero"/>
        <c:crossBetween val="midCat"/>
        <c:majorUnit val="20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488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Rates_AG_CPN!$Q$158</c:f>
              <c:strCache>
                <c:ptCount val="1"/>
                <c:pt idx="0">
                  <c:v> CBA:
Pittsburgh (N=15,530)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Rates_AG_CPN!$Q$159:$Q$206</c:f>
              <c:numCache>
                <c:formatCode>#,##0.0000</c:formatCode>
                <c:ptCount val="43"/>
                <c:pt idx="0">
                  <c:v>49.275630950999997</c:v>
                </c:pt>
                <c:pt idx="1">
                  <c:v>44.480579376000001</c:v>
                </c:pt>
                <c:pt idx="2">
                  <c:v>47.959808350000003</c:v>
                </c:pt>
                <c:pt idx="3">
                  <c:v>50.751003265000001</c:v>
                </c:pt>
                <c:pt idx="4">
                  <c:v>48.434368134000003</c:v>
                </c:pt>
                <c:pt idx="5">
                  <c:v>48.109573363999999</c:v>
                </c:pt>
                <c:pt idx="6">
                  <c:v>48.989898682000003</c:v>
                </c:pt>
                <c:pt idx="7">
                  <c:v>47.533962250000002</c:v>
                </c:pt>
                <c:pt idx="8">
                  <c:v>50.639385222999998</c:v>
                </c:pt>
                <c:pt idx="9">
                  <c:v>52.543582915999998</c:v>
                </c:pt>
                <c:pt idx="10">
                  <c:v>46.170482634999999</c:v>
                </c:pt>
                <c:pt idx="11">
                  <c:v>46.754631042</c:v>
                </c:pt>
                <c:pt idx="12">
                  <c:v>45.084846497000001</c:v>
                </c:pt>
                <c:pt idx="13">
                  <c:v>47.942989349000001</c:v>
                </c:pt>
                <c:pt idx="14">
                  <c:v>51.864967346</c:v>
                </c:pt>
                <c:pt idx="15">
                  <c:v>50.948905945</c:v>
                </c:pt>
                <c:pt idx="16">
                  <c:v>49.450416564999998</c:v>
                </c:pt>
                <c:pt idx="17">
                  <c:v>52.079685210999997</c:v>
                </c:pt>
                <c:pt idx="18">
                  <c:v>50.230216980000002</c:v>
                </c:pt>
                <c:pt idx="19">
                  <c:v>48.477222443000002</c:v>
                </c:pt>
                <c:pt idx="20">
                  <c:v>50.615421294999997</c:v>
                </c:pt>
                <c:pt idx="21">
                  <c:v>52.721675873000002</c:v>
                </c:pt>
                <c:pt idx="22">
                  <c:v>48.169460297000001</c:v>
                </c:pt>
                <c:pt idx="23">
                  <c:v>47.524993895999998</c:v>
                </c:pt>
                <c:pt idx="24">
                  <c:v>48.408512115000001</c:v>
                </c:pt>
                <c:pt idx="25">
                  <c:v>42.694644928000002</c:v>
                </c:pt>
                <c:pt idx="26">
                  <c:v>55.050731659</c:v>
                </c:pt>
                <c:pt idx="27">
                  <c:v>53.186443328999999</c:v>
                </c:pt>
                <c:pt idx="28">
                  <c:v>50.012435912999997</c:v>
                </c:pt>
                <c:pt idx="29">
                  <c:v>52.290679932000003</c:v>
                </c:pt>
                <c:pt idx="30">
                  <c:v>49.448516845999997</c:v>
                </c:pt>
                <c:pt idx="31">
                  <c:v>51.095718384000001</c:v>
                </c:pt>
                <c:pt idx="32">
                  <c:v>53.247875213999997</c:v>
                </c:pt>
                <c:pt idx="33">
                  <c:v>53.248020171999997</c:v>
                </c:pt>
                <c:pt idx="34">
                  <c:v>51.090400696000003</c:v>
                </c:pt>
                <c:pt idx="35">
                  <c:v>45.877552031999997</c:v>
                </c:pt>
                <c:pt idx="36">
                  <c:v>47.823566436999997</c:v>
                </c:pt>
                <c:pt idx="37">
                  <c:v>47.768856049</c:v>
                </c:pt>
                <c:pt idx="38">
                  <c:v>54.705581664999997</c:v>
                </c:pt>
                <c:pt idx="39">
                  <c:v>50.959838867000002</c:v>
                </c:pt>
                <c:pt idx="40">
                  <c:v>51.871223450000002</c:v>
                </c:pt>
                <c:pt idx="41">
                  <c:v>52.025852202999999</c:v>
                </c:pt>
                <c:pt idx="42">
                  <c:v>48.214977263999998</c:v>
                </c:pt>
              </c:numCache>
            </c:numRef>
          </c:val>
        </c:ser>
        <c:ser>
          <c:idx val="1"/>
          <c:order val="1"/>
          <c:tx>
            <c:strRef>
              <c:f>Rates_AG_CPN!$R$158</c:f>
              <c:strCache>
                <c:ptCount val="1"/>
                <c:pt idx="0">
                  <c:v>Comparator:
Detroit (N=62,503)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Rates_AG_CPN!$R$159:$R$206</c:f>
              <c:numCache>
                <c:formatCode>#,##0.0000</c:formatCode>
                <c:ptCount val="43"/>
                <c:pt idx="0">
                  <c:v>60.238891602000002</c:v>
                </c:pt>
                <c:pt idx="1">
                  <c:v>55.489120483000001</c:v>
                </c:pt>
                <c:pt idx="2">
                  <c:v>57.982208252</c:v>
                </c:pt>
                <c:pt idx="3">
                  <c:v>61.335769653</c:v>
                </c:pt>
                <c:pt idx="4">
                  <c:v>59.186897278000004</c:v>
                </c:pt>
                <c:pt idx="5">
                  <c:v>58.482486725000001</c:v>
                </c:pt>
                <c:pt idx="6">
                  <c:v>59.390697479000004</c:v>
                </c:pt>
                <c:pt idx="7">
                  <c:v>57.268875121999997</c:v>
                </c:pt>
                <c:pt idx="8">
                  <c:v>60.059036255000002</c:v>
                </c:pt>
                <c:pt idx="9">
                  <c:v>62.011173247999999</c:v>
                </c:pt>
                <c:pt idx="10">
                  <c:v>55.904384612999998</c:v>
                </c:pt>
                <c:pt idx="11">
                  <c:v>55.458713531000001</c:v>
                </c:pt>
                <c:pt idx="12">
                  <c:v>57.061115264999998</c:v>
                </c:pt>
                <c:pt idx="13">
                  <c:v>56.451133728000002</c:v>
                </c:pt>
                <c:pt idx="14">
                  <c:v>60.162784576</c:v>
                </c:pt>
                <c:pt idx="15">
                  <c:v>59.952369689999998</c:v>
                </c:pt>
                <c:pt idx="16">
                  <c:v>58.321014404000003</c:v>
                </c:pt>
                <c:pt idx="17">
                  <c:v>60.416599273999999</c:v>
                </c:pt>
                <c:pt idx="18">
                  <c:v>58.555095672999997</c:v>
                </c:pt>
                <c:pt idx="19">
                  <c:v>57.671253204000003</c:v>
                </c:pt>
                <c:pt idx="20">
                  <c:v>59.762882232999999</c:v>
                </c:pt>
                <c:pt idx="21">
                  <c:v>60.505264281999999</c:v>
                </c:pt>
                <c:pt idx="22">
                  <c:v>56.736732482999997</c:v>
                </c:pt>
                <c:pt idx="23">
                  <c:v>56.061939240000001</c:v>
                </c:pt>
                <c:pt idx="24">
                  <c:v>58.798488616999997</c:v>
                </c:pt>
                <c:pt idx="25">
                  <c:v>55.876602173000002</c:v>
                </c:pt>
                <c:pt idx="26">
                  <c:v>63.012550353999998</c:v>
                </c:pt>
                <c:pt idx="27">
                  <c:v>61.242492675999998</c:v>
                </c:pt>
                <c:pt idx="28">
                  <c:v>59.204898833999998</c:v>
                </c:pt>
                <c:pt idx="29">
                  <c:v>61.284168243000003</c:v>
                </c:pt>
                <c:pt idx="30">
                  <c:v>58.346397400000001</c:v>
                </c:pt>
                <c:pt idx="31">
                  <c:v>60.184391022</c:v>
                </c:pt>
                <c:pt idx="32">
                  <c:v>61.106986999999997</c:v>
                </c:pt>
                <c:pt idx="33">
                  <c:v>60.961208343999999</c:v>
                </c:pt>
                <c:pt idx="34">
                  <c:v>59.419887543000002</c:v>
                </c:pt>
                <c:pt idx="35">
                  <c:v>55.572944640999999</c:v>
                </c:pt>
                <c:pt idx="36">
                  <c:v>58.066013335999997</c:v>
                </c:pt>
                <c:pt idx="37">
                  <c:v>53.920528412000003</c:v>
                </c:pt>
                <c:pt idx="38">
                  <c:v>61.529178619</c:v>
                </c:pt>
                <c:pt idx="39">
                  <c:v>58.597042084000002</c:v>
                </c:pt>
                <c:pt idx="40">
                  <c:v>59.622047424000002</c:v>
                </c:pt>
                <c:pt idx="41">
                  <c:v>60.428371429000002</c:v>
                </c:pt>
                <c:pt idx="42">
                  <c:v>55.891887664999999</c:v>
                </c:pt>
              </c:numCache>
            </c:numRef>
          </c:val>
        </c:ser>
        <c:marker val="1"/>
        <c:axId val="256567168"/>
        <c:axId val="256568704"/>
      </c:lineChart>
      <c:dateAx>
        <c:axId val="25656716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568704"/>
        <c:crosses val="autoZero"/>
        <c:auto val="1"/>
        <c:lblOffset val="100"/>
        <c:minorUnit val="1065"/>
        <c:minorTimeUnit val="days"/>
      </c:dateAx>
      <c:valAx>
        <c:axId val="256568704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567168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26E-2"/>
          <c:w val="0.7659492766356647"/>
          <c:h val="0.58371076115483755"/>
        </c:manualLayout>
      </c:layout>
      <c:lineChart>
        <c:grouping val="standard"/>
        <c:ser>
          <c:idx val="0"/>
          <c:order val="0"/>
          <c:tx>
            <c:strRef>
              <c:f>Rates_AG_CPN!$S$158</c:f>
              <c:strCache>
                <c:ptCount val="1"/>
                <c:pt idx="0">
                  <c:v> CBA:
Riverside (N=19,111)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Rates_AG_CPN!$S$159:$S$206</c:f>
              <c:numCache>
                <c:formatCode>#,##0.0000</c:formatCode>
                <c:ptCount val="43"/>
                <c:pt idx="0">
                  <c:v>63.405952454000001</c:v>
                </c:pt>
                <c:pt idx="1">
                  <c:v>60.754776001000003</c:v>
                </c:pt>
                <c:pt idx="2">
                  <c:v>61.302566528</c:v>
                </c:pt>
                <c:pt idx="3">
                  <c:v>62.688594817999999</c:v>
                </c:pt>
                <c:pt idx="4">
                  <c:v>60.232055664000001</c:v>
                </c:pt>
                <c:pt idx="5">
                  <c:v>61.001052856000001</c:v>
                </c:pt>
                <c:pt idx="6">
                  <c:v>61.996555327999999</c:v>
                </c:pt>
                <c:pt idx="7">
                  <c:v>59.594238281000003</c:v>
                </c:pt>
                <c:pt idx="8">
                  <c:v>62.684188843000001</c:v>
                </c:pt>
                <c:pt idx="9">
                  <c:v>64.179023743000002</c:v>
                </c:pt>
                <c:pt idx="10">
                  <c:v>58.753257751</c:v>
                </c:pt>
                <c:pt idx="11">
                  <c:v>59.670429230000003</c:v>
                </c:pt>
                <c:pt idx="12">
                  <c:v>63.280086517000001</c:v>
                </c:pt>
                <c:pt idx="13">
                  <c:v>61.298591614000003</c:v>
                </c:pt>
                <c:pt idx="14">
                  <c:v>64.743293761999993</c:v>
                </c:pt>
                <c:pt idx="15">
                  <c:v>63.221683501999998</c:v>
                </c:pt>
                <c:pt idx="16">
                  <c:v>61.262237548999998</c:v>
                </c:pt>
                <c:pt idx="17">
                  <c:v>64.256805420000006</c:v>
                </c:pt>
                <c:pt idx="18">
                  <c:v>62.424495696999998</c:v>
                </c:pt>
                <c:pt idx="19">
                  <c:v>61.606529236</c:v>
                </c:pt>
                <c:pt idx="20">
                  <c:v>63.418506622000002</c:v>
                </c:pt>
                <c:pt idx="21">
                  <c:v>64.165138244999994</c:v>
                </c:pt>
                <c:pt idx="22">
                  <c:v>61.061069488999998</c:v>
                </c:pt>
                <c:pt idx="23">
                  <c:v>61.427467346</c:v>
                </c:pt>
                <c:pt idx="24">
                  <c:v>63.459842682000001</c:v>
                </c:pt>
                <c:pt idx="25">
                  <c:v>63.252666472999998</c:v>
                </c:pt>
                <c:pt idx="26">
                  <c:v>66.959854125999996</c:v>
                </c:pt>
                <c:pt idx="27">
                  <c:v>64.714340210000003</c:v>
                </c:pt>
                <c:pt idx="28">
                  <c:v>63.281009674000003</c:v>
                </c:pt>
                <c:pt idx="29">
                  <c:v>65.198333739999995</c:v>
                </c:pt>
                <c:pt idx="30">
                  <c:v>62.794887543000002</c:v>
                </c:pt>
                <c:pt idx="31">
                  <c:v>64.729782103999995</c:v>
                </c:pt>
                <c:pt idx="32">
                  <c:v>65.846900939999998</c:v>
                </c:pt>
                <c:pt idx="33">
                  <c:v>64.215766907000003</c:v>
                </c:pt>
                <c:pt idx="34">
                  <c:v>63.375900268999999</c:v>
                </c:pt>
                <c:pt idx="35">
                  <c:v>61.548149109000001</c:v>
                </c:pt>
                <c:pt idx="36">
                  <c:v>64.810844420999999</c:v>
                </c:pt>
                <c:pt idx="37">
                  <c:v>62.067710876</c:v>
                </c:pt>
                <c:pt idx="38">
                  <c:v>65.789207458000007</c:v>
                </c:pt>
                <c:pt idx="39">
                  <c:v>62.742794037000003</c:v>
                </c:pt>
                <c:pt idx="40">
                  <c:v>63.278297424000002</c:v>
                </c:pt>
                <c:pt idx="41">
                  <c:v>64.469108582000004</c:v>
                </c:pt>
                <c:pt idx="42">
                  <c:v>59.453952788999999</c:v>
                </c:pt>
              </c:numCache>
            </c:numRef>
          </c:val>
        </c:ser>
        <c:ser>
          <c:idx val="1"/>
          <c:order val="1"/>
          <c:tx>
            <c:strRef>
              <c:f>Rates_AG_CPN!$T$158</c:f>
              <c:strCache>
                <c:ptCount val="1"/>
                <c:pt idx="0">
                  <c:v>Comparator:
San Diego (N=16,480)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Rates_AG_CPN!$T$159:$T$206</c:f>
              <c:numCache>
                <c:formatCode>#,##0.0000</c:formatCode>
                <c:ptCount val="43"/>
                <c:pt idx="0">
                  <c:v>60.174137115000001</c:v>
                </c:pt>
                <c:pt idx="1">
                  <c:v>57.947505950999997</c:v>
                </c:pt>
                <c:pt idx="2">
                  <c:v>57.910392760999997</c:v>
                </c:pt>
                <c:pt idx="3">
                  <c:v>58.846530913999999</c:v>
                </c:pt>
                <c:pt idx="4">
                  <c:v>57.467025757000002</c:v>
                </c:pt>
                <c:pt idx="5">
                  <c:v>58.178306579999997</c:v>
                </c:pt>
                <c:pt idx="6">
                  <c:v>59.124229431000003</c:v>
                </c:pt>
                <c:pt idx="7">
                  <c:v>57.713592529000003</c:v>
                </c:pt>
                <c:pt idx="8">
                  <c:v>58.723579407000003</c:v>
                </c:pt>
                <c:pt idx="9">
                  <c:v>60.643959045000003</c:v>
                </c:pt>
                <c:pt idx="10">
                  <c:v>54.593723296999997</c:v>
                </c:pt>
                <c:pt idx="11">
                  <c:v>56.115722656000003</c:v>
                </c:pt>
                <c:pt idx="12">
                  <c:v>59.182083130000002</c:v>
                </c:pt>
                <c:pt idx="13">
                  <c:v>57.440944672000001</c:v>
                </c:pt>
                <c:pt idx="14">
                  <c:v>60.217845916999998</c:v>
                </c:pt>
                <c:pt idx="15">
                  <c:v>59.313110352000002</c:v>
                </c:pt>
                <c:pt idx="16">
                  <c:v>56.221927643000001</c:v>
                </c:pt>
                <c:pt idx="17">
                  <c:v>59.270477294999999</c:v>
                </c:pt>
                <c:pt idx="18">
                  <c:v>58.748714446999998</c:v>
                </c:pt>
                <c:pt idx="19">
                  <c:v>57.708103180000002</c:v>
                </c:pt>
                <c:pt idx="20">
                  <c:v>58.483188628999997</c:v>
                </c:pt>
                <c:pt idx="21">
                  <c:v>60.193611144999998</c:v>
                </c:pt>
                <c:pt idx="22">
                  <c:v>56.219387054000002</c:v>
                </c:pt>
                <c:pt idx="23">
                  <c:v>56.599227904999999</c:v>
                </c:pt>
                <c:pt idx="24">
                  <c:v>58.747638702000003</c:v>
                </c:pt>
                <c:pt idx="25">
                  <c:v>58.172775268999999</c:v>
                </c:pt>
                <c:pt idx="26">
                  <c:v>62.045303345000001</c:v>
                </c:pt>
                <c:pt idx="27">
                  <c:v>59.214027405000003</c:v>
                </c:pt>
                <c:pt idx="28">
                  <c:v>58.190101624</c:v>
                </c:pt>
                <c:pt idx="29">
                  <c:v>59.493518829000003</c:v>
                </c:pt>
                <c:pt idx="30">
                  <c:v>57.860359191999997</c:v>
                </c:pt>
                <c:pt idx="31">
                  <c:v>59.980442046999997</c:v>
                </c:pt>
                <c:pt idx="32">
                  <c:v>59.432312011999997</c:v>
                </c:pt>
                <c:pt idx="33">
                  <c:v>58.803794861</c:v>
                </c:pt>
                <c:pt idx="34">
                  <c:v>57.900741576999998</c:v>
                </c:pt>
                <c:pt idx="35">
                  <c:v>55.629138947000001</c:v>
                </c:pt>
                <c:pt idx="36">
                  <c:v>60.436893462999997</c:v>
                </c:pt>
                <c:pt idx="37">
                  <c:v>56.515445708999998</c:v>
                </c:pt>
                <c:pt idx="38">
                  <c:v>60.878524779999999</c:v>
                </c:pt>
                <c:pt idx="39">
                  <c:v>58.020679473999998</c:v>
                </c:pt>
                <c:pt idx="40">
                  <c:v>58.776149750000002</c:v>
                </c:pt>
                <c:pt idx="41">
                  <c:v>59.308429717999999</c:v>
                </c:pt>
                <c:pt idx="42">
                  <c:v>56.747753142999997</c:v>
                </c:pt>
              </c:numCache>
            </c:numRef>
          </c:val>
        </c:ser>
        <c:marker val="1"/>
        <c:axId val="256611456"/>
        <c:axId val="256612992"/>
      </c:lineChart>
      <c:dateAx>
        <c:axId val="25661145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612992"/>
        <c:crosses val="autoZero"/>
        <c:auto val="1"/>
        <c:lblOffset val="100"/>
        <c:minorUnit val="1065"/>
        <c:minorTimeUnit val="days"/>
      </c:dateAx>
      <c:valAx>
        <c:axId val="256612992"/>
        <c:scaling>
          <c:orientation val="minMax"/>
          <c:max val="10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611456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3545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6617088"/>
        <c:axId val="256627072"/>
      </c:barChart>
      <c:catAx>
        <c:axId val="25661708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627072"/>
        <c:crosses val="autoZero"/>
        <c:auto val="1"/>
        <c:lblAlgn val="ctr"/>
        <c:lblOffset val="100"/>
      </c:catAx>
      <c:valAx>
        <c:axId val="25662707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617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4"/>
          <c:w val="0.760309112260191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Rates_AG_CPB!$C$158</c:f>
              <c:strCache>
                <c:ptCount val="1"/>
                <c:pt idx="0">
                  <c:v> CBA:
Charlotte (N=23,565)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Rates_AG_CPB!$C$159:$C$206</c:f>
              <c:numCache>
                <c:formatCode>#,##0.0000</c:formatCode>
                <c:ptCount val="43"/>
                <c:pt idx="0">
                  <c:v>64.965049743999998</c:v>
                </c:pt>
                <c:pt idx="1">
                  <c:v>62.888858794999997</c:v>
                </c:pt>
                <c:pt idx="2">
                  <c:v>61.718540191999999</c:v>
                </c:pt>
                <c:pt idx="3">
                  <c:v>63.946842193999998</c:v>
                </c:pt>
                <c:pt idx="4">
                  <c:v>62.563251495000003</c:v>
                </c:pt>
                <c:pt idx="5">
                  <c:v>62.007839203000003</c:v>
                </c:pt>
                <c:pt idx="6">
                  <c:v>63.641342162999997</c:v>
                </c:pt>
                <c:pt idx="7">
                  <c:v>61.634670258</c:v>
                </c:pt>
                <c:pt idx="8">
                  <c:v>63.555557251000003</c:v>
                </c:pt>
                <c:pt idx="9">
                  <c:v>65.049652100000003</c:v>
                </c:pt>
                <c:pt idx="10">
                  <c:v>59.520210265999999</c:v>
                </c:pt>
                <c:pt idx="11">
                  <c:v>62.480205536</c:v>
                </c:pt>
                <c:pt idx="12">
                  <c:v>63.233104705999999</c:v>
                </c:pt>
                <c:pt idx="13">
                  <c:v>62.401699065999999</c:v>
                </c:pt>
                <c:pt idx="14">
                  <c:v>63.797557830999999</c:v>
                </c:pt>
                <c:pt idx="15">
                  <c:v>63.548233031999999</c:v>
                </c:pt>
                <c:pt idx="16">
                  <c:v>62.495121001999998</c:v>
                </c:pt>
                <c:pt idx="17">
                  <c:v>64.277786254999995</c:v>
                </c:pt>
                <c:pt idx="18">
                  <c:v>63.866085052000003</c:v>
                </c:pt>
                <c:pt idx="19">
                  <c:v>63.442199707</c:v>
                </c:pt>
                <c:pt idx="20">
                  <c:v>64.430854796999995</c:v>
                </c:pt>
                <c:pt idx="21">
                  <c:v>64.332946777000004</c:v>
                </c:pt>
                <c:pt idx="22">
                  <c:v>61.271007537999999</c:v>
                </c:pt>
                <c:pt idx="23">
                  <c:v>62.600589751999998</c:v>
                </c:pt>
                <c:pt idx="24">
                  <c:v>64.156364440999994</c:v>
                </c:pt>
                <c:pt idx="25">
                  <c:v>62.530235290999997</c:v>
                </c:pt>
                <c:pt idx="26">
                  <c:v>67.733871460000003</c:v>
                </c:pt>
                <c:pt idx="27">
                  <c:v>63.952606201000002</c:v>
                </c:pt>
                <c:pt idx="28">
                  <c:v>63.963737488</c:v>
                </c:pt>
                <c:pt idx="29">
                  <c:v>65.288185119999994</c:v>
                </c:pt>
                <c:pt idx="30">
                  <c:v>63.096370696999998</c:v>
                </c:pt>
                <c:pt idx="31">
                  <c:v>64.856994628999999</c:v>
                </c:pt>
                <c:pt idx="32">
                  <c:v>66.395469665999997</c:v>
                </c:pt>
                <c:pt idx="33">
                  <c:v>64.692382812999995</c:v>
                </c:pt>
                <c:pt idx="34">
                  <c:v>64.234146117999998</c:v>
                </c:pt>
                <c:pt idx="35">
                  <c:v>62.664409636999999</c:v>
                </c:pt>
                <c:pt idx="36">
                  <c:v>63.666454315000003</c:v>
                </c:pt>
                <c:pt idx="37">
                  <c:v>64.013633728000002</c:v>
                </c:pt>
                <c:pt idx="38">
                  <c:v>66.981018066000004</c:v>
                </c:pt>
                <c:pt idx="39">
                  <c:v>62.671104431000003</c:v>
                </c:pt>
                <c:pt idx="40">
                  <c:v>64.543853760000005</c:v>
                </c:pt>
                <c:pt idx="41">
                  <c:v>64.382995605000005</c:v>
                </c:pt>
                <c:pt idx="42">
                  <c:v>60.473045349000003</c:v>
                </c:pt>
              </c:numCache>
            </c:numRef>
          </c:val>
        </c:ser>
        <c:ser>
          <c:idx val="1"/>
          <c:order val="1"/>
          <c:tx>
            <c:strRef>
              <c:f>Rates_AG_CPB!$D$158</c:f>
              <c:strCache>
                <c:ptCount val="1"/>
                <c:pt idx="0">
                  <c:v>Comparator:
Virginia Beach (N=26,142)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Rates_AG_CPB!$D$159:$D$206</c:f>
              <c:numCache>
                <c:formatCode>#,##0.0000</c:formatCode>
                <c:ptCount val="43"/>
                <c:pt idx="0">
                  <c:v>65.127182007000002</c:v>
                </c:pt>
                <c:pt idx="1">
                  <c:v>62.009948729999998</c:v>
                </c:pt>
                <c:pt idx="2">
                  <c:v>61.835861205999997</c:v>
                </c:pt>
                <c:pt idx="3">
                  <c:v>63.875030518000003</c:v>
                </c:pt>
                <c:pt idx="4">
                  <c:v>61.956100464000002</c:v>
                </c:pt>
                <c:pt idx="5">
                  <c:v>61.097461699999997</c:v>
                </c:pt>
                <c:pt idx="6">
                  <c:v>62.962093353</c:v>
                </c:pt>
                <c:pt idx="7">
                  <c:v>61.044349670000003</c:v>
                </c:pt>
                <c:pt idx="8">
                  <c:v>62.778106688999998</c:v>
                </c:pt>
                <c:pt idx="9">
                  <c:v>64.839324950999995</c:v>
                </c:pt>
                <c:pt idx="10">
                  <c:v>59.243698119999998</c:v>
                </c:pt>
                <c:pt idx="11">
                  <c:v>61.535766602000002</c:v>
                </c:pt>
                <c:pt idx="12">
                  <c:v>63.157894134999999</c:v>
                </c:pt>
                <c:pt idx="13">
                  <c:v>62.253234863000003</c:v>
                </c:pt>
                <c:pt idx="14">
                  <c:v>63.349235534999998</c:v>
                </c:pt>
                <c:pt idx="15">
                  <c:v>63.703590392999999</c:v>
                </c:pt>
                <c:pt idx="16">
                  <c:v>61.125221252000003</c:v>
                </c:pt>
                <c:pt idx="17">
                  <c:v>63.510967254999997</c:v>
                </c:pt>
                <c:pt idx="18">
                  <c:v>62.896312713999997</c:v>
                </c:pt>
                <c:pt idx="19">
                  <c:v>61.461639404000003</c:v>
                </c:pt>
                <c:pt idx="20">
                  <c:v>63.513881683000001</c:v>
                </c:pt>
                <c:pt idx="21">
                  <c:v>64.280998229999994</c:v>
                </c:pt>
                <c:pt idx="22">
                  <c:v>58.883827209000003</c:v>
                </c:pt>
                <c:pt idx="23">
                  <c:v>61.601337432999998</c:v>
                </c:pt>
                <c:pt idx="24">
                  <c:v>63.824661255000002</c:v>
                </c:pt>
                <c:pt idx="25">
                  <c:v>60.441696167000003</c:v>
                </c:pt>
                <c:pt idx="26">
                  <c:v>66.863082886000001</c:v>
                </c:pt>
                <c:pt idx="27">
                  <c:v>64.653236389</c:v>
                </c:pt>
                <c:pt idx="28">
                  <c:v>62.928287505999997</c:v>
                </c:pt>
                <c:pt idx="29">
                  <c:v>65.326423645000006</c:v>
                </c:pt>
                <c:pt idx="30">
                  <c:v>63.476051331000001</c:v>
                </c:pt>
                <c:pt idx="31">
                  <c:v>64.607902526999993</c:v>
                </c:pt>
                <c:pt idx="32">
                  <c:v>65.469482421999999</c:v>
                </c:pt>
                <c:pt idx="33">
                  <c:v>65.055656432999996</c:v>
                </c:pt>
                <c:pt idx="34">
                  <c:v>64.054252625000004</c:v>
                </c:pt>
                <c:pt idx="35">
                  <c:v>58.362289429</c:v>
                </c:pt>
                <c:pt idx="36">
                  <c:v>65.228370666999993</c:v>
                </c:pt>
                <c:pt idx="37">
                  <c:v>63.225582123000002</c:v>
                </c:pt>
                <c:pt idx="38">
                  <c:v>66.163711547999995</c:v>
                </c:pt>
                <c:pt idx="39">
                  <c:v>62.880371093999997</c:v>
                </c:pt>
                <c:pt idx="40">
                  <c:v>64.431564331000004</c:v>
                </c:pt>
                <c:pt idx="41">
                  <c:v>64.412689209000007</c:v>
                </c:pt>
                <c:pt idx="42">
                  <c:v>61.008823395</c:v>
                </c:pt>
              </c:numCache>
            </c:numRef>
          </c:val>
        </c:ser>
        <c:marker val="1"/>
        <c:axId val="256783104"/>
        <c:axId val="256784640"/>
      </c:lineChart>
      <c:dateAx>
        <c:axId val="25678310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784640"/>
        <c:crosses val="autoZero"/>
        <c:auto val="1"/>
        <c:lblOffset val="100"/>
        <c:minorUnit val="1065"/>
        <c:minorTimeUnit val="days"/>
      </c:dateAx>
      <c:valAx>
        <c:axId val="256784640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783104"/>
        <c:crosses val="autoZero"/>
        <c:crossBetween val="midCat"/>
        <c:majorUnit val="20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433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Rates_AG_CPB!$E$158</c:f>
              <c:strCache>
                <c:ptCount val="1"/>
                <c:pt idx="0">
                  <c:v> CBA:
Cincinnati (N=19,300)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Rates_AG_CPB!$E$159:$E$206</c:f>
              <c:numCache>
                <c:formatCode>#,##0.0000</c:formatCode>
                <c:ptCount val="43"/>
                <c:pt idx="0">
                  <c:v>57.732410430999998</c:v>
                </c:pt>
                <c:pt idx="1">
                  <c:v>53.696094512999998</c:v>
                </c:pt>
                <c:pt idx="2">
                  <c:v>55.907070160000004</c:v>
                </c:pt>
                <c:pt idx="3">
                  <c:v>59.711151123</c:v>
                </c:pt>
                <c:pt idx="4">
                  <c:v>56.976013184000003</c:v>
                </c:pt>
                <c:pt idx="5">
                  <c:v>56.459144592000001</c:v>
                </c:pt>
                <c:pt idx="6">
                  <c:v>57.262271880999997</c:v>
                </c:pt>
                <c:pt idx="7">
                  <c:v>55.871551513999997</c:v>
                </c:pt>
                <c:pt idx="8">
                  <c:v>56.097194672000001</c:v>
                </c:pt>
                <c:pt idx="9">
                  <c:v>59.699420928999999</c:v>
                </c:pt>
                <c:pt idx="10">
                  <c:v>54.238895415999998</c:v>
                </c:pt>
                <c:pt idx="11">
                  <c:v>55.447586059999999</c:v>
                </c:pt>
                <c:pt idx="12">
                  <c:v>51.947921753000003</c:v>
                </c:pt>
                <c:pt idx="13">
                  <c:v>56.338455199999999</c:v>
                </c:pt>
                <c:pt idx="14">
                  <c:v>58.479129790999998</c:v>
                </c:pt>
                <c:pt idx="15">
                  <c:v>58.633480071999998</c:v>
                </c:pt>
                <c:pt idx="16">
                  <c:v>55.773418427000003</c:v>
                </c:pt>
                <c:pt idx="17">
                  <c:v>57.812423705999997</c:v>
                </c:pt>
                <c:pt idx="18">
                  <c:v>56.987598419000001</c:v>
                </c:pt>
                <c:pt idx="19">
                  <c:v>56.017780303999999</c:v>
                </c:pt>
                <c:pt idx="20">
                  <c:v>57.815280913999999</c:v>
                </c:pt>
                <c:pt idx="21">
                  <c:v>58.073089600000003</c:v>
                </c:pt>
                <c:pt idx="22">
                  <c:v>55.761600494</c:v>
                </c:pt>
                <c:pt idx="23">
                  <c:v>55.747837066999999</c:v>
                </c:pt>
                <c:pt idx="24">
                  <c:v>55.121307373</c:v>
                </c:pt>
                <c:pt idx="25">
                  <c:v>50.041801452999998</c:v>
                </c:pt>
                <c:pt idx="26">
                  <c:v>61.938209534000002</c:v>
                </c:pt>
                <c:pt idx="27">
                  <c:v>59.249248504999997</c:v>
                </c:pt>
                <c:pt idx="28">
                  <c:v>57.006080627000003</c:v>
                </c:pt>
                <c:pt idx="29">
                  <c:v>58.835552216000004</c:v>
                </c:pt>
                <c:pt idx="30">
                  <c:v>56.230640411000003</c:v>
                </c:pt>
                <c:pt idx="31">
                  <c:v>58.248321533000002</c:v>
                </c:pt>
                <c:pt idx="32">
                  <c:v>59.021583557</c:v>
                </c:pt>
                <c:pt idx="33">
                  <c:v>58.222084045000003</c:v>
                </c:pt>
                <c:pt idx="34">
                  <c:v>57.525806426999999</c:v>
                </c:pt>
                <c:pt idx="35">
                  <c:v>52.965713501000003</c:v>
                </c:pt>
                <c:pt idx="36">
                  <c:v>56.010364531999997</c:v>
                </c:pt>
                <c:pt idx="37">
                  <c:v>55.460395812999998</c:v>
                </c:pt>
                <c:pt idx="38">
                  <c:v>60.726528168000002</c:v>
                </c:pt>
                <c:pt idx="39">
                  <c:v>57.630287170000003</c:v>
                </c:pt>
                <c:pt idx="40">
                  <c:v>58.696632385000001</c:v>
                </c:pt>
                <c:pt idx="41">
                  <c:v>58.330821991000001</c:v>
                </c:pt>
                <c:pt idx="42">
                  <c:v>54.128250121999997</c:v>
                </c:pt>
              </c:numCache>
            </c:numRef>
          </c:val>
        </c:ser>
        <c:ser>
          <c:idx val="1"/>
          <c:order val="1"/>
          <c:tx>
            <c:strRef>
              <c:f>Rates_AG_CPB!$F$158</c:f>
              <c:strCache>
                <c:ptCount val="1"/>
                <c:pt idx="0">
                  <c:v>Comparator:
Indianapolis (N=26,205)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Rates_AG_CPB!$F$159:$F$206</c:f>
              <c:numCache>
                <c:formatCode>#,##0.0000</c:formatCode>
                <c:ptCount val="43"/>
                <c:pt idx="0">
                  <c:v>56.777980804000002</c:v>
                </c:pt>
                <c:pt idx="1">
                  <c:v>53.359668732000003</c:v>
                </c:pt>
                <c:pt idx="2">
                  <c:v>55.998199462999999</c:v>
                </c:pt>
                <c:pt idx="3">
                  <c:v>58.000591278000002</c:v>
                </c:pt>
                <c:pt idx="4">
                  <c:v>56.095417023000003</c:v>
                </c:pt>
                <c:pt idx="5">
                  <c:v>55.709712981999999</c:v>
                </c:pt>
                <c:pt idx="6">
                  <c:v>56.631610870000003</c:v>
                </c:pt>
                <c:pt idx="7">
                  <c:v>55.431037903000004</c:v>
                </c:pt>
                <c:pt idx="8">
                  <c:v>57.553028107000003</c:v>
                </c:pt>
                <c:pt idx="9">
                  <c:v>59.365314484000002</c:v>
                </c:pt>
                <c:pt idx="10">
                  <c:v>53.702186584000003</c:v>
                </c:pt>
                <c:pt idx="11">
                  <c:v>54.141017914000003</c:v>
                </c:pt>
                <c:pt idx="12">
                  <c:v>52.239883423000002</c:v>
                </c:pt>
                <c:pt idx="13">
                  <c:v>54.736595154</c:v>
                </c:pt>
                <c:pt idx="14">
                  <c:v>58.277915954999997</c:v>
                </c:pt>
                <c:pt idx="15">
                  <c:v>57.749591827000003</c:v>
                </c:pt>
                <c:pt idx="16">
                  <c:v>55.701011657999999</c:v>
                </c:pt>
                <c:pt idx="17">
                  <c:v>57.356571197999997</c:v>
                </c:pt>
                <c:pt idx="18">
                  <c:v>56.528003693000002</c:v>
                </c:pt>
                <c:pt idx="19">
                  <c:v>56.299331664999997</c:v>
                </c:pt>
                <c:pt idx="20">
                  <c:v>57.824279785000002</c:v>
                </c:pt>
                <c:pt idx="21">
                  <c:v>57.892135619999998</c:v>
                </c:pt>
                <c:pt idx="22">
                  <c:v>55.040901183999999</c:v>
                </c:pt>
                <c:pt idx="23">
                  <c:v>53.921047211000001</c:v>
                </c:pt>
                <c:pt idx="24">
                  <c:v>54.877254485999998</c:v>
                </c:pt>
                <c:pt idx="25">
                  <c:v>53.156967162999997</c:v>
                </c:pt>
                <c:pt idx="26">
                  <c:v>61.017791748</c:v>
                </c:pt>
                <c:pt idx="27">
                  <c:v>59.428184508999998</c:v>
                </c:pt>
                <c:pt idx="28">
                  <c:v>57.011199951000002</c:v>
                </c:pt>
                <c:pt idx="29">
                  <c:v>59.151165009000003</c:v>
                </c:pt>
                <c:pt idx="30">
                  <c:v>55.864990233999997</c:v>
                </c:pt>
                <c:pt idx="31">
                  <c:v>59.046768188000001</c:v>
                </c:pt>
                <c:pt idx="32">
                  <c:v>59.285491942999997</c:v>
                </c:pt>
                <c:pt idx="33">
                  <c:v>58.746696471999996</c:v>
                </c:pt>
                <c:pt idx="34">
                  <c:v>58.340911865000002</c:v>
                </c:pt>
                <c:pt idx="35">
                  <c:v>52.863536834999998</c:v>
                </c:pt>
                <c:pt idx="36">
                  <c:v>56.195381165000001</c:v>
                </c:pt>
                <c:pt idx="37">
                  <c:v>51.981441498000002</c:v>
                </c:pt>
                <c:pt idx="38">
                  <c:v>61.305519103999998</c:v>
                </c:pt>
                <c:pt idx="39">
                  <c:v>58.872589111000003</c:v>
                </c:pt>
                <c:pt idx="40">
                  <c:v>58.791149138999998</c:v>
                </c:pt>
                <c:pt idx="41">
                  <c:v>58.974727631</c:v>
                </c:pt>
                <c:pt idx="42">
                  <c:v>54.541755676000001</c:v>
                </c:pt>
              </c:numCache>
            </c:numRef>
          </c:val>
        </c:ser>
        <c:marker val="1"/>
        <c:axId val="256815104"/>
        <c:axId val="256816640"/>
      </c:lineChart>
      <c:dateAx>
        <c:axId val="25681510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816640"/>
        <c:crosses val="autoZero"/>
        <c:auto val="1"/>
        <c:lblOffset val="100"/>
        <c:minorUnit val="1065"/>
        <c:minorTimeUnit val="days"/>
      </c:dateAx>
      <c:valAx>
        <c:axId val="256816640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815104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159072430433835"/>
          <c:y val="7.2607811440788483E-2"/>
          <c:w val="0.14016502354166868"/>
          <c:h val="0.8184853383393301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98E-2"/>
          <c:w val="0.76594927663566437"/>
          <c:h val="0.58371076115483767"/>
        </c:manualLayout>
      </c:layout>
      <c:lineChart>
        <c:grouping val="standard"/>
        <c:ser>
          <c:idx val="0"/>
          <c:order val="0"/>
          <c:tx>
            <c:strRef>
              <c:f>Rates_AG_CPB!$G$158</c:f>
              <c:strCache>
                <c:ptCount val="1"/>
                <c:pt idx="0">
                  <c:v> CBA:
Cleveland (N=35,162)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Rates_AG_CPB!$G$159:$G$206</c:f>
              <c:numCache>
                <c:formatCode>#,##0.0000</c:formatCode>
                <c:ptCount val="43"/>
                <c:pt idx="0">
                  <c:v>58.257282257</c:v>
                </c:pt>
                <c:pt idx="1">
                  <c:v>54.296695708999998</c:v>
                </c:pt>
                <c:pt idx="2">
                  <c:v>55.242630005000002</c:v>
                </c:pt>
                <c:pt idx="3">
                  <c:v>60.296752929999997</c:v>
                </c:pt>
                <c:pt idx="4">
                  <c:v>57.706501007</c:v>
                </c:pt>
                <c:pt idx="5">
                  <c:v>57.373535156000003</c:v>
                </c:pt>
                <c:pt idx="6">
                  <c:v>58.571922301999997</c:v>
                </c:pt>
                <c:pt idx="7">
                  <c:v>56.471614838000001</c:v>
                </c:pt>
                <c:pt idx="8">
                  <c:v>58.284896850999999</c:v>
                </c:pt>
                <c:pt idx="9">
                  <c:v>61.051605225000003</c:v>
                </c:pt>
                <c:pt idx="10">
                  <c:v>54.509300232000001</c:v>
                </c:pt>
                <c:pt idx="11">
                  <c:v>56.139781952</c:v>
                </c:pt>
                <c:pt idx="12">
                  <c:v>54.150241852000001</c:v>
                </c:pt>
                <c:pt idx="13">
                  <c:v>55.418323516999997</c:v>
                </c:pt>
                <c:pt idx="14">
                  <c:v>59.817554473999998</c:v>
                </c:pt>
                <c:pt idx="15">
                  <c:v>59.755191803000002</c:v>
                </c:pt>
                <c:pt idx="16">
                  <c:v>58.098075866999999</c:v>
                </c:pt>
                <c:pt idx="17">
                  <c:v>59.926708220999998</c:v>
                </c:pt>
                <c:pt idx="18">
                  <c:v>58.992591857999997</c:v>
                </c:pt>
                <c:pt idx="19">
                  <c:v>57.563713073999999</c:v>
                </c:pt>
                <c:pt idx="20">
                  <c:v>59.782577515</c:v>
                </c:pt>
                <c:pt idx="21">
                  <c:v>60.581192016999999</c:v>
                </c:pt>
                <c:pt idx="22">
                  <c:v>57.003345490000001</c:v>
                </c:pt>
                <c:pt idx="23">
                  <c:v>56.040412903000004</c:v>
                </c:pt>
                <c:pt idx="24">
                  <c:v>56.496215820000003</c:v>
                </c:pt>
                <c:pt idx="25">
                  <c:v>55.156173705999997</c:v>
                </c:pt>
                <c:pt idx="26">
                  <c:v>61.439373015999998</c:v>
                </c:pt>
                <c:pt idx="27">
                  <c:v>59.720684052000003</c:v>
                </c:pt>
                <c:pt idx="28">
                  <c:v>58.275627135999997</c:v>
                </c:pt>
                <c:pt idx="29">
                  <c:v>60.231616973999998</c:v>
                </c:pt>
                <c:pt idx="30">
                  <c:v>57.938583373999997</c:v>
                </c:pt>
                <c:pt idx="31">
                  <c:v>59.636180877999998</c:v>
                </c:pt>
                <c:pt idx="32">
                  <c:v>59.535976410000004</c:v>
                </c:pt>
                <c:pt idx="33">
                  <c:v>59.757411957000002</c:v>
                </c:pt>
                <c:pt idx="34">
                  <c:v>58.699058532999999</c:v>
                </c:pt>
                <c:pt idx="35">
                  <c:v>53.375957489000001</c:v>
                </c:pt>
                <c:pt idx="36">
                  <c:v>57.758377074999999</c:v>
                </c:pt>
                <c:pt idx="37">
                  <c:v>53.547321320000002</c:v>
                </c:pt>
                <c:pt idx="38">
                  <c:v>60.592964172000002</c:v>
                </c:pt>
                <c:pt idx="39">
                  <c:v>58.163352965999998</c:v>
                </c:pt>
                <c:pt idx="40">
                  <c:v>59.192195892000001</c:v>
                </c:pt>
                <c:pt idx="41">
                  <c:v>59.340476989999999</c:v>
                </c:pt>
                <c:pt idx="42">
                  <c:v>55.499816895000002</c:v>
                </c:pt>
              </c:numCache>
            </c:numRef>
          </c:val>
        </c:ser>
        <c:ser>
          <c:idx val="1"/>
          <c:order val="1"/>
          <c:tx>
            <c:strRef>
              <c:f>Rates_AG_CPB!$H$158</c:f>
              <c:strCache>
                <c:ptCount val="1"/>
                <c:pt idx="0">
                  <c:v>Comparator:
Columbus (N=20,008)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Rates_AG_CPB!$H$159:$H$206</c:f>
              <c:numCache>
                <c:formatCode>#,##0.0000</c:formatCode>
                <c:ptCount val="43"/>
                <c:pt idx="0">
                  <c:v>58.694221497000001</c:v>
                </c:pt>
                <c:pt idx="1">
                  <c:v>54.527297974</c:v>
                </c:pt>
                <c:pt idx="2">
                  <c:v>56.251186371000003</c:v>
                </c:pt>
                <c:pt idx="3">
                  <c:v>61.231647490999997</c:v>
                </c:pt>
                <c:pt idx="4">
                  <c:v>57.969928740999997</c:v>
                </c:pt>
                <c:pt idx="5">
                  <c:v>57.268638611</c:v>
                </c:pt>
                <c:pt idx="6">
                  <c:v>58.476280211999999</c:v>
                </c:pt>
                <c:pt idx="7">
                  <c:v>57.080661773999999</c:v>
                </c:pt>
                <c:pt idx="8">
                  <c:v>57.804641724</c:v>
                </c:pt>
                <c:pt idx="9">
                  <c:v>60.914237976000003</c:v>
                </c:pt>
                <c:pt idx="10">
                  <c:v>54.283519745</c:v>
                </c:pt>
                <c:pt idx="11">
                  <c:v>56.225765228</c:v>
                </c:pt>
                <c:pt idx="12">
                  <c:v>52.917640685999999</c:v>
                </c:pt>
                <c:pt idx="13">
                  <c:v>56.244426726999997</c:v>
                </c:pt>
                <c:pt idx="14">
                  <c:v>58.865898131999998</c:v>
                </c:pt>
                <c:pt idx="15">
                  <c:v>60.032562255999999</c:v>
                </c:pt>
                <c:pt idx="16">
                  <c:v>56.563167571999998</c:v>
                </c:pt>
                <c:pt idx="17">
                  <c:v>58.909904480000002</c:v>
                </c:pt>
                <c:pt idx="18">
                  <c:v>58.210018157999997</c:v>
                </c:pt>
                <c:pt idx="19">
                  <c:v>58.314041138</c:v>
                </c:pt>
                <c:pt idx="20">
                  <c:v>59.647621155000003</c:v>
                </c:pt>
                <c:pt idx="21">
                  <c:v>59.103851317999997</c:v>
                </c:pt>
                <c:pt idx="22">
                  <c:v>56.228340148999997</c:v>
                </c:pt>
                <c:pt idx="23">
                  <c:v>56.542316436999997</c:v>
                </c:pt>
                <c:pt idx="24">
                  <c:v>56.542201996000003</c:v>
                </c:pt>
                <c:pt idx="25">
                  <c:v>53.020668030000003</c:v>
                </c:pt>
                <c:pt idx="26">
                  <c:v>61.991764068999998</c:v>
                </c:pt>
                <c:pt idx="27">
                  <c:v>60.434738158999998</c:v>
                </c:pt>
                <c:pt idx="28">
                  <c:v>58.543983459000003</c:v>
                </c:pt>
                <c:pt idx="29">
                  <c:v>60.676773071</c:v>
                </c:pt>
                <c:pt idx="30">
                  <c:v>57.986358643000003</c:v>
                </c:pt>
                <c:pt idx="31">
                  <c:v>59.729263306</c:v>
                </c:pt>
                <c:pt idx="32">
                  <c:v>60.506248474000003</c:v>
                </c:pt>
                <c:pt idx="33">
                  <c:v>59.559581756999997</c:v>
                </c:pt>
                <c:pt idx="34">
                  <c:v>59.213176726999997</c:v>
                </c:pt>
                <c:pt idx="35">
                  <c:v>56.073146819999998</c:v>
                </c:pt>
                <c:pt idx="36">
                  <c:v>58.716514586999999</c:v>
                </c:pt>
                <c:pt idx="37">
                  <c:v>55.005290985000002</c:v>
                </c:pt>
                <c:pt idx="38">
                  <c:v>61.633457184000001</c:v>
                </c:pt>
                <c:pt idx="39">
                  <c:v>59.899543762</c:v>
                </c:pt>
                <c:pt idx="40">
                  <c:v>59.902332305999998</c:v>
                </c:pt>
                <c:pt idx="41">
                  <c:v>60.435050963999998</c:v>
                </c:pt>
                <c:pt idx="42">
                  <c:v>56.723503113</c:v>
                </c:pt>
              </c:numCache>
            </c:numRef>
          </c:val>
        </c:ser>
        <c:marker val="1"/>
        <c:axId val="256732160"/>
        <c:axId val="256738048"/>
      </c:lineChart>
      <c:dateAx>
        <c:axId val="25673216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738048"/>
        <c:crosses val="autoZero"/>
        <c:auto val="1"/>
        <c:lblOffset val="100"/>
        <c:minorUnit val="1065"/>
        <c:minorTimeUnit val="days"/>
      </c:dateAx>
      <c:valAx>
        <c:axId val="256738048"/>
        <c:scaling>
          <c:orientation val="minMax"/>
          <c:max val="10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732160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6747008"/>
        <c:axId val="256763008"/>
      </c:barChart>
      <c:catAx>
        <c:axId val="25674700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763008"/>
        <c:crosses val="autoZero"/>
        <c:auto val="1"/>
        <c:lblAlgn val="ctr"/>
        <c:lblOffset val="100"/>
      </c:catAx>
      <c:valAx>
        <c:axId val="25676300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7470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5"/>
          <c:w val="0.76030911226019204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Rates_AG_CPB!$I$158</c:f>
              <c:strCache>
                <c:ptCount val="1"/>
                <c:pt idx="0">
                  <c:v> CBA:
Dallas (N=70,836)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Rates_AG_CPB!$I$159:$I$206</c:f>
              <c:numCache>
                <c:formatCode>#,##0.0000</c:formatCode>
                <c:ptCount val="43"/>
                <c:pt idx="0">
                  <c:v>57.964500426999997</c:v>
                </c:pt>
                <c:pt idx="1">
                  <c:v>55.754798889</c:v>
                </c:pt>
                <c:pt idx="2">
                  <c:v>54.332893372000001</c:v>
                </c:pt>
                <c:pt idx="3">
                  <c:v>57.356643677000001</c:v>
                </c:pt>
                <c:pt idx="4">
                  <c:v>55.398250580000003</c:v>
                </c:pt>
                <c:pt idx="5">
                  <c:v>55.323440552000001</c:v>
                </c:pt>
                <c:pt idx="6">
                  <c:v>56.71906662</c:v>
                </c:pt>
                <c:pt idx="7">
                  <c:v>55.402847289999997</c:v>
                </c:pt>
                <c:pt idx="8">
                  <c:v>56.996723175</c:v>
                </c:pt>
                <c:pt idx="9">
                  <c:v>58.213340758999998</c:v>
                </c:pt>
                <c:pt idx="10">
                  <c:v>52.412639618</c:v>
                </c:pt>
                <c:pt idx="11">
                  <c:v>54.819728851000001</c:v>
                </c:pt>
                <c:pt idx="12">
                  <c:v>55.201736449999999</c:v>
                </c:pt>
                <c:pt idx="13">
                  <c:v>56.065410614000001</c:v>
                </c:pt>
                <c:pt idx="14">
                  <c:v>57.391525268999999</c:v>
                </c:pt>
                <c:pt idx="15">
                  <c:v>57.564628601000003</c:v>
                </c:pt>
                <c:pt idx="16">
                  <c:v>55.080039978000002</c:v>
                </c:pt>
                <c:pt idx="17">
                  <c:v>57.423030853</c:v>
                </c:pt>
                <c:pt idx="18">
                  <c:v>56.227619171000001</c:v>
                </c:pt>
                <c:pt idx="19">
                  <c:v>55.732509612999998</c:v>
                </c:pt>
                <c:pt idx="20">
                  <c:v>57.049976348999998</c:v>
                </c:pt>
                <c:pt idx="21">
                  <c:v>56.531299591</c:v>
                </c:pt>
                <c:pt idx="22">
                  <c:v>54.162960052000003</c:v>
                </c:pt>
                <c:pt idx="23">
                  <c:v>54.842212676999999</c:v>
                </c:pt>
                <c:pt idx="24">
                  <c:v>56.886814117</c:v>
                </c:pt>
                <c:pt idx="25">
                  <c:v>55.380271911999998</c:v>
                </c:pt>
                <c:pt idx="26">
                  <c:v>60.586696625000002</c:v>
                </c:pt>
                <c:pt idx="27">
                  <c:v>59.329322814999998</c:v>
                </c:pt>
                <c:pt idx="28">
                  <c:v>57.092334747000002</c:v>
                </c:pt>
                <c:pt idx="29">
                  <c:v>58.957572937000002</c:v>
                </c:pt>
                <c:pt idx="30">
                  <c:v>56.786342621000003</c:v>
                </c:pt>
                <c:pt idx="31">
                  <c:v>58.296676636000001</c:v>
                </c:pt>
                <c:pt idx="32">
                  <c:v>58.755413054999998</c:v>
                </c:pt>
                <c:pt idx="33">
                  <c:v>58.577560425000001</c:v>
                </c:pt>
                <c:pt idx="34">
                  <c:v>57.298168181999998</c:v>
                </c:pt>
                <c:pt idx="35">
                  <c:v>56.277679442999997</c:v>
                </c:pt>
                <c:pt idx="36">
                  <c:v>57.960639954000001</c:v>
                </c:pt>
                <c:pt idx="37">
                  <c:v>51.695083617999998</c:v>
                </c:pt>
                <c:pt idx="38">
                  <c:v>60.355442046999997</c:v>
                </c:pt>
                <c:pt idx="39">
                  <c:v>57.064998627000001</c:v>
                </c:pt>
                <c:pt idx="40">
                  <c:v>57.106311798</c:v>
                </c:pt>
                <c:pt idx="41">
                  <c:v>58.197570800999998</c:v>
                </c:pt>
                <c:pt idx="42">
                  <c:v>54.129108428999999</c:v>
                </c:pt>
              </c:numCache>
            </c:numRef>
          </c:val>
        </c:ser>
        <c:ser>
          <c:idx val="1"/>
          <c:order val="1"/>
          <c:tx>
            <c:strRef>
              <c:f>Rates_AG_CPB!$J$158</c:f>
              <c:strCache>
                <c:ptCount val="1"/>
                <c:pt idx="0">
                  <c:v>Comparator:
Houston (N=55,612)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Rates_AG_CPB!$J$159:$J$206</c:f>
              <c:numCache>
                <c:formatCode>#,##0.0000</c:formatCode>
                <c:ptCount val="43"/>
                <c:pt idx="0">
                  <c:v>59.348197937000002</c:v>
                </c:pt>
                <c:pt idx="1">
                  <c:v>57.711528778000002</c:v>
                </c:pt>
                <c:pt idx="2">
                  <c:v>56.537864685000002</c:v>
                </c:pt>
                <c:pt idx="3">
                  <c:v>59.238460541000002</c:v>
                </c:pt>
                <c:pt idx="4">
                  <c:v>57.533306121999999</c:v>
                </c:pt>
                <c:pt idx="5">
                  <c:v>57.366336822999997</c:v>
                </c:pt>
                <c:pt idx="6">
                  <c:v>58.086910248000002</c:v>
                </c:pt>
                <c:pt idx="7">
                  <c:v>55.888431549000003</c:v>
                </c:pt>
                <c:pt idx="8">
                  <c:v>50.768264770999998</c:v>
                </c:pt>
                <c:pt idx="9">
                  <c:v>60.332504272000001</c:v>
                </c:pt>
                <c:pt idx="10">
                  <c:v>54.597332000999998</c:v>
                </c:pt>
                <c:pt idx="11">
                  <c:v>56.793560028000002</c:v>
                </c:pt>
                <c:pt idx="12">
                  <c:v>58.189880371000001</c:v>
                </c:pt>
                <c:pt idx="13">
                  <c:v>57.871368408000002</c:v>
                </c:pt>
                <c:pt idx="14">
                  <c:v>58.679790496999999</c:v>
                </c:pt>
                <c:pt idx="15">
                  <c:v>58.931259154999999</c:v>
                </c:pt>
                <c:pt idx="16">
                  <c:v>57.518383026000002</c:v>
                </c:pt>
                <c:pt idx="17">
                  <c:v>59.286369323999999</c:v>
                </c:pt>
                <c:pt idx="18">
                  <c:v>58.623737335000001</c:v>
                </c:pt>
                <c:pt idx="19">
                  <c:v>57.863403320000003</c:v>
                </c:pt>
                <c:pt idx="20">
                  <c:v>59.402023315000001</c:v>
                </c:pt>
                <c:pt idx="21">
                  <c:v>58.969951629999997</c:v>
                </c:pt>
                <c:pt idx="22">
                  <c:v>56.340873717999997</c:v>
                </c:pt>
                <c:pt idx="23">
                  <c:v>57.231143951</c:v>
                </c:pt>
                <c:pt idx="24">
                  <c:v>59.628395081000001</c:v>
                </c:pt>
                <c:pt idx="25">
                  <c:v>58.912567138999997</c:v>
                </c:pt>
                <c:pt idx="26">
                  <c:v>62.599529265999998</c:v>
                </c:pt>
                <c:pt idx="27">
                  <c:v>60.311672211000001</c:v>
                </c:pt>
                <c:pt idx="28">
                  <c:v>58.549289702999999</c:v>
                </c:pt>
                <c:pt idx="29">
                  <c:v>60.584884643999999</c:v>
                </c:pt>
                <c:pt idx="30">
                  <c:v>58.561855315999999</c:v>
                </c:pt>
                <c:pt idx="31">
                  <c:v>60.589557648000003</c:v>
                </c:pt>
                <c:pt idx="32">
                  <c:v>61.272190094000003</c:v>
                </c:pt>
                <c:pt idx="33">
                  <c:v>60.61328125</c:v>
                </c:pt>
                <c:pt idx="34">
                  <c:v>58.756740569999998</c:v>
                </c:pt>
                <c:pt idx="35">
                  <c:v>57.932262420999997</c:v>
                </c:pt>
                <c:pt idx="36">
                  <c:v>60.201034546000002</c:v>
                </c:pt>
                <c:pt idx="37">
                  <c:v>57.259277343999997</c:v>
                </c:pt>
                <c:pt idx="38">
                  <c:v>62.259185791</c:v>
                </c:pt>
                <c:pt idx="39">
                  <c:v>59.428131104000002</c:v>
                </c:pt>
                <c:pt idx="40">
                  <c:v>59.460990905999999</c:v>
                </c:pt>
                <c:pt idx="41">
                  <c:v>60.322750092</c:v>
                </c:pt>
                <c:pt idx="42">
                  <c:v>56.416885376000003</c:v>
                </c:pt>
              </c:numCache>
            </c:numRef>
          </c:val>
        </c:ser>
        <c:marker val="1"/>
        <c:axId val="256928384"/>
        <c:axId val="256938368"/>
      </c:lineChart>
      <c:dateAx>
        <c:axId val="25692838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938368"/>
        <c:crosses val="autoZero"/>
        <c:auto val="1"/>
        <c:lblOffset val="100"/>
        <c:minorUnit val="1065"/>
        <c:minorTimeUnit val="days"/>
      </c:dateAx>
      <c:valAx>
        <c:axId val="256938368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928384"/>
        <c:crosses val="autoZero"/>
        <c:crossBetween val="midCat"/>
        <c:majorUnit val="20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488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Rates_AG_CPB!$K$158</c:f>
              <c:strCache>
                <c:ptCount val="1"/>
                <c:pt idx="0">
                  <c:v> CBA:
Kansas City (N=25,848)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Rates_AG_CPB!$K$159:$K$206</c:f>
              <c:numCache>
                <c:formatCode>#,##0.0000</c:formatCode>
                <c:ptCount val="43"/>
                <c:pt idx="0">
                  <c:v>55.930294037000003</c:v>
                </c:pt>
                <c:pt idx="1">
                  <c:v>53.065635681000003</c:v>
                </c:pt>
                <c:pt idx="2">
                  <c:v>55.370780945</c:v>
                </c:pt>
                <c:pt idx="3">
                  <c:v>57.884174346999998</c:v>
                </c:pt>
                <c:pt idx="4">
                  <c:v>55.828914642000001</c:v>
                </c:pt>
                <c:pt idx="5">
                  <c:v>55.362979889000002</c:v>
                </c:pt>
                <c:pt idx="6">
                  <c:v>55.662132262999997</c:v>
                </c:pt>
                <c:pt idx="7">
                  <c:v>54.820980071999998</c:v>
                </c:pt>
                <c:pt idx="8">
                  <c:v>56.616344452</c:v>
                </c:pt>
                <c:pt idx="9">
                  <c:v>58.279842377000001</c:v>
                </c:pt>
                <c:pt idx="10">
                  <c:v>53.327663422000001</c:v>
                </c:pt>
                <c:pt idx="11">
                  <c:v>52.097766876000001</c:v>
                </c:pt>
                <c:pt idx="12">
                  <c:v>55.51109314</c:v>
                </c:pt>
                <c:pt idx="13">
                  <c:v>54.472572327000002</c:v>
                </c:pt>
                <c:pt idx="14">
                  <c:v>57.240146637000002</c:v>
                </c:pt>
                <c:pt idx="15">
                  <c:v>57.683715820000003</c:v>
                </c:pt>
                <c:pt idx="16">
                  <c:v>55.475189209</c:v>
                </c:pt>
                <c:pt idx="17">
                  <c:v>57.069866179999998</c:v>
                </c:pt>
                <c:pt idx="18">
                  <c:v>56.826625823999997</c:v>
                </c:pt>
                <c:pt idx="19">
                  <c:v>55.785106659</c:v>
                </c:pt>
                <c:pt idx="20">
                  <c:v>56.912506104000002</c:v>
                </c:pt>
                <c:pt idx="21">
                  <c:v>57.150604248</c:v>
                </c:pt>
                <c:pt idx="22">
                  <c:v>53.951702118</c:v>
                </c:pt>
                <c:pt idx="23">
                  <c:v>52.728118895999998</c:v>
                </c:pt>
                <c:pt idx="24">
                  <c:v>53.944732666</c:v>
                </c:pt>
                <c:pt idx="25">
                  <c:v>54.907840729</c:v>
                </c:pt>
                <c:pt idx="26">
                  <c:v>60.282054901000002</c:v>
                </c:pt>
                <c:pt idx="27">
                  <c:v>59.148689269999998</c:v>
                </c:pt>
                <c:pt idx="28">
                  <c:v>57.157489777000002</c:v>
                </c:pt>
                <c:pt idx="29">
                  <c:v>58.617069244</c:v>
                </c:pt>
                <c:pt idx="30">
                  <c:v>55.957183837999999</c:v>
                </c:pt>
                <c:pt idx="31">
                  <c:v>57.888420105000002</c:v>
                </c:pt>
                <c:pt idx="32">
                  <c:v>58.787513732999997</c:v>
                </c:pt>
                <c:pt idx="33">
                  <c:v>58.656486510999997</c:v>
                </c:pt>
                <c:pt idx="34">
                  <c:v>57.653221129999999</c:v>
                </c:pt>
                <c:pt idx="35">
                  <c:v>55.087158203000001</c:v>
                </c:pt>
                <c:pt idx="36">
                  <c:v>53.009902953999998</c:v>
                </c:pt>
                <c:pt idx="37">
                  <c:v>52.696571349999999</c:v>
                </c:pt>
                <c:pt idx="38">
                  <c:v>61.356182097999998</c:v>
                </c:pt>
                <c:pt idx="39">
                  <c:v>58.166614531999997</c:v>
                </c:pt>
                <c:pt idx="40">
                  <c:v>56.794387817</c:v>
                </c:pt>
                <c:pt idx="41">
                  <c:v>57.916187286000003</c:v>
                </c:pt>
                <c:pt idx="42">
                  <c:v>53.809833527000002</c:v>
                </c:pt>
              </c:numCache>
            </c:numRef>
          </c:val>
        </c:ser>
        <c:ser>
          <c:idx val="1"/>
          <c:order val="1"/>
          <c:tx>
            <c:strRef>
              <c:f>Rates_AG_CPB!$L$158</c:f>
              <c:strCache>
                <c:ptCount val="1"/>
                <c:pt idx="0">
                  <c:v>Comparator:
Oklahoma City (N=20,398)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Rates_AG_CPB!$L$159:$L$206</c:f>
              <c:numCache>
                <c:formatCode>#,##0.0000</c:formatCode>
                <c:ptCount val="43"/>
                <c:pt idx="0">
                  <c:v>59.810813904</c:v>
                </c:pt>
                <c:pt idx="1">
                  <c:v>56.506404877000001</c:v>
                </c:pt>
                <c:pt idx="2">
                  <c:v>56.532947540000002</c:v>
                </c:pt>
                <c:pt idx="3">
                  <c:v>59.73141098</c:v>
                </c:pt>
                <c:pt idx="4">
                  <c:v>56.713066101000003</c:v>
                </c:pt>
                <c:pt idx="5">
                  <c:v>57.129905700999998</c:v>
                </c:pt>
                <c:pt idx="6">
                  <c:v>58.77179718</c:v>
                </c:pt>
                <c:pt idx="7">
                  <c:v>56.118034363</c:v>
                </c:pt>
                <c:pt idx="8">
                  <c:v>58.443511962999999</c:v>
                </c:pt>
                <c:pt idx="9">
                  <c:v>59.650382995999998</c:v>
                </c:pt>
                <c:pt idx="10">
                  <c:v>53.452194214000002</c:v>
                </c:pt>
                <c:pt idx="11">
                  <c:v>55.561244965</c:v>
                </c:pt>
                <c:pt idx="12">
                  <c:v>55.029033661</c:v>
                </c:pt>
                <c:pt idx="13">
                  <c:v>58.457096100000001</c:v>
                </c:pt>
                <c:pt idx="14">
                  <c:v>58.289440155000001</c:v>
                </c:pt>
                <c:pt idx="15">
                  <c:v>59.082134246999999</c:v>
                </c:pt>
                <c:pt idx="16">
                  <c:v>55.789993285999998</c:v>
                </c:pt>
                <c:pt idx="17">
                  <c:v>59.362766266000001</c:v>
                </c:pt>
                <c:pt idx="18">
                  <c:v>57.889480591000002</c:v>
                </c:pt>
                <c:pt idx="19">
                  <c:v>57.799739838000001</c:v>
                </c:pt>
                <c:pt idx="20">
                  <c:v>58.599624634000001</c:v>
                </c:pt>
                <c:pt idx="21">
                  <c:v>58.806121826000002</c:v>
                </c:pt>
                <c:pt idx="22">
                  <c:v>56.069972991999997</c:v>
                </c:pt>
                <c:pt idx="23">
                  <c:v>55.212509154999999</c:v>
                </c:pt>
                <c:pt idx="24">
                  <c:v>56.063922882</c:v>
                </c:pt>
                <c:pt idx="25">
                  <c:v>57.501281738000003</c:v>
                </c:pt>
                <c:pt idx="26">
                  <c:v>61.552337645999998</c:v>
                </c:pt>
                <c:pt idx="27">
                  <c:v>60.241203308000003</c:v>
                </c:pt>
                <c:pt idx="28">
                  <c:v>57.478675842000001</c:v>
                </c:pt>
                <c:pt idx="29">
                  <c:v>59.347164153999998</c:v>
                </c:pt>
                <c:pt idx="30">
                  <c:v>57.876571654999999</c:v>
                </c:pt>
                <c:pt idx="31">
                  <c:v>60.092132567999997</c:v>
                </c:pt>
                <c:pt idx="32">
                  <c:v>59.862617493000002</c:v>
                </c:pt>
                <c:pt idx="33">
                  <c:v>60.03445816</c:v>
                </c:pt>
                <c:pt idx="34">
                  <c:v>59.737693786999998</c:v>
                </c:pt>
                <c:pt idx="35">
                  <c:v>57.748020171999997</c:v>
                </c:pt>
                <c:pt idx="36">
                  <c:v>58.510639191000003</c:v>
                </c:pt>
                <c:pt idx="37">
                  <c:v>52.659099578999999</c:v>
                </c:pt>
                <c:pt idx="38">
                  <c:v>62.917621613000001</c:v>
                </c:pt>
                <c:pt idx="39">
                  <c:v>59.053779601999999</c:v>
                </c:pt>
                <c:pt idx="40">
                  <c:v>59.011352539000001</c:v>
                </c:pt>
                <c:pt idx="41">
                  <c:v>59.793964385999999</c:v>
                </c:pt>
                <c:pt idx="42">
                  <c:v>55.984107971</c:v>
                </c:pt>
              </c:numCache>
            </c:numRef>
          </c:val>
        </c:ser>
        <c:marker val="1"/>
        <c:axId val="256960384"/>
        <c:axId val="256961920"/>
      </c:lineChart>
      <c:dateAx>
        <c:axId val="25696038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961920"/>
        <c:crosses val="autoZero"/>
        <c:auto val="1"/>
        <c:lblOffset val="100"/>
        <c:minorUnit val="1065"/>
        <c:minorTimeUnit val="days"/>
      </c:dateAx>
      <c:valAx>
        <c:axId val="256961920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960384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26E-2"/>
          <c:w val="0.7659492766356647"/>
          <c:h val="0.58371076115483755"/>
        </c:manualLayout>
      </c:layout>
      <c:lineChart>
        <c:grouping val="standard"/>
        <c:ser>
          <c:idx val="0"/>
          <c:order val="0"/>
          <c:tx>
            <c:strRef>
              <c:f>Rates_AG_CPB!$M$158</c:f>
              <c:strCache>
                <c:ptCount val="1"/>
                <c:pt idx="0">
                  <c:v> CBA:
Miami (N=75,844)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Rates_AG_CPB!$M$159:$M$206</c:f>
              <c:numCache>
                <c:formatCode>#,##0.0000</c:formatCode>
                <c:ptCount val="43"/>
                <c:pt idx="0">
                  <c:v>67.633712768999999</c:v>
                </c:pt>
                <c:pt idx="1">
                  <c:v>65.052856445000003</c:v>
                </c:pt>
                <c:pt idx="2">
                  <c:v>65.253089904999996</c:v>
                </c:pt>
                <c:pt idx="3">
                  <c:v>66.764793396000002</c:v>
                </c:pt>
                <c:pt idx="4">
                  <c:v>65.440093993999994</c:v>
                </c:pt>
                <c:pt idx="5">
                  <c:v>65.171852111999996</c:v>
                </c:pt>
                <c:pt idx="6">
                  <c:v>65.660385132000002</c:v>
                </c:pt>
                <c:pt idx="7">
                  <c:v>62.801151275999999</c:v>
                </c:pt>
                <c:pt idx="8">
                  <c:v>66.059272766000007</c:v>
                </c:pt>
                <c:pt idx="9">
                  <c:v>67.752029418999996</c:v>
                </c:pt>
                <c:pt idx="10">
                  <c:v>62.879077911000003</c:v>
                </c:pt>
                <c:pt idx="11">
                  <c:v>64.826026916999993</c:v>
                </c:pt>
                <c:pt idx="12">
                  <c:v>65.868774414000001</c:v>
                </c:pt>
                <c:pt idx="13">
                  <c:v>64.775070189999994</c:v>
                </c:pt>
                <c:pt idx="14">
                  <c:v>67.461166382000002</c:v>
                </c:pt>
                <c:pt idx="15">
                  <c:v>66.525581360000004</c:v>
                </c:pt>
                <c:pt idx="16">
                  <c:v>64.965225219999994</c:v>
                </c:pt>
                <c:pt idx="17">
                  <c:v>66.755050659000005</c:v>
                </c:pt>
                <c:pt idx="18">
                  <c:v>66.047752380000006</c:v>
                </c:pt>
                <c:pt idx="19">
                  <c:v>65.043579101999995</c:v>
                </c:pt>
                <c:pt idx="20">
                  <c:v>66.778610228999995</c:v>
                </c:pt>
                <c:pt idx="21">
                  <c:v>67.726997374999996</c:v>
                </c:pt>
                <c:pt idx="22">
                  <c:v>64.307220459000007</c:v>
                </c:pt>
                <c:pt idx="23">
                  <c:v>64.834648131999998</c:v>
                </c:pt>
                <c:pt idx="24">
                  <c:v>66.810203552000004</c:v>
                </c:pt>
                <c:pt idx="25">
                  <c:v>66.431755065999994</c:v>
                </c:pt>
                <c:pt idx="26">
                  <c:v>69.355522156000006</c:v>
                </c:pt>
                <c:pt idx="27">
                  <c:v>68.382072449000006</c:v>
                </c:pt>
                <c:pt idx="28">
                  <c:v>66.795028686999999</c:v>
                </c:pt>
                <c:pt idx="29">
                  <c:v>67.872543335000003</c:v>
                </c:pt>
                <c:pt idx="30">
                  <c:v>65.562065125000004</c:v>
                </c:pt>
                <c:pt idx="31">
                  <c:v>67.208740234000004</c:v>
                </c:pt>
                <c:pt idx="32">
                  <c:v>67.492973328000005</c:v>
                </c:pt>
                <c:pt idx="33">
                  <c:v>67.412727356000005</c:v>
                </c:pt>
                <c:pt idx="34">
                  <c:v>65.736457825000002</c:v>
                </c:pt>
                <c:pt idx="35">
                  <c:v>63.155700684000003</c:v>
                </c:pt>
                <c:pt idx="36">
                  <c:v>66.258369446000003</c:v>
                </c:pt>
                <c:pt idx="37">
                  <c:v>64.581825256000002</c:v>
                </c:pt>
                <c:pt idx="38">
                  <c:v>67.432418823000006</c:v>
                </c:pt>
                <c:pt idx="39">
                  <c:v>65.088508606000005</c:v>
                </c:pt>
                <c:pt idx="40">
                  <c:v>66.248413085999999</c:v>
                </c:pt>
                <c:pt idx="41">
                  <c:v>66.097229003999999</c:v>
                </c:pt>
                <c:pt idx="42">
                  <c:v>61.496143341</c:v>
                </c:pt>
              </c:numCache>
            </c:numRef>
          </c:val>
        </c:ser>
        <c:ser>
          <c:idx val="1"/>
          <c:order val="1"/>
          <c:tx>
            <c:strRef>
              <c:f>Rates_AG_CPB!$N$158</c:f>
              <c:strCache>
                <c:ptCount val="1"/>
                <c:pt idx="0">
                  <c:v>Comparator:
Tampa (N=48,159)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Rates_AG_CPB!$N$159:$N$206</c:f>
              <c:numCache>
                <c:formatCode>#,##0.0000</c:formatCode>
                <c:ptCount val="43"/>
                <c:pt idx="0">
                  <c:v>64.377243042000003</c:v>
                </c:pt>
                <c:pt idx="1">
                  <c:v>62.218128204000003</c:v>
                </c:pt>
                <c:pt idx="2">
                  <c:v>61.278392791999998</c:v>
                </c:pt>
                <c:pt idx="3">
                  <c:v>63.415370940999999</c:v>
                </c:pt>
                <c:pt idx="4">
                  <c:v>62.231441498000002</c:v>
                </c:pt>
                <c:pt idx="5">
                  <c:v>61.224578856999997</c:v>
                </c:pt>
                <c:pt idx="6">
                  <c:v>61.902050017999997</c:v>
                </c:pt>
                <c:pt idx="7">
                  <c:v>60.216999053999999</c:v>
                </c:pt>
                <c:pt idx="8">
                  <c:v>63.462570190000001</c:v>
                </c:pt>
                <c:pt idx="9">
                  <c:v>65.285583496000001</c:v>
                </c:pt>
                <c:pt idx="10">
                  <c:v>59.253223419000001</c:v>
                </c:pt>
                <c:pt idx="11">
                  <c:v>62.590286255000002</c:v>
                </c:pt>
                <c:pt idx="12">
                  <c:v>62.655986786</c:v>
                </c:pt>
                <c:pt idx="13">
                  <c:v>61.818489075000002</c:v>
                </c:pt>
                <c:pt idx="14">
                  <c:v>64.103996276999993</c:v>
                </c:pt>
                <c:pt idx="15">
                  <c:v>64.126144409000005</c:v>
                </c:pt>
                <c:pt idx="16">
                  <c:v>61.896636962999999</c:v>
                </c:pt>
                <c:pt idx="17">
                  <c:v>63.713481903000002</c:v>
                </c:pt>
                <c:pt idx="18">
                  <c:v>62.012863158999998</c:v>
                </c:pt>
                <c:pt idx="19">
                  <c:v>62.002906799000002</c:v>
                </c:pt>
                <c:pt idx="20">
                  <c:v>64.193969726999995</c:v>
                </c:pt>
                <c:pt idx="21">
                  <c:v>64.894462584999999</c:v>
                </c:pt>
                <c:pt idx="22">
                  <c:v>61.137027740000001</c:v>
                </c:pt>
                <c:pt idx="23">
                  <c:v>62.106880187999998</c:v>
                </c:pt>
                <c:pt idx="24">
                  <c:v>63.860572814999998</c:v>
                </c:pt>
                <c:pt idx="25">
                  <c:v>63.208282470999997</c:v>
                </c:pt>
                <c:pt idx="26">
                  <c:v>66.476448059000006</c:v>
                </c:pt>
                <c:pt idx="27">
                  <c:v>64.978469849000007</c:v>
                </c:pt>
                <c:pt idx="28">
                  <c:v>63.693229674999998</c:v>
                </c:pt>
                <c:pt idx="29">
                  <c:v>64.707908630000006</c:v>
                </c:pt>
                <c:pt idx="30">
                  <c:v>62.268424988</c:v>
                </c:pt>
                <c:pt idx="31">
                  <c:v>64.099586486999996</c:v>
                </c:pt>
                <c:pt idx="32">
                  <c:v>65.609397888000004</c:v>
                </c:pt>
                <c:pt idx="33">
                  <c:v>64.322868346999996</c:v>
                </c:pt>
                <c:pt idx="34">
                  <c:v>63.509777069000002</c:v>
                </c:pt>
                <c:pt idx="35">
                  <c:v>62.033447266000003</c:v>
                </c:pt>
                <c:pt idx="36">
                  <c:v>64.216453552000004</c:v>
                </c:pt>
                <c:pt idx="37">
                  <c:v>62.582294464</c:v>
                </c:pt>
                <c:pt idx="38">
                  <c:v>65.319488524999997</c:v>
                </c:pt>
                <c:pt idx="39">
                  <c:v>63.368358612000002</c:v>
                </c:pt>
                <c:pt idx="40">
                  <c:v>64.414833068999997</c:v>
                </c:pt>
                <c:pt idx="41">
                  <c:v>63.568176270000002</c:v>
                </c:pt>
                <c:pt idx="42">
                  <c:v>59.749011993000003</c:v>
                </c:pt>
              </c:numCache>
            </c:numRef>
          </c:val>
        </c:ser>
        <c:marker val="1"/>
        <c:axId val="256984192"/>
        <c:axId val="256985728"/>
      </c:lineChart>
      <c:dateAx>
        <c:axId val="25698419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985728"/>
        <c:crosses val="autoZero"/>
        <c:auto val="1"/>
        <c:lblOffset val="100"/>
        <c:minorUnit val="1065"/>
        <c:minorTimeUnit val="days"/>
      </c:dateAx>
      <c:valAx>
        <c:axId val="256985728"/>
        <c:scaling>
          <c:orientation val="minMax"/>
          <c:max val="10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984192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083371609798775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6990208"/>
        <c:axId val="257005440"/>
      </c:barChart>
      <c:catAx>
        <c:axId val="25699020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005440"/>
        <c:crosses val="autoZero"/>
        <c:auto val="1"/>
        <c:lblAlgn val="ctr"/>
        <c:lblOffset val="100"/>
      </c:catAx>
      <c:valAx>
        <c:axId val="257005440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9902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7"/>
          <c:w val="0.760309112260192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Rates_AG_CPB!$O$158</c:f>
              <c:strCache>
                <c:ptCount val="1"/>
                <c:pt idx="0">
                  <c:v> CBA:
Orlando (N=31,933)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Rates_AG_CPB!$O$159:$O$206</c:f>
              <c:numCache>
                <c:formatCode>#,##0.0000</c:formatCode>
                <c:ptCount val="43"/>
                <c:pt idx="0">
                  <c:v>68.362022400000001</c:v>
                </c:pt>
                <c:pt idx="1">
                  <c:v>65.314125060999999</c:v>
                </c:pt>
                <c:pt idx="2">
                  <c:v>65.612022400000001</c:v>
                </c:pt>
                <c:pt idx="3">
                  <c:v>67.081581115999995</c:v>
                </c:pt>
                <c:pt idx="4">
                  <c:v>65.816207886000001</c:v>
                </c:pt>
                <c:pt idx="5">
                  <c:v>64.685989379999995</c:v>
                </c:pt>
                <c:pt idx="6">
                  <c:v>66.443763732999997</c:v>
                </c:pt>
                <c:pt idx="7">
                  <c:v>64.253005981000001</c:v>
                </c:pt>
                <c:pt idx="8">
                  <c:v>67.776977539000001</c:v>
                </c:pt>
                <c:pt idx="9">
                  <c:v>68.832725525000001</c:v>
                </c:pt>
                <c:pt idx="10">
                  <c:v>63.112094878999997</c:v>
                </c:pt>
                <c:pt idx="11">
                  <c:v>66.159179687999995</c:v>
                </c:pt>
                <c:pt idx="12">
                  <c:v>66.392127990999995</c:v>
                </c:pt>
                <c:pt idx="13">
                  <c:v>65.899627686000002</c:v>
                </c:pt>
                <c:pt idx="14">
                  <c:v>68.119087218999994</c:v>
                </c:pt>
                <c:pt idx="15">
                  <c:v>67.392227172999995</c:v>
                </c:pt>
                <c:pt idx="16">
                  <c:v>64.921623229999994</c:v>
                </c:pt>
                <c:pt idx="17">
                  <c:v>66.713455199999999</c:v>
                </c:pt>
                <c:pt idx="18">
                  <c:v>66.026100158999995</c:v>
                </c:pt>
                <c:pt idx="19">
                  <c:v>65.562385559000006</c:v>
                </c:pt>
                <c:pt idx="20">
                  <c:v>67.566596985000004</c:v>
                </c:pt>
                <c:pt idx="21">
                  <c:v>67.758895874000004</c:v>
                </c:pt>
                <c:pt idx="22">
                  <c:v>64.320571899000001</c:v>
                </c:pt>
                <c:pt idx="23">
                  <c:v>65.718223571999999</c:v>
                </c:pt>
                <c:pt idx="24">
                  <c:v>67.497207642000006</c:v>
                </c:pt>
                <c:pt idx="25">
                  <c:v>67.211906432999996</c:v>
                </c:pt>
                <c:pt idx="26">
                  <c:v>70.066238403</c:v>
                </c:pt>
                <c:pt idx="27">
                  <c:v>69.071685790999993</c:v>
                </c:pt>
                <c:pt idx="28">
                  <c:v>67.521423339999998</c:v>
                </c:pt>
                <c:pt idx="29">
                  <c:v>68.753692627000007</c:v>
                </c:pt>
                <c:pt idx="30">
                  <c:v>65.942237853999998</c:v>
                </c:pt>
                <c:pt idx="31">
                  <c:v>67.943908691000004</c:v>
                </c:pt>
                <c:pt idx="32">
                  <c:v>69.074226378999995</c:v>
                </c:pt>
                <c:pt idx="33">
                  <c:v>68.420883179</c:v>
                </c:pt>
                <c:pt idx="34">
                  <c:v>66.931259155000006</c:v>
                </c:pt>
                <c:pt idx="35">
                  <c:v>66.001121521000002</c:v>
                </c:pt>
                <c:pt idx="36">
                  <c:v>68.424514771000005</c:v>
                </c:pt>
                <c:pt idx="37">
                  <c:v>65.115478515999996</c:v>
                </c:pt>
                <c:pt idx="38">
                  <c:v>67.492164611999996</c:v>
                </c:pt>
                <c:pt idx="39">
                  <c:v>66.826995850000003</c:v>
                </c:pt>
                <c:pt idx="40">
                  <c:v>67.281929016000007</c:v>
                </c:pt>
                <c:pt idx="41">
                  <c:v>66.626510620000005</c:v>
                </c:pt>
                <c:pt idx="42">
                  <c:v>61.785644531000003</c:v>
                </c:pt>
              </c:numCache>
            </c:numRef>
          </c:val>
        </c:ser>
        <c:ser>
          <c:idx val="1"/>
          <c:order val="1"/>
          <c:tx>
            <c:strRef>
              <c:f>Rates_AG_CPB!$P$158</c:f>
              <c:strCache>
                <c:ptCount val="1"/>
                <c:pt idx="0">
                  <c:v>Comparator:
Jacksonville (N=24,400)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Rates_AG_CPB!$P$159:$P$206</c:f>
              <c:numCache>
                <c:formatCode>#,##0.0000</c:formatCode>
                <c:ptCount val="43"/>
                <c:pt idx="0">
                  <c:v>64.674171447999996</c:v>
                </c:pt>
                <c:pt idx="1">
                  <c:v>62.687808990000001</c:v>
                </c:pt>
                <c:pt idx="2">
                  <c:v>61.423091888000002</c:v>
                </c:pt>
                <c:pt idx="3">
                  <c:v>63.428321838000002</c:v>
                </c:pt>
                <c:pt idx="4">
                  <c:v>61.983875275000003</c:v>
                </c:pt>
                <c:pt idx="5">
                  <c:v>61.701839446999998</c:v>
                </c:pt>
                <c:pt idx="6">
                  <c:v>62.732864380000002</c:v>
                </c:pt>
                <c:pt idx="7">
                  <c:v>59.089866637999997</c:v>
                </c:pt>
                <c:pt idx="8">
                  <c:v>63.467079163000001</c:v>
                </c:pt>
                <c:pt idx="9">
                  <c:v>65.232231139999996</c:v>
                </c:pt>
                <c:pt idx="10">
                  <c:v>59.720783234000002</c:v>
                </c:pt>
                <c:pt idx="11">
                  <c:v>62.612670897999998</c:v>
                </c:pt>
                <c:pt idx="12">
                  <c:v>63.191707610999998</c:v>
                </c:pt>
                <c:pt idx="13">
                  <c:v>62.793827057000001</c:v>
                </c:pt>
                <c:pt idx="14">
                  <c:v>64.887481688999998</c:v>
                </c:pt>
                <c:pt idx="15">
                  <c:v>64.420616150000001</c:v>
                </c:pt>
                <c:pt idx="16">
                  <c:v>62.019870758000003</c:v>
                </c:pt>
                <c:pt idx="17">
                  <c:v>63.828472136999999</c:v>
                </c:pt>
                <c:pt idx="18">
                  <c:v>62.971176147000001</c:v>
                </c:pt>
                <c:pt idx="19">
                  <c:v>63.499511718999997</c:v>
                </c:pt>
                <c:pt idx="20">
                  <c:v>64.176872252999999</c:v>
                </c:pt>
                <c:pt idx="21">
                  <c:v>64.493988036999994</c:v>
                </c:pt>
                <c:pt idx="22">
                  <c:v>61.178058624000002</c:v>
                </c:pt>
                <c:pt idx="23">
                  <c:v>62.587230681999998</c:v>
                </c:pt>
                <c:pt idx="24">
                  <c:v>64.195297241000006</c:v>
                </c:pt>
                <c:pt idx="25">
                  <c:v>64.096137999999996</c:v>
                </c:pt>
                <c:pt idx="26">
                  <c:v>67.540122986</c:v>
                </c:pt>
                <c:pt idx="27">
                  <c:v>66.024360657000003</c:v>
                </c:pt>
                <c:pt idx="28">
                  <c:v>63.542140961000001</c:v>
                </c:pt>
                <c:pt idx="29">
                  <c:v>65.242523192999997</c:v>
                </c:pt>
                <c:pt idx="30">
                  <c:v>63.400871277</c:v>
                </c:pt>
                <c:pt idx="31">
                  <c:v>65.985656738000003</c:v>
                </c:pt>
                <c:pt idx="32">
                  <c:v>66.806922912999994</c:v>
                </c:pt>
                <c:pt idx="33">
                  <c:v>66.055801392000006</c:v>
                </c:pt>
                <c:pt idx="34">
                  <c:v>64.795448303000001</c:v>
                </c:pt>
                <c:pt idx="35">
                  <c:v>62.681068420000003</c:v>
                </c:pt>
                <c:pt idx="36">
                  <c:v>66.454917907999999</c:v>
                </c:pt>
                <c:pt idx="37">
                  <c:v>63.891719817999999</c:v>
                </c:pt>
                <c:pt idx="38">
                  <c:v>67.259658813000001</c:v>
                </c:pt>
                <c:pt idx="39">
                  <c:v>64.410850525000001</c:v>
                </c:pt>
                <c:pt idx="40">
                  <c:v>64.839294433999996</c:v>
                </c:pt>
                <c:pt idx="41">
                  <c:v>65.529052734000004</c:v>
                </c:pt>
                <c:pt idx="42">
                  <c:v>61.768760681000003</c:v>
                </c:pt>
              </c:numCache>
            </c:numRef>
          </c:val>
        </c:ser>
        <c:marker val="1"/>
        <c:axId val="254935808"/>
        <c:axId val="254937344"/>
      </c:lineChart>
      <c:dateAx>
        <c:axId val="25493580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937344"/>
        <c:crosses val="autoZero"/>
        <c:auto val="1"/>
        <c:lblOffset val="100"/>
        <c:minorUnit val="1065"/>
        <c:minorTimeUnit val="days"/>
      </c:dateAx>
      <c:valAx>
        <c:axId val="254937344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935808"/>
        <c:crosses val="autoZero"/>
        <c:crossBetween val="midCat"/>
        <c:majorUnit val="20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4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Rates_AG_CPB!$Q$158</c:f>
              <c:strCache>
                <c:ptCount val="1"/>
                <c:pt idx="0">
                  <c:v> CBA:
Pittsburgh (N=24,200)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Rates_AG_CPB!$Q$159:$Q$206</c:f>
              <c:numCache>
                <c:formatCode>#,##0.0000</c:formatCode>
                <c:ptCount val="43"/>
                <c:pt idx="0">
                  <c:v>49.283348083</c:v>
                </c:pt>
                <c:pt idx="1">
                  <c:v>44.578510283999996</c:v>
                </c:pt>
                <c:pt idx="2">
                  <c:v>48.029785156000003</c:v>
                </c:pt>
                <c:pt idx="3">
                  <c:v>51.213108063</c:v>
                </c:pt>
                <c:pt idx="4">
                  <c:v>48.509197235000002</c:v>
                </c:pt>
                <c:pt idx="5">
                  <c:v>48.268505095999998</c:v>
                </c:pt>
                <c:pt idx="6">
                  <c:v>49.031589508000003</c:v>
                </c:pt>
                <c:pt idx="7">
                  <c:v>47.710296630999999</c:v>
                </c:pt>
                <c:pt idx="8">
                  <c:v>50.777240753000001</c:v>
                </c:pt>
                <c:pt idx="9">
                  <c:v>53.037002563000001</c:v>
                </c:pt>
                <c:pt idx="10">
                  <c:v>46.608112335000001</c:v>
                </c:pt>
                <c:pt idx="11">
                  <c:v>47.068439484000002</c:v>
                </c:pt>
                <c:pt idx="12">
                  <c:v>45.061656952</c:v>
                </c:pt>
                <c:pt idx="13">
                  <c:v>48.168525696000003</c:v>
                </c:pt>
                <c:pt idx="14">
                  <c:v>52.294181823999999</c:v>
                </c:pt>
                <c:pt idx="15">
                  <c:v>51.432506560999997</c:v>
                </c:pt>
                <c:pt idx="16">
                  <c:v>49.515449523999997</c:v>
                </c:pt>
                <c:pt idx="17">
                  <c:v>52.189876556000002</c:v>
                </c:pt>
                <c:pt idx="18">
                  <c:v>50.330921173</c:v>
                </c:pt>
                <c:pt idx="19">
                  <c:v>48.953647613999998</c:v>
                </c:pt>
                <c:pt idx="20">
                  <c:v>51.020088196000003</c:v>
                </c:pt>
                <c:pt idx="21">
                  <c:v>52.735298157000003</c:v>
                </c:pt>
                <c:pt idx="22">
                  <c:v>48.653362274000003</c:v>
                </c:pt>
                <c:pt idx="23">
                  <c:v>47.560832976999997</c:v>
                </c:pt>
                <c:pt idx="24">
                  <c:v>48.681091309000003</c:v>
                </c:pt>
                <c:pt idx="25">
                  <c:v>42.493659973</c:v>
                </c:pt>
                <c:pt idx="26">
                  <c:v>55.497764586999999</c:v>
                </c:pt>
                <c:pt idx="27">
                  <c:v>53.597610474</c:v>
                </c:pt>
                <c:pt idx="28">
                  <c:v>50.727512359999999</c:v>
                </c:pt>
                <c:pt idx="29">
                  <c:v>52.539947509999998</c:v>
                </c:pt>
                <c:pt idx="30">
                  <c:v>49.879169464</c:v>
                </c:pt>
                <c:pt idx="31">
                  <c:v>51.589988708</c:v>
                </c:pt>
                <c:pt idx="32">
                  <c:v>53.581901549999998</c:v>
                </c:pt>
                <c:pt idx="33">
                  <c:v>53.305801391999999</c:v>
                </c:pt>
                <c:pt idx="34">
                  <c:v>51.468391418000003</c:v>
                </c:pt>
                <c:pt idx="35">
                  <c:v>46.168983459000003</c:v>
                </c:pt>
                <c:pt idx="36">
                  <c:v>48.123966217000003</c:v>
                </c:pt>
                <c:pt idx="37">
                  <c:v>47.568252563000001</c:v>
                </c:pt>
                <c:pt idx="38">
                  <c:v>55.272590637</c:v>
                </c:pt>
                <c:pt idx="39">
                  <c:v>51.625068665000001</c:v>
                </c:pt>
                <c:pt idx="40">
                  <c:v>52.381530761999997</c:v>
                </c:pt>
                <c:pt idx="41">
                  <c:v>52.304908752000003</c:v>
                </c:pt>
                <c:pt idx="42">
                  <c:v>48.413654327000003</c:v>
                </c:pt>
              </c:numCache>
            </c:numRef>
          </c:val>
        </c:ser>
        <c:ser>
          <c:idx val="1"/>
          <c:order val="1"/>
          <c:tx>
            <c:strRef>
              <c:f>Rates_AG_CPB!$R$158</c:f>
              <c:strCache>
                <c:ptCount val="1"/>
                <c:pt idx="0">
                  <c:v>Comparator:
Detroit (N=94,156)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Rates_AG_CPB!$R$159:$R$206</c:f>
              <c:numCache>
                <c:formatCode>#,##0.0000</c:formatCode>
                <c:ptCount val="43"/>
                <c:pt idx="0">
                  <c:v>59.553962708</c:v>
                </c:pt>
                <c:pt idx="1">
                  <c:v>54.941844940000003</c:v>
                </c:pt>
                <c:pt idx="2">
                  <c:v>57.379364013999997</c:v>
                </c:pt>
                <c:pt idx="3">
                  <c:v>61.059020996000001</c:v>
                </c:pt>
                <c:pt idx="4">
                  <c:v>58.860305785999998</c:v>
                </c:pt>
                <c:pt idx="5">
                  <c:v>58.264472961000003</c:v>
                </c:pt>
                <c:pt idx="6">
                  <c:v>59.103038787999999</c:v>
                </c:pt>
                <c:pt idx="7">
                  <c:v>56.746459960999999</c:v>
                </c:pt>
                <c:pt idx="8">
                  <c:v>59.492866515999999</c:v>
                </c:pt>
                <c:pt idx="9">
                  <c:v>61.280357361</c:v>
                </c:pt>
                <c:pt idx="10">
                  <c:v>55.472396850999999</c:v>
                </c:pt>
                <c:pt idx="11">
                  <c:v>54.802963257000002</c:v>
                </c:pt>
                <c:pt idx="12">
                  <c:v>56.463668822999999</c:v>
                </c:pt>
                <c:pt idx="13">
                  <c:v>56.056026459000002</c:v>
                </c:pt>
                <c:pt idx="14">
                  <c:v>59.795913696</c:v>
                </c:pt>
                <c:pt idx="15">
                  <c:v>59.655902863000001</c:v>
                </c:pt>
                <c:pt idx="16">
                  <c:v>57.968719481999997</c:v>
                </c:pt>
                <c:pt idx="17">
                  <c:v>60.078830719000003</c:v>
                </c:pt>
                <c:pt idx="18">
                  <c:v>58.235687255999999</c:v>
                </c:pt>
                <c:pt idx="19">
                  <c:v>57.144111633000001</c:v>
                </c:pt>
                <c:pt idx="20">
                  <c:v>59.292964935000001</c:v>
                </c:pt>
                <c:pt idx="21">
                  <c:v>60.061481475999997</c:v>
                </c:pt>
                <c:pt idx="22">
                  <c:v>56.457820892000001</c:v>
                </c:pt>
                <c:pt idx="23">
                  <c:v>55.762481688999998</c:v>
                </c:pt>
                <c:pt idx="24">
                  <c:v>58.682483673</c:v>
                </c:pt>
                <c:pt idx="25">
                  <c:v>55.681457520000002</c:v>
                </c:pt>
                <c:pt idx="26">
                  <c:v>62.666980743000003</c:v>
                </c:pt>
                <c:pt idx="27">
                  <c:v>60.932048797999997</c:v>
                </c:pt>
                <c:pt idx="28">
                  <c:v>58.790527343999997</c:v>
                </c:pt>
                <c:pt idx="29">
                  <c:v>61.053871155000003</c:v>
                </c:pt>
                <c:pt idx="30">
                  <c:v>57.885768890000001</c:v>
                </c:pt>
                <c:pt idx="31">
                  <c:v>59.708442687999998</c:v>
                </c:pt>
                <c:pt idx="32">
                  <c:v>60.762786865000002</c:v>
                </c:pt>
                <c:pt idx="33">
                  <c:v>60.405860900999997</c:v>
                </c:pt>
                <c:pt idx="34">
                  <c:v>59.003902435000001</c:v>
                </c:pt>
                <c:pt idx="35">
                  <c:v>55.391044616999999</c:v>
                </c:pt>
                <c:pt idx="36">
                  <c:v>57.72335434</c:v>
                </c:pt>
                <c:pt idx="37">
                  <c:v>53.274196625000002</c:v>
                </c:pt>
                <c:pt idx="38">
                  <c:v>61.291259766000003</c:v>
                </c:pt>
                <c:pt idx="39">
                  <c:v>58.127429962000001</c:v>
                </c:pt>
                <c:pt idx="40">
                  <c:v>59.299102783000002</c:v>
                </c:pt>
                <c:pt idx="41">
                  <c:v>60.040531158</c:v>
                </c:pt>
                <c:pt idx="42">
                  <c:v>55.609931946000003</c:v>
                </c:pt>
              </c:numCache>
            </c:numRef>
          </c:val>
        </c:ser>
        <c:marker val="1"/>
        <c:axId val="254963712"/>
        <c:axId val="254965248"/>
      </c:lineChart>
      <c:dateAx>
        <c:axId val="25496371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4965248"/>
        <c:crosses val="autoZero"/>
        <c:auto val="1"/>
        <c:lblOffset val="100"/>
        <c:minorUnit val="1065"/>
        <c:minorTimeUnit val="days"/>
      </c:dateAx>
      <c:valAx>
        <c:axId val="254965248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4963712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54E-2"/>
          <c:w val="0.76594927663566492"/>
          <c:h val="0.58371076115483744"/>
        </c:manualLayout>
      </c:layout>
      <c:lineChart>
        <c:grouping val="standard"/>
        <c:ser>
          <c:idx val="0"/>
          <c:order val="0"/>
          <c:tx>
            <c:strRef>
              <c:f>Rates_AG_CPB!$S$158</c:f>
              <c:strCache>
                <c:ptCount val="1"/>
                <c:pt idx="0">
                  <c:v> CBA:
Riverside (N=29,762)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Rates_AG_CPB!$S$159:$S$206</c:f>
              <c:numCache>
                <c:formatCode>#,##0.0000</c:formatCode>
                <c:ptCount val="43"/>
                <c:pt idx="0">
                  <c:v>64.201812743999994</c:v>
                </c:pt>
                <c:pt idx="1">
                  <c:v>61.726791382000002</c:v>
                </c:pt>
                <c:pt idx="2">
                  <c:v>62.277259827000002</c:v>
                </c:pt>
                <c:pt idx="3">
                  <c:v>63.932220459</c:v>
                </c:pt>
                <c:pt idx="4">
                  <c:v>61.487571715999998</c:v>
                </c:pt>
                <c:pt idx="5">
                  <c:v>62.044166564999998</c:v>
                </c:pt>
                <c:pt idx="6">
                  <c:v>63.153751372999999</c:v>
                </c:pt>
                <c:pt idx="7">
                  <c:v>60.923389434999997</c:v>
                </c:pt>
                <c:pt idx="8">
                  <c:v>63.426506042</c:v>
                </c:pt>
                <c:pt idx="9">
                  <c:v>65.024681091000005</c:v>
                </c:pt>
                <c:pt idx="10">
                  <c:v>59.324203490999999</c:v>
                </c:pt>
                <c:pt idx="11">
                  <c:v>60.577217101999999</c:v>
                </c:pt>
                <c:pt idx="12">
                  <c:v>64.089286803999997</c:v>
                </c:pt>
                <c:pt idx="13">
                  <c:v>61.917053223000003</c:v>
                </c:pt>
                <c:pt idx="14">
                  <c:v>65.344352721999996</c:v>
                </c:pt>
                <c:pt idx="15">
                  <c:v>64.125663756999998</c:v>
                </c:pt>
                <c:pt idx="16">
                  <c:v>62.231758118000002</c:v>
                </c:pt>
                <c:pt idx="17">
                  <c:v>65.337562560999999</c:v>
                </c:pt>
                <c:pt idx="18">
                  <c:v>63.422100067000002</c:v>
                </c:pt>
                <c:pt idx="19">
                  <c:v>62.492935181</c:v>
                </c:pt>
                <c:pt idx="20">
                  <c:v>64.258880614999995</c:v>
                </c:pt>
                <c:pt idx="21">
                  <c:v>64.817565918</c:v>
                </c:pt>
                <c:pt idx="22">
                  <c:v>61.727657317999999</c:v>
                </c:pt>
                <c:pt idx="23">
                  <c:v>61.886554717999999</c:v>
                </c:pt>
                <c:pt idx="24">
                  <c:v>64.197944641000007</c:v>
                </c:pt>
                <c:pt idx="25">
                  <c:v>64.439506531000006</c:v>
                </c:pt>
                <c:pt idx="26">
                  <c:v>67.926765442000004</c:v>
                </c:pt>
                <c:pt idx="27">
                  <c:v>65.939498900999993</c:v>
                </c:pt>
                <c:pt idx="28">
                  <c:v>64.210075377999999</c:v>
                </c:pt>
                <c:pt idx="29">
                  <c:v>66.317848205999994</c:v>
                </c:pt>
                <c:pt idx="30">
                  <c:v>63.917137146000002</c:v>
                </c:pt>
                <c:pt idx="31">
                  <c:v>65.679771423000005</c:v>
                </c:pt>
                <c:pt idx="32">
                  <c:v>66.620056152000004</c:v>
                </c:pt>
                <c:pt idx="33">
                  <c:v>65.102241516000007</c:v>
                </c:pt>
                <c:pt idx="34">
                  <c:v>63.759437560999999</c:v>
                </c:pt>
                <c:pt idx="35">
                  <c:v>62.494968413999999</c:v>
                </c:pt>
                <c:pt idx="36">
                  <c:v>65.425712584999999</c:v>
                </c:pt>
                <c:pt idx="37">
                  <c:v>62.760917663999997</c:v>
                </c:pt>
                <c:pt idx="38">
                  <c:v>66.706245421999995</c:v>
                </c:pt>
                <c:pt idx="39">
                  <c:v>63.508110045999999</c:v>
                </c:pt>
                <c:pt idx="40">
                  <c:v>64.251640320000007</c:v>
                </c:pt>
                <c:pt idx="41">
                  <c:v>65.343986510999997</c:v>
                </c:pt>
                <c:pt idx="42">
                  <c:v>60.163497925000001</c:v>
                </c:pt>
              </c:numCache>
            </c:numRef>
          </c:val>
        </c:ser>
        <c:ser>
          <c:idx val="1"/>
          <c:order val="1"/>
          <c:tx>
            <c:strRef>
              <c:f>Rates_AG_CPB!$T$158</c:f>
              <c:strCache>
                <c:ptCount val="1"/>
                <c:pt idx="0">
                  <c:v>Comparator:
San Diego (N=27,270)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Rates_AG_CPB!$T$159:$T$206</c:f>
              <c:numCache>
                <c:formatCode>#,##0.0000</c:formatCode>
                <c:ptCount val="43"/>
                <c:pt idx="0">
                  <c:v>62.380512238000001</c:v>
                </c:pt>
                <c:pt idx="1">
                  <c:v>59.788177490000002</c:v>
                </c:pt>
                <c:pt idx="2">
                  <c:v>59.85250473</c:v>
                </c:pt>
                <c:pt idx="3">
                  <c:v>61.358165741000001</c:v>
                </c:pt>
                <c:pt idx="4">
                  <c:v>59.588191985999998</c:v>
                </c:pt>
                <c:pt idx="5">
                  <c:v>60.398254395000002</c:v>
                </c:pt>
                <c:pt idx="6">
                  <c:v>61.861701965000002</c:v>
                </c:pt>
                <c:pt idx="7">
                  <c:v>59.895370483000001</c:v>
                </c:pt>
                <c:pt idx="8">
                  <c:v>60.821289063000002</c:v>
                </c:pt>
                <c:pt idx="9">
                  <c:v>62.781898499</c:v>
                </c:pt>
                <c:pt idx="10">
                  <c:v>56.663013458000002</c:v>
                </c:pt>
                <c:pt idx="11">
                  <c:v>58.579421996999997</c:v>
                </c:pt>
                <c:pt idx="12">
                  <c:v>61.695503234999997</c:v>
                </c:pt>
                <c:pt idx="13">
                  <c:v>59.637504577999998</c:v>
                </c:pt>
                <c:pt idx="14">
                  <c:v>62.659202575999998</c:v>
                </c:pt>
                <c:pt idx="15">
                  <c:v>61.629798889</c:v>
                </c:pt>
                <c:pt idx="16">
                  <c:v>58.790161132999998</c:v>
                </c:pt>
                <c:pt idx="17">
                  <c:v>62.051929473999998</c:v>
                </c:pt>
                <c:pt idx="18">
                  <c:v>61.370388030999997</c:v>
                </c:pt>
                <c:pt idx="19">
                  <c:v>60.218395233000003</c:v>
                </c:pt>
                <c:pt idx="20">
                  <c:v>60.854038238999998</c:v>
                </c:pt>
                <c:pt idx="21">
                  <c:v>62.020210265999999</c:v>
                </c:pt>
                <c:pt idx="22">
                  <c:v>58.552955627000003</c:v>
                </c:pt>
                <c:pt idx="23">
                  <c:v>58.700389862000002</c:v>
                </c:pt>
                <c:pt idx="24">
                  <c:v>61.217216491999999</c:v>
                </c:pt>
                <c:pt idx="25">
                  <c:v>60.787845611999998</c:v>
                </c:pt>
                <c:pt idx="26">
                  <c:v>64.625083923000005</c:v>
                </c:pt>
                <c:pt idx="27">
                  <c:v>62.153713226000001</c:v>
                </c:pt>
                <c:pt idx="28">
                  <c:v>60.778411865000002</c:v>
                </c:pt>
                <c:pt idx="29">
                  <c:v>62.05398941</c:v>
                </c:pt>
                <c:pt idx="30">
                  <c:v>60.215980530000003</c:v>
                </c:pt>
                <c:pt idx="31">
                  <c:v>62.255146027000002</c:v>
                </c:pt>
                <c:pt idx="32">
                  <c:v>62.208053589000002</c:v>
                </c:pt>
                <c:pt idx="33">
                  <c:v>61.313503265000001</c:v>
                </c:pt>
                <c:pt idx="34">
                  <c:v>60.413600922000001</c:v>
                </c:pt>
                <c:pt idx="35">
                  <c:v>58.167152405000003</c:v>
                </c:pt>
                <c:pt idx="36">
                  <c:v>63.061973571999999</c:v>
                </c:pt>
                <c:pt idx="37">
                  <c:v>58.915695190000001</c:v>
                </c:pt>
                <c:pt idx="38">
                  <c:v>63.392055511000002</c:v>
                </c:pt>
                <c:pt idx="39">
                  <c:v>60.043041229000004</c:v>
                </c:pt>
                <c:pt idx="40">
                  <c:v>60.752300261999999</c:v>
                </c:pt>
                <c:pt idx="41">
                  <c:v>61.842487335000001</c:v>
                </c:pt>
                <c:pt idx="42">
                  <c:v>59.069766997999999</c:v>
                </c:pt>
              </c:numCache>
            </c:numRef>
          </c:val>
        </c:ser>
        <c:marker val="1"/>
        <c:axId val="257362944"/>
        <c:axId val="257377024"/>
      </c:lineChart>
      <c:dateAx>
        <c:axId val="25736294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377024"/>
        <c:crosses val="autoZero"/>
        <c:auto val="1"/>
        <c:lblOffset val="100"/>
        <c:minorUnit val="1065"/>
        <c:minorTimeUnit val="days"/>
      </c:dateAx>
      <c:valAx>
        <c:axId val="257377024"/>
        <c:scaling>
          <c:orientation val="minMax"/>
          <c:max val="10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362944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3545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7381504"/>
        <c:axId val="257383808"/>
      </c:barChart>
      <c:catAx>
        <c:axId val="25738150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383808"/>
        <c:crosses val="autoZero"/>
        <c:auto val="1"/>
        <c:lblAlgn val="ctr"/>
        <c:lblOffset val="100"/>
      </c:catAx>
      <c:valAx>
        <c:axId val="25738380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3815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3"/>
          <c:w val="0.760309112260188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Rates_Utilizers_OX!$C$158</c:f>
              <c:strCache>
                <c:ptCount val="1"/>
                <c:pt idx="0">
                  <c:v> CBA:
Charlotte (N=6,527)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Rates_Utilizers_OX!$C$159:$C$206</c:f>
              <c:numCache>
                <c:formatCode>#,##0.0000</c:formatCode>
                <c:ptCount val="43"/>
                <c:pt idx="0">
                  <c:v>65.384613036999994</c:v>
                </c:pt>
                <c:pt idx="1">
                  <c:v>62.162986754999999</c:v>
                </c:pt>
                <c:pt idx="2">
                  <c:v>61.860675811999997</c:v>
                </c:pt>
                <c:pt idx="3">
                  <c:v>64.777389525999993</c:v>
                </c:pt>
                <c:pt idx="4">
                  <c:v>63.316734314000001</c:v>
                </c:pt>
                <c:pt idx="5">
                  <c:v>61.678997039999999</c:v>
                </c:pt>
                <c:pt idx="6">
                  <c:v>63.292663574000002</c:v>
                </c:pt>
                <c:pt idx="7">
                  <c:v>60.629211425999998</c:v>
                </c:pt>
                <c:pt idx="8">
                  <c:v>63.464992522999999</c:v>
                </c:pt>
                <c:pt idx="9">
                  <c:v>65.850761414000004</c:v>
                </c:pt>
                <c:pt idx="10">
                  <c:v>60.500961304</c:v>
                </c:pt>
                <c:pt idx="11">
                  <c:v>62.346042633000003</c:v>
                </c:pt>
                <c:pt idx="12">
                  <c:v>63.434700012</c:v>
                </c:pt>
                <c:pt idx="13">
                  <c:v>61.836734772</c:v>
                </c:pt>
                <c:pt idx="14">
                  <c:v>64.423912048000005</c:v>
                </c:pt>
                <c:pt idx="15">
                  <c:v>64.489189147999994</c:v>
                </c:pt>
                <c:pt idx="16">
                  <c:v>63.682121277</c:v>
                </c:pt>
                <c:pt idx="17">
                  <c:v>65.436294556000007</c:v>
                </c:pt>
                <c:pt idx="18">
                  <c:v>64.326408385999997</c:v>
                </c:pt>
                <c:pt idx="19">
                  <c:v>64.602714539000004</c:v>
                </c:pt>
                <c:pt idx="20">
                  <c:v>65.857009887999993</c:v>
                </c:pt>
                <c:pt idx="21">
                  <c:v>65.230583190999994</c:v>
                </c:pt>
                <c:pt idx="22">
                  <c:v>61.330310822000001</c:v>
                </c:pt>
                <c:pt idx="23">
                  <c:v>63.073463439999998</c:v>
                </c:pt>
                <c:pt idx="24">
                  <c:v>64.470344542999996</c:v>
                </c:pt>
                <c:pt idx="25">
                  <c:v>62.301704407000003</c:v>
                </c:pt>
                <c:pt idx="26">
                  <c:v>68.378097534000005</c:v>
                </c:pt>
                <c:pt idx="27">
                  <c:v>64.059478760000005</c:v>
                </c:pt>
                <c:pt idx="28">
                  <c:v>65.143371582</c:v>
                </c:pt>
                <c:pt idx="29">
                  <c:v>66.137878418</c:v>
                </c:pt>
                <c:pt idx="30">
                  <c:v>63.774082184000001</c:v>
                </c:pt>
                <c:pt idx="31">
                  <c:v>66.059532165999997</c:v>
                </c:pt>
                <c:pt idx="32">
                  <c:v>65.819961547999995</c:v>
                </c:pt>
                <c:pt idx="33">
                  <c:v>64.397117614999999</c:v>
                </c:pt>
                <c:pt idx="34">
                  <c:v>64.505424500000004</c:v>
                </c:pt>
                <c:pt idx="35">
                  <c:v>62.164203643999997</c:v>
                </c:pt>
                <c:pt idx="36">
                  <c:v>63.275623322000001</c:v>
                </c:pt>
                <c:pt idx="37">
                  <c:v>63.996288300000003</c:v>
                </c:pt>
                <c:pt idx="38">
                  <c:v>67.459457396999994</c:v>
                </c:pt>
                <c:pt idx="39">
                  <c:v>62.5</c:v>
                </c:pt>
                <c:pt idx="40">
                  <c:v>65.093147278000004</c:v>
                </c:pt>
                <c:pt idx="41">
                  <c:v>64.396980286000002</c:v>
                </c:pt>
                <c:pt idx="42">
                  <c:v>60.908191680999998</c:v>
                </c:pt>
              </c:numCache>
            </c:numRef>
          </c:val>
        </c:ser>
        <c:ser>
          <c:idx val="1"/>
          <c:order val="1"/>
          <c:tx>
            <c:strRef>
              <c:f>Rates_Utilizers_OX!$D$158</c:f>
              <c:strCache>
                <c:ptCount val="1"/>
                <c:pt idx="0">
                  <c:v>Comparator:
Virginia Beach (N=5,486)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Rates_Utilizers_OX!$D$159:$D$206</c:f>
              <c:numCache>
                <c:formatCode>#,##0.0000</c:formatCode>
                <c:ptCount val="43"/>
                <c:pt idx="0">
                  <c:v>66.141181946000003</c:v>
                </c:pt>
                <c:pt idx="1">
                  <c:v>61.669860839999998</c:v>
                </c:pt>
                <c:pt idx="2">
                  <c:v>62.246681213000002</c:v>
                </c:pt>
                <c:pt idx="3">
                  <c:v>64.157203674000002</c:v>
                </c:pt>
                <c:pt idx="4">
                  <c:v>62.574222564999999</c:v>
                </c:pt>
                <c:pt idx="5">
                  <c:v>61.296524048000002</c:v>
                </c:pt>
                <c:pt idx="6">
                  <c:v>64.258224487000007</c:v>
                </c:pt>
                <c:pt idx="7">
                  <c:v>61.418289184999999</c:v>
                </c:pt>
                <c:pt idx="8">
                  <c:v>63.092529296999999</c:v>
                </c:pt>
                <c:pt idx="9">
                  <c:v>65.931373596</c:v>
                </c:pt>
                <c:pt idx="10">
                  <c:v>59.940444946</c:v>
                </c:pt>
                <c:pt idx="11">
                  <c:v>61.859085082999997</c:v>
                </c:pt>
                <c:pt idx="12">
                  <c:v>64.589477539000001</c:v>
                </c:pt>
                <c:pt idx="13">
                  <c:v>63.617355347</c:v>
                </c:pt>
                <c:pt idx="14">
                  <c:v>65.136817932</c:v>
                </c:pt>
                <c:pt idx="15">
                  <c:v>65.597244262999993</c:v>
                </c:pt>
                <c:pt idx="16">
                  <c:v>61.892246245999999</c:v>
                </c:pt>
                <c:pt idx="17">
                  <c:v>64.037559509000005</c:v>
                </c:pt>
                <c:pt idx="18">
                  <c:v>63.716648102000001</c:v>
                </c:pt>
                <c:pt idx="19">
                  <c:v>62.572662354000002</c:v>
                </c:pt>
                <c:pt idx="20">
                  <c:v>63.540119171000001</c:v>
                </c:pt>
                <c:pt idx="21">
                  <c:v>65.312904357999997</c:v>
                </c:pt>
                <c:pt idx="22">
                  <c:v>59.899982452000003</c:v>
                </c:pt>
                <c:pt idx="23">
                  <c:v>62.173671722000002</c:v>
                </c:pt>
                <c:pt idx="24">
                  <c:v>64.311592102000006</c:v>
                </c:pt>
                <c:pt idx="25">
                  <c:v>59.670112609999997</c:v>
                </c:pt>
                <c:pt idx="26">
                  <c:v>68.075119018999999</c:v>
                </c:pt>
                <c:pt idx="27">
                  <c:v>64.867820739999999</c:v>
                </c:pt>
                <c:pt idx="28">
                  <c:v>63.703025818</c:v>
                </c:pt>
                <c:pt idx="29">
                  <c:v>65.922294617000006</c:v>
                </c:pt>
                <c:pt idx="30">
                  <c:v>63.870967864999997</c:v>
                </c:pt>
                <c:pt idx="31">
                  <c:v>66.095649718999994</c:v>
                </c:pt>
                <c:pt idx="32">
                  <c:v>65.980674743999998</c:v>
                </c:pt>
                <c:pt idx="33">
                  <c:v>66.046180724999999</c:v>
                </c:pt>
                <c:pt idx="34">
                  <c:v>64.469863892000006</c:v>
                </c:pt>
                <c:pt idx="35">
                  <c:v>59.237644195999998</c:v>
                </c:pt>
                <c:pt idx="36">
                  <c:v>66.131973267000006</c:v>
                </c:pt>
                <c:pt idx="37">
                  <c:v>63.824714661000002</c:v>
                </c:pt>
                <c:pt idx="38">
                  <c:v>66.941993713000002</c:v>
                </c:pt>
                <c:pt idx="39">
                  <c:v>63.506328582999998</c:v>
                </c:pt>
                <c:pt idx="40">
                  <c:v>65.599998474000003</c:v>
                </c:pt>
                <c:pt idx="41">
                  <c:v>64.678634643999999</c:v>
                </c:pt>
                <c:pt idx="42">
                  <c:v>61.805690765000001</c:v>
                </c:pt>
              </c:numCache>
            </c:numRef>
          </c:val>
        </c:ser>
        <c:marker val="1"/>
        <c:axId val="257571072"/>
        <c:axId val="257589248"/>
      </c:lineChart>
      <c:dateAx>
        <c:axId val="25757107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7589248"/>
        <c:crosses val="autoZero"/>
        <c:auto val="1"/>
        <c:lblOffset val="100"/>
        <c:minorUnit val="1065"/>
        <c:minorTimeUnit val="days"/>
      </c:dateAx>
      <c:valAx>
        <c:axId val="257589248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571072"/>
        <c:crosses val="autoZero"/>
        <c:crossBetween val="midCat"/>
        <c:majorUnit val="20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822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Rates_Utilizers_OX!$E$158</c:f>
              <c:strCache>
                <c:ptCount val="1"/>
                <c:pt idx="0">
                  <c:v> CBA:
Cincinnati (N=4,352)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Rates_Utilizers_OX!$E$159:$E$206</c:f>
              <c:numCache>
                <c:formatCode>#,##0.0000</c:formatCode>
                <c:ptCount val="43"/>
                <c:pt idx="0">
                  <c:v>57.883506775000001</c:v>
                </c:pt>
                <c:pt idx="1">
                  <c:v>51.759220122999999</c:v>
                </c:pt>
                <c:pt idx="2">
                  <c:v>55.074310302999997</c:v>
                </c:pt>
                <c:pt idx="3">
                  <c:v>60.017013550000001</c:v>
                </c:pt>
                <c:pt idx="4">
                  <c:v>56.784130095999998</c:v>
                </c:pt>
                <c:pt idx="5">
                  <c:v>55.600170134999999</c:v>
                </c:pt>
                <c:pt idx="6">
                  <c:v>57.559848785</c:v>
                </c:pt>
                <c:pt idx="7">
                  <c:v>55.281467438</c:v>
                </c:pt>
                <c:pt idx="8">
                  <c:v>54.827804565000001</c:v>
                </c:pt>
                <c:pt idx="9">
                  <c:v>59.827621460000003</c:v>
                </c:pt>
                <c:pt idx="10">
                  <c:v>54.295894623000002</c:v>
                </c:pt>
                <c:pt idx="11">
                  <c:v>53.747413635000001</c:v>
                </c:pt>
                <c:pt idx="12">
                  <c:v>50.814601897999999</c:v>
                </c:pt>
                <c:pt idx="13">
                  <c:v>55.778373717999997</c:v>
                </c:pt>
                <c:pt idx="14">
                  <c:v>57.388103485000002</c:v>
                </c:pt>
                <c:pt idx="15">
                  <c:v>58.706153870000001</c:v>
                </c:pt>
                <c:pt idx="16">
                  <c:v>55.832611084</c:v>
                </c:pt>
                <c:pt idx="17">
                  <c:v>58.678413390999999</c:v>
                </c:pt>
                <c:pt idx="18">
                  <c:v>56.796649932999998</c:v>
                </c:pt>
                <c:pt idx="19">
                  <c:v>55.548229218000003</c:v>
                </c:pt>
                <c:pt idx="20">
                  <c:v>58.603328705000003</c:v>
                </c:pt>
                <c:pt idx="21">
                  <c:v>58.3984375</c:v>
                </c:pt>
                <c:pt idx="22">
                  <c:v>55.349037170000003</c:v>
                </c:pt>
                <c:pt idx="23">
                  <c:v>55.156082153</c:v>
                </c:pt>
                <c:pt idx="24">
                  <c:v>54.287643433</c:v>
                </c:pt>
                <c:pt idx="25">
                  <c:v>48.624267578000001</c:v>
                </c:pt>
                <c:pt idx="26">
                  <c:v>63.499889373999999</c:v>
                </c:pt>
                <c:pt idx="27">
                  <c:v>59.991039276000002</c:v>
                </c:pt>
                <c:pt idx="28">
                  <c:v>58.136924743999998</c:v>
                </c:pt>
                <c:pt idx="29">
                  <c:v>60.202247620000001</c:v>
                </c:pt>
                <c:pt idx="30">
                  <c:v>57.069808960000003</c:v>
                </c:pt>
                <c:pt idx="31">
                  <c:v>59.168537139999998</c:v>
                </c:pt>
                <c:pt idx="32">
                  <c:v>59.85484314</c:v>
                </c:pt>
                <c:pt idx="33">
                  <c:v>58.486751556000002</c:v>
                </c:pt>
                <c:pt idx="34">
                  <c:v>59.509757995999998</c:v>
                </c:pt>
                <c:pt idx="35">
                  <c:v>51.961894989000001</c:v>
                </c:pt>
                <c:pt idx="36">
                  <c:v>55.170036316000001</c:v>
                </c:pt>
                <c:pt idx="37">
                  <c:v>55.204460144000002</c:v>
                </c:pt>
                <c:pt idx="38">
                  <c:v>61.502456664999997</c:v>
                </c:pt>
                <c:pt idx="39">
                  <c:v>57.317951202000003</c:v>
                </c:pt>
                <c:pt idx="40">
                  <c:v>59.770675658999998</c:v>
                </c:pt>
                <c:pt idx="41">
                  <c:v>59.775840758999998</c:v>
                </c:pt>
                <c:pt idx="42">
                  <c:v>55.416454315000003</c:v>
                </c:pt>
              </c:numCache>
            </c:numRef>
          </c:val>
        </c:ser>
        <c:ser>
          <c:idx val="1"/>
          <c:order val="1"/>
          <c:tx>
            <c:strRef>
              <c:f>Rates_Utilizers_OX!$F$158</c:f>
              <c:strCache>
                <c:ptCount val="1"/>
                <c:pt idx="0">
                  <c:v>Comparator:
Indianapolis (N=6,560)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Rates_Utilizers_OX!$F$159:$F$206</c:f>
              <c:numCache>
                <c:formatCode>#,##0.0000</c:formatCode>
                <c:ptCount val="43"/>
                <c:pt idx="0">
                  <c:v>57.180931090999998</c:v>
                </c:pt>
                <c:pt idx="1">
                  <c:v>51.758354187000002</c:v>
                </c:pt>
                <c:pt idx="2">
                  <c:v>55.436515808000003</c:v>
                </c:pt>
                <c:pt idx="3">
                  <c:v>58.630138397000003</c:v>
                </c:pt>
                <c:pt idx="4">
                  <c:v>57.419353485000002</c:v>
                </c:pt>
                <c:pt idx="5">
                  <c:v>56.002296448000003</c:v>
                </c:pt>
                <c:pt idx="6">
                  <c:v>56.908699036000002</c:v>
                </c:pt>
                <c:pt idx="7">
                  <c:v>55.201606750000003</c:v>
                </c:pt>
                <c:pt idx="8">
                  <c:v>58.233104705999999</c:v>
                </c:pt>
                <c:pt idx="9">
                  <c:v>59.985664368000002</c:v>
                </c:pt>
                <c:pt idx="10">
                  <c:v>54.654140472000002</c:v>
                </c:pt>
                <c:pt idx="11">
                  <c:v>53.642665862999998</c:v>
                </c:pt>
                <c:pt idx="12">
                  <c:v>51.711299896</c:v>
                </c:pt>
                <c:pt idx="13">
                  <c:v>55.280834198000001</c:v>
                </c:pt>
                <c:pt idx="14">
                  <c:v>58.080593108999999</c:v>
                </c:pt>
                <c:pt idx="15">
                  <c:v>57.914199828999998</c:v>
                </c:pt>
                <c:pt idx="16">
                  <c:v>57.157752991000002</c:v>
                </c:pt>
                <c:pt idx="17">
                  <c:v>57.929882050000003</c:v>
                </c:pt>
                <c:pt idx="18">
                  <c:v>57.236343384000001</c:v>
                </c:pt>
                <c:pt idx="19">
                  <c:v>57.632213593000003</c:v>
                </c:pt>
                <c:pt idx="20">
                  <c:v>58.214340210000003</c:v>
                </c:pt>
                <c:pt idx="21">
                  <c:v>58.980545044000003</c:v>
                </c:pt>
                <c:pt idx="22">
                  <c:v>55.855857849000003</c:v>
                </c:pt>
                <c:pt idx="23">
                  <c:v>53.926780700999998</c:v>
                </c:pt>
                <c:pt idx="24">
                  <c:v>53.640483856000003</c:v>
                </c:pt>
                <c:pt idx="25">
                  <c:v>51.414234161000003</c:v>
                </c:pt>
                <c:pt idx="26">
                  <c:v>60.918506622000002</c:v>
                </c:pt>
                <c:pt idx="27">
                  <c:v>60.692588806000003</c:v>
                </c:pt>
                <c:pt idx="28">
                  <c:v>58.126136780000003</c:v>
                </c:pt>
                <c:pt idx="29">
                  <c:v>59.145324707</c:v>
                </c:pt>
                <c:pt idx="30">
                  <c:v>57.053009033000002</c:v>
                </c:pt>
                <c:pt idx="31">
                  <c:v>59.542327880999999</c:v>
                </c:pt>
                <c:pt idx="32">
                  <c:v>59.639183043999999</c:v>
                </c:pt>
                <c:pt idx="33">
                  <c:v>59.128349303999997</c:v>
                </c:pt>
                <c:pt idx="34">
                  <c:v>58.795944214000002</c:v>
                </c:pt>
                <c:pt idx="35">
                  <c:v>52.272037505999997</c:v>
                </c:pt>
                <c:pt idx="36">
                  <c:v>55.731708527000002</c:v>
                </c:pt>
                <c:pt idx="37">
                  <c:v>51.911651611000003</c:v>
                </c:pt>
                <c:pt idx="38">
                  <c:v>61.191993713000002</c:v>
                </c:pt>
                <c:pt idx="39">
                  <c:v>59.438968658</c:v>
                </c:pt>
                <c:pt idx="40">
                  <c:v>59.281894684000001</c:v>
                </c:pt>
                <c:pt idx="41">
                  <c:v>60.718849182</c:v>
                </c:pt>
                <c:pt idx="42">
                  <c:v>54.487075806</c:v>
                </c:pt>
              </c:numCache>
            </c:numRef>
          </c:val>
        </c:ser>
        <c:marker val="1"/>
        <c:axId val="257611264"/>
        <c:axId val="257612800"/>
      </c:lineChart>
      <c:dateAx>
        <c:axId val="25761126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7612800"/>
        <c:crosses val="autoZero"/>
        <c:auto val="1"/>
        <c:lblOffset val="100"/>
        <c:minorUnit val="1065"/>
        <c:minorTimeUnit val="days"/>
      </c:dateAx>
      <c:valAx>
        <c:axId val="257612800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611264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748000581199402"/>
          <c:y val="8.5809042081660444E-2"/>
          <c:w val="0.13780931093860616"/>
          <c:h val="0.6930719090577255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5996E-2"/>
          <c:w val="0.76594927663566093"/>
          <c:h val="0.58371076115483922"/>
        </c:manualLayout>
      </c:layout>
      <c:lineChart>
        <c:grouping val="standard"/>
        <c:ser>
          <c:idx val="0"/>
          <c:order val="0"/>
          <c:tx>
            <c:strRef>
              <c:f>Rates_Utilizers_OX!$G$158</c:f>
              <c:strCache>
                <c:ptCount val="1"/>
                <c:pt idx="0">
                  <c:v> CBA:
Cleveland (N=8,445)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Rates_Utilizers_OX!$G$159:$G$206</c:f>
              <c:numCache>
                <c:formatCode>#,##0.0000</c:formatCode>
                <c:ptCount val="43"/>
                <c:pt idx="0">
                  <c:v>58.011245727999999</c:v>
                </c:pt>
                <c:pt idx="1">
                  <c:v>54.489486694</c:v>
                </c:pt>
                <c:pt idx="2">
                  <c:v>55.378902435000001</c:v>
                </c:pt>
                <c:pt idx="3">
                  <c:v>61.286605835000003</c:v>
                </c:pt>
                <c:pt idx="4">
                  <c:v>58.848491668999998</c:v>
                </c:pt>
                <c:pt idx="5">
                  <c:v>58.545246124000002</c:v>
                </c:pt>
                <c:pt idx="6">
                  <c:v>59.904098511000001</c:v>
                </c:pt>
                <c:pt idx="7">
                  <c:v>57.343536377</c:v>
                </c:pt>
                <c:pt idx="8">
                  <c:v>59.705047606999997</c:v>
                </c:pt>
                <c:pt idx="9">
                  <c:v>62.672237396</c:v>
                </c:pt>
                <c:pt idx="10">
                  <c:v>55.561779022000003</c:v>
                </c:pt>
                <c:pt idx="11">
                  <c:v>55.085216522000003</c:v>
                </c:pt>
                <c:pt idx="12">
                  <c:v>54.331588744999998</c:v>
                </c:pt>
                <c:pt idx="13">
                  <c:v>55.230171204000001</c:v>
                </c:pt>
                <c:pt idx="14">
                  <c:v>60.575759888</c:v>
                </c:pt>
                <c:pt idx="15">
                  <c:v>60.321895599000001</c:v>
                </c:pt>
                <c:pt idx="16">
                  <c:v>58.933986664000003</c:v>
                </c:pt>
                <c:pt idx="17">
                  <c:v>60.933631896999998</c:v>
                </c:pt>
                <c:pt idx="18">
                  <c:v>60.296867370999998</c:v>
                </c:pt>
                <c:pt idx="19">
                  <c:v>58.960075377999999</c:v>
                </c:pt>
                <c:pt idx="20">
                  <c:v>61.384757995999998</c:v>
                </c:pt>
                <c:pt idx="21">
                  <c:v>62.891258239999999</c:v>
                </c:pt>
                <c:pt idx="22">
                  <c:v>58.625934600999997</c:v>
                </c:pt>
                <c:pt idx="23">
                  <c:v>57.019386292</c:v>
                </c:pt>
                <c:pt idx="24">
                  <c:v>56.962337494000003</c:v>
                </c:pt>
                <c:pt idx="25">
                  <c:v>55.198627471999998</c:v>
                </c:pt>
                <c:pt idx="26">
                  <c:v>61.780803679999998</c:v>
                </c:pt>
                <c:pt idx="27">
                  <c:v>61.600772857999999</c:v>
                </c:pt>
                <c:pt idx="28">
                  <c:v>60.099056244000003</c:v>
                </c:pt>
                <c:pt idx="29">
                  <c:v>62.222221374999997</c:v>
                </c:pt>
                <c:pt idx="30">
                  <c:v>60.161922455000003</c:v>
                </c:pt>
                <c:pt idx="31">
                  <c:v>60.550022124999998</c:v>
                </c:pt>
                <c:pt idx="32">
                  <c:v>60.581947327000002</c:v>
                </c:pt>
                <c:pt idx="33">
                  <c:v>59.952911377</c:v>
                </c:pt>
                <c:pt idx="34">
                  <c:v>60.037857056</c:v>
                </c:pt>
                <c:pt idx="35">
                  <c:v>53.278980255</c:v>
                </c:pt>
                <c:pt idx="36">
                  <c:v>57.868560791</c:v>
                </c:pt>
                <c:pt idx="37">
                  <c:v>53.918643951</c:v>
                </c:pt>
                <c:pt idx="38">
                  <c:v>61.539382934999999</c:v>
                </c:pt>
                <c:pt idx="39">
                  <c:v>58.494232177999997</c:v>
                </c:pt>
                <c:pt idx="40">
                  <c:v>60.473140717</c:v>
                </c:pt>
                <c:pt idx="41">
                  <c:v>61.304237366000002</c:v>
                </c:pt>
                <c:pt idx="42">
                  <c:v>56.840778350999997</c:v>
                </c:pt>
              </c:numCache>
            </c:numRef>
          </c:val>
        </c:ser>
        <c:ser>
          <c:idx val="1"/>
          <c:order val="1"/>
          <c:tx>
            <c:strRef>
              <c:f>Rates_Utilizers_OX!$H$158</c:f>
              <c:strCache>
                <c:ptCount val="1"/>
                <c:pt idx="0">
                  <c:v>Comparator:
Columbus (N=4,875)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Rates_Utilizers_OX!$H$159:$H$206</c:f>
              <c:numCache>
                <c:formatCode>#,##0.0000</c:formatCode>
                <c:ptCount val="43"/>
                <c:pt idx="0">
                  <c:v>58.613197327000002</c:v>
                </c:pt>
                <c:pt idx="1">
                  <c:v>52.620216370000001</c:v>
                </c:pt>
                <c:pt idx="2">
                  <c:v>55.609851837000001</c:v>
                </c:pt>
                <c:pt idx="3">
                  <c:v>61.002517699999999</c:v>
                </c:pt>
                <c:pt idx="4">
                  <c:v>57.838455199999999</c:v>
                </c:pt>
                <c:pt idx="5">
                  <c:v>56.887367249</c:v>
                </c:pt>
                <c:pt idx="6">
                  <c:v>57.510890961000001</c:v>
                </c:pt>
                <c:pt idx="7">
                  <c:v>55.461864470999998</c:v>
                </c:pt>
                <c:pt idx="8">
                  <c:v>56.470813751000001</c:v>
                </c:pt>
                <c:pt idx="9">
                  <c:v>58.957778931</c:v>
                </c:pt>
                <c:pt idx="10">
                  <c:v>53.213466644</c:v>
                </c:pt>
                <c:pt idx="11">
                  <c:v>54.484859467</c:v>
                </c:pt>
                <c:pt idx="12">
                  <c:v>50.323810577000003</c:v>
                </c:pt>
                <c:pt idx="13">
                  <c:v>55.740528107000003</c:v>
                </c:pt>
                <c:pt idx="14">
                  <c:v>58.001518249999997</c:v>
                </c:pt>
                <c:pt idx="15">
                  <c:v>58.814258574999997</c:v>
                </c:pt>
                <c:pt idx="16">
                  <c:v>55.495494843000003</c:v>
                </c:pt>
                <c:pt idx="17">
                  <c:v>58.887985229000002</c:v>
                </c:pt>
                <c:pt idx="18">
                  <c:v>57.479362488</c:v>
                </c:pt>
                <c:pt idx="19">
                  <c:v>56.867469788000001</c:v>
                </c:pt>
                <c:pt idx="20">
                  <c:v>58.595157622999999</c:v>
                </c:pt>
                <c:pt idx="21">
                  <c:v>59.521453856999997</c:v>
                </c:pt>
                <c:pt idx="22">
                  <c:v>55.843647003000001</c:v>
                </c:pt>
                <c:pt idx="23">
                  <c:v>55.971305846999996</c:v>
                </c:pt>
                <c:pt idx="24">
                  <c:v>55.775985718000001</c:v>
                </c:pt>
                <c:pt idx="25">
                  <c:v>50.531360626000001</c:v>
                </c:pt>
                <c:pt idx="26">
                  <c:v>60.988670349000003</c:v>
                </c:pt>
                <c:pt idx="27">
                  <c:v>59.946403502999999</c:v>
                </c:pt>
                <c:pt idx="28">
                  <c:v>57.296848296999997</c:v>
                </c:pt>
                <c:pt idx="29">
                  <c:v>60.387069701999998</c:v>
                </c:pt>
                <c:pt idx="30">
                  <c:v>58.227081298999998</c:v>
                </c:pt>
                <c:pt idx="31">
                  <c:v>61.034763335999997</c:v>
                </c:pt>
                <c:pt idx="32">
                  <c:v>61.140209198000001</c:v>
                </c:pt>
                <c:pt idx="33">
                  <c:v>59.041915893999999</c:v>
                </c:pt>
                <c:pt idx="34">
                  <c:v>58.439163207999997</c:v>
                </c:pt>
                <c:pt idx="35">
                  <c:v>53.406051636000001</c:v>
                </c:pt>
                <c:pt idx="36">
                  <c:v>58.030769348</c:v>
                </c:pt>
                <c:pt idx="37">
                  <c:v>54.889205933</c:v>
                </c:pt>
                <c:pt idx="38">
                  <c:v>61.402095795000001</c:v>
                </c:pt>
                <c:pt idx="39">
                  <c:v>59.960079192999999</c:v>
                </c:pt>
                <c:pt idx="40">
                  <c:v>61.510574341000002</c:v>
                </c:pt>
                <c:pt idx="41">
                  <c:v>60.908535004000001</c:v>
                </c:pt>
                <c:pt idx="42">
                  <c:v>56.871646880999997</c:v>
                </c:pt>
              </c:numCache>
            </c:numRef>
          </c:val>
        </c:ser>
        <c:marker val="1"/>
        <c:axId val="257647360"/>
        <c:axId val="257648896"/>
      </c:lineChart>
      <c:dateAx>
        <c:axId val="25764736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648896"/>
        <c:crosses val="autoZero"/>
        <c:auto val="1"/>
        <c:lblOffset val="100"/>
        <c:minorUnit val="1065"/>
        <c:minorTimeUnit val="days"/>
      </c:dateAx>
      <c:valAx>
        <c:axId val="257648896"/>
        <c:scaling>
          <c:orientation val="minMax"/>
          <c:max val="10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647360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4.1666666666666664E-2"/>
          <c:w val="0.15087731577412478"/>
          <c:h val="0.588544400699912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7661952"/>
        <c:axId val="257672704"/>
      </c:barChart>
      <c:catAx>
        <c:axId val="25766195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672704"/>
        <c:crosses val="autoZero"/>
        <c:auto val="1"/>
        <c:lblAlgn val="ctr"/>
        <c:lblOffset val="100"/>
      </c:catAx>
      <c:valAx>
        <c:axId val="25767270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6619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5"/>
          <c:w val="0.760309112260188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Rates_Utilizers_OX!$I$158</c:f>
              <c:strCache>
                <c:ptCount val="1"/>
                <c:pt idx="0">
                  <c:v> CBA:
Dallas (N=18,004)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Rates_Utilizers_OX!$I$159:$I$206</c:f>
              <c:numCache>
                <c:formatCode>#,##0.0000</c:formatCode>
                <c:ptCount val="43"/>
                <c:pt idx="0">
                  <c:v>58.348869323999999</c:v>
                </c:pt>
                <c:pt idx="1">
                  <c:v>56.370349883999999</c:v>
                </c:pt>
                <c:pt idx="2">
                  <c:v>54.176498412999997</c:v>
                </c:pt>
                <c:pt idx="3">
                  <c:v>58.017143249999997</c:v>
                </c:pt>
                <c:pt idx="4">
                  <c:v>56.546382903999998</c:v>
                </c:pt>
                <c:pt idx="5">
                  <c:v>56.206806182999998</c:v>
                </c:pt>
                <c:pt idx="6">
                  <c:v>56.930103301999999</c:v>
                </c:pt>
                <c:pt idx="7">
                  <c:v>55.607524871999999</c:v>
                </c:pt>
                <c:pt idx="8">
                  <c:v>57.525794982999997</c:v>
                </c:pt>
                <c:pt idx="9">
                  <c:v>59.284057617000002</c:v>
                </c:pt>
                <c:pt idx="10">
                  <c:v>52.982475280999999</c:v>
                </c:pt>
                <c:pt idx="11">
                  <c:v>55.384536742999998</c:v>
                </c:pt>
                <c:pt idx="12">
                  <c:v>56.125793457</c:v>
                </c:pt>
                <c:pt idx="13">
                  <c:v>56.619071959999999</c:v>
                </c:pt>
                <c:pt idx="14">
                  <c:v>57.876815796000002</c:v>
                </c:pt>
                <c:pt idx="15">
                  <c:v>58.664802551000001</c:v>
                </c:pt>
                <c:pt idx="16">
                  <c:v>55.894989013999997</c:v>
                </c:pt>
                <c:pt idx="17">
                  <c:v>57.648883820000002</c:v>
                </c:pt>
                <c:pt idx="18">
                  <c:v>57.627937316999997</c:v>
                </c:pt>
                <c:pt idx="19">
                  <c:v>56.617015838999997</c:v>
                </c:pt>
                <c:pt idx="20">
                  <c:v>58.475437163999999</c:v>
                </c:pt>
                <c:pt idx="21">
                  <c:v>57.819854736000003</c:v>
                </c:pt>
                <c:pt idx="22">
                  <c:v>54.890987396</c:v>
                </c:pt>
                <c:pt idx="23">
                  <c:v>54.871849060000002</c:v>
                </c:pt>
                <c:pt idx="24">
                  <c:v>57.184185028000002</c:v>
                </c:pt>
                <c:pt idx="25">
                  <c:v>55.080558777</c:v>
                </c:pt>
                <c:pt idx="26">
                  <c:v>60.863307953000003</c:v>
                </c:pt>
                <c:pt idx="27">
                  <c:v>59.720668793000002</c:v>
                </c:pt>
                <c:pt idx="28">
                  <c:v>58.289142609000002</c:v>
                </c:pt>
                <c:pt idx="29">
                  <c:v>59.582107544000003</c:v>
                </c:pt>
                <c:pt idx="30">
                  <c:v>57.388847351000003</c:v>
                </c:pt>
                <c:pt idx="31">
                  <c:v>59.394683837999999</c:v>
                </c:pt>
                <c:pt idx="32">
                  <c:v>58.827953338999997</c:v>
                </c:pt>
                <c:pt idx="33">
                  <c:v>59.093612671000002</c:v>
                </c:pt>
                <c:pt idx="34">
                  <c:v>58.398811340000002</c:v>
                </c:pt>
                <c:pt idx="35">
                  <c:v>57.038299561000002</c:v>
                </c:pt>
                <c:pt idx="36">
                  <c:v>58.686958312999998</c:v>
                </c:pt>
                <c:pt idx="37">
                  <c:v>51.966560364000003</c:v>
                </c:pt>
                <c:pt idx="38">
                  <c:v>61.752220154</c:v>
                </c:pt>
                <c:pt idx="39">
                  <c:v>58.453525542999998</c:v>
                </c:pt>
                <c:pt idx="40">
                  <c:v>58.856216431</c:v>
                </c:pt>
                <c:pt idx="41">
                  <c:v>60.041591644</c:v>
                </c:pt>
                <c:pt idx="42">
                  <c:v>54.777805327999999</c:v>
                </c:pt>
              </c:numCache>
            </c:numRef>
          </c:val>
        </c:ser>
        <c:ser>
          <c:idx val="1"/>
          <c:order val="1"/>
          <c:tx>
            <c:strRef>
              <c:f>Rates_Utilizers_OX!$J$158</c:f>
              <c:strCache>
                <c:ptCount val="1"/>
                <c:pt idx="0">
                  <c:v>Comparator:
Houston (N=10,332)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Rates_Utilizers_OX!$J$159:$J$206</c:f>
              <c:numCache>
                <c:formatCode>#,##0.0000</c:formatCode>
                <c:ptCount val="43"/>
                <c:pt idx="0">
                  <c:v>58.969913482999999</c:v>
                </c:pt>
                <c:pt idx="1">
                  <c:v>56.898487091</c:v>
                </c:pt>
                <c:pt idx="2">
                  <c:v>56.074527740000001</c:v>
                </c:pt>
                <c:pt idx="3">
                  <c:v>59.527492522999999</c:v>
                </c:pt>
                <c:pt idx="4">
                  <c:v>56.837425232000001</c:v>
                </c:pt>
                <c:pt idx="5">
                  <c:v>56.222621918000002</c:v>
                </c:pt>
                <c:pt idx="6">
                  <c:v>57.618228911999999</c:v>
                </c:pt>
                <c:pt idx="7">
                  <c:v>55.032398223999998</c:v>
                </c:pt>
                <c:pt idx="8">
                  <c:v>49.628852844000001</c:v>
                </c:pt>
                <c:pt idx="9">
                  <c:v>59.748481750000003</c:v>
                </c:pt>
                <c:pt idx="10">
                  <c:v>53.104290009000003</c:v>
                </c:pt>
                <c:pt idx="11">
                  <c:v>55.471336364999999</c:v>
                </c:pt>
                <c:pt idx="12">
                  <c:v>57.742019653</c:v>
                </c:pt>
                <c:pt idx="13">
                  <c:v>56.958557128999999</c:v>
                </c:pt>
                <c:pt idx="14">
                  <c:v>57.767974854000002</c:v>
                </c:pt>
                <c:pt idx="15">
                  <c:v>58.305053710999999</c:v>
                </c:pt>
                <c:pt idx="16">
                  <c:v>56.563560486</c:v>
                </c:pt>
                <c:pt idx="17">
                  <c:v>58.766109467</c:v>
                </c:pt>
                <c:pt idx="18">
                  <c:v>57.850379943999997</c:v>
                </c:pt>
                <c:pt idx="19">
                  <c:v>57.068309784</c:v>
                </c:pt>
                <c:pt idx="20">
                  <c:v>59.285579681000002</c:v>
                </c:pt>
                <c:pt idx="21">
                  <c:v>58.653396606000001</c:v>
                </c:pt>
                <c:pt idx="22">
                  <c:v>55.359832763999997</c:v>
                </c:pt>
                <c:pt idx="23">
                  <c:v>56.485076904000003</c:v>
                </c:pt>
                <c:pt idx="24">
                  <c:v>59.104305267000001</c:v>
                </c:pt>
                <c:pt idx="25">
                  <c:v>56.935836792000003</c:v>
                </c:pt>
                <c:pt idx="26">
                  <c:v>62.452899932999998</c:v>
                </c:pt>
                <c:pt idx="27">
                  <c:v>61.002365112</c:v>
                </c:pt>
                <c:pt idx="28">
                  <c:v>59.335861205999997</c:v>
                </c:pt>
                <c:pt idx="29">
                  <c:v>60.527565002000003</c:v>
                </c:pt>
                <c:pt idx="30">
                  <c:v>58.469638824</c:v>
                </c:pt>
                <c:pt idx="31">
                  <c:v>60.416862488</c:v>
                </c:pt>
                <c:pt idx="32">
                  <c:v>60.278221129999999</c:v>
                </c:pt>
                <c:pt idx="33">
                  <c:v>59.737827301000003</c:v>
                </c:pt>
                <c:pt idx="34">
                  <c:v>57.876613616999997</c:v>
                </c:pt>
                <c:pt idx="35">
                  <c:v>58.216682433999999</c:v>
                </c:pt>
                <c:pt idx="36">
                  <c:v>60.046459198000001</c:v>
                </c:pt>
                <c:pt idx="37">
                  <c:v>55.792354584000002</c:v>
                </c:pt>
                <c:pt idx="38">
                  <c:v>62.665100098000003</c:v>
                </c:pt>
                <c:pt idx="39">
                  <c:v>59.192337035999998</c:v>
                </c:pt>
                <c:pt idx="40">
                  <c:v>59.720687865999999</c:v>
                </c:pt>
                <c:pt idx="41">
                  <c:v>60.132888794000003</c:v>
                </c:pt>
                <c:pt idx="42">
                  <c:v>56.477733612000002</c:v>
                </c:pt>
              </c:numCache>
            </c:numRef>
          </c:val>
        </c:ser>
        <c:marker val="1"/>
        <c:axId val="257692032"/>
        <c:axId val="257693568"/>
      </c:lineChart>
      <c:dateAx>
        <c:axId val="2576920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7693568"/>
        <c:crosses val="autoZero"/>
        <c:auto val="1"/>
        <c:lblOffset val="100"/>
        <c:minorUnit val="1065"/>
        <c:minorTimeUnit val="days"/>
      </c:dateAx>
      <c:valAx>
        <c:axId val="257693568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692032"/>
        <c:crosses val="autoZero"/>
        <c:crossBetween val="midCat"/>
        <c:majorUnit val="20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8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Rates_Utilizers_OX!$K$158</c:f>
              <c:strCache>
                <c:ptCount val="1"/>
                <c:pt idx="0">
                  <c:v> CBA:
Kansas City (N=8,050)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Rates_Utilizers_OX!$K$159:$K$206</c:f>
              <c:numCache>
                <c:formatCode>#,##0.0000</c:formatCode>
                <c:ptCount val="43"/>
                <c:pt idx="0">
                  <c:v>57.167133331000002</c:v>
                </c:pt>
                <c:pt idx="1">
                  <c:v>52.902992249</c:v>
                </c:pt>
                <c:pt idx="2">
                  <c:v>56.532096863</c:v>
                </c:pt>
                <c:pt idx="3">
                  <c:v>59.169918060000001</c:v>
                </c:pt>
                <c:pt idx="4">
                  <c:v>55.964168549</c:v>
                </c:pt>
                <c:pt idx="5">
                  <c:v>55.956169127999999</c:v>
                </c:pt>
                <c:pt idx="6">
                  <c:v>56.649028778000002</c:v>
                </c:pt>
                <c:pt idx="7">
                  <c:v>55.412067413000003</c:v>
                </c:pt>
                <c:pt idx="8">
                  <c:v>56.740913390999999</c:v>
                </c:pt>
                <c:pt idx="9">
                  <c:v>58.635669708000002</c:v>
                </c:pt>
                <c:pt idx="10">
                  <c:v>53.528583527000002</c:v>
                </c:pt>
                <c:pt idx="11">
                  <c:v>51.294971466</c:v>
                </c:pt>
                <c:pt idx="12">
                  <c:v>55.165920258</c:v>
                </c:pt>
                <c:pt idx="13">
                  <c:v>55.541160583</c:v>
                </c:pt>
                <c:pt idx="14">
                  <c:v>57.467494965</c:v>
                </c:pt>
                <c:pt idx="15">
                  <c:v>58.288299561000002</c:v>
                </c:pt>
                <c:pt idx="16">
                  <c:v>55.982742309999999</c:v>
                </c:pt>
                <c:pt idx="17">
                  <c:v>57.852523804</c:v>
                </c:pt>
                <c:pt idx="18">
                  <c:v>56.860721587999997</c:v>
                </c:pt>
                <c:pt idx="19">
                  <c:v>56.793891907000003</c:v>
                </c:pt>
                <c:pt idx="20">
                  <c:v>56.993843079000001</c:v>
                </c:pt>
                <c:pt idx="21">
                  <c:v>57.137523651000002</c:v>
                </c:pt>
                <c:pt idx="22">
                  <c:v>53.491271973000003</c:v>
                </c:pt>
                <c:pt idx="23">
                  <c:v>52.461841583000002</c:v>
                </c:pt>
                <c:pt idx="24">
                  <c:v>51.922607421999999</c:v>
                </c:pt>
                <c:pt idx="25">
                  <c:v>53.289474487</c:v>
                </c:pt>
                <c:pt idx="26">
                  <c:v>60.460021973000003</c:v>
                </c:pt>
                <c:pt idx="27">
                  <c:v>58.412307738999999</c:v>
                </c:pt>
                <c:pt idx="28">
                  <c:v>57.648529052999997</c:v>
                </c:pt>
                <c:pt idx="29">
                  <c:v>58.747028350999997</c:v>
                </c:pt>
                <c:pt idx="30">
                  <c:v>57.344875336000001</c:v>
                </c:pt>
                <c:pt idx="31">
                  <c:v>57.979824065999999</c:v>
                </c:pt>
                <c:pt idx="32">
                  <c:v>58.664722443000002</c:v>
                </c:pt>
                <c:pt idx="33">
                  <c:v>58.519771575999997</c:v>
                </c:pt>
                <c:pt idx="34">
                  <c:v>58.522655487000002</c:v>
                </c:pt>
                <c:pt idx="35">
                  <c:v>54.251510619999998</c:v>
                </c:pt>
                <c:pt idx="36">
                  <c:v>52.360248566000003</c:v>
                </c:pt>
                <c:pt idx="37">
                  <c:v>51.994018554999997</c:v>
                </c:pt>
                <c:pt idx="38">
                  <c:v>60.442321776999997</c:v>
                </c:pt>
                <c:pt idx="39">
                  <c:v>57.866024017000001</c:v>
                </c:pt>
                <c:pt idx="40">
                  <c:v>56.606704712000003</c:v>
                </c:pt>
                <c:pt idx="41">
                  <c:v>58.259372710999997</c:v>
                </c:pt>
                <c:pt idx="42">
                  <c:v>53.941627502000003</c:v>
                </c:pt>
              </c:numCache>
            </c:numRef>
          </c:val>
        </c:ser>
        <c:ser>
          <c:idx val="1"/>
          <c:order val="1"/>
          <c:tx>
            <c:strRef>
              <c:f>Rates_Utilizers_OX!$L$158</c:f>
              <c:strCache>
                <c:ptCount val="1"/>
                <c:pt idx="0">
                  <c:v>Comparator:
Oklahoma City (N=6,433)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Rates_Utilizers_OX!$L$159:$L$206</c:f>
              <c:numCache>
                <c:formatCode>#,##0.0000</c:formatCode>
                <c:ptCount val="43"/>
                <c:pt idx="0">
                  <c:v>59.298072814999998</c:v>
                </c:pt>
                <c:pt idx="1">
                  <c:v>54.921939850000001</c:v>
                </c:pt>
                <c:pt idx="2">
                  <c:v>55.849422455000003</c:v>
                </c:pt>
                <c:pt idx="3">
                  <c:v>60.093219757</c:v>
                </c:pt>
                <c:pt idx="4">
                  <c:v>57.456977844000001</c:v>
                </c:pt>
                <c:pt idx="5">
                  <c:v>57.918052672999998</c:v>
                </c:pt>
                <c:pt idx="6">
                  <c:v>58.881008147999999</c:v>
                </c:pt>
                <c:pt idx="7">
                  <c:v>55.336902618000003</c:v>
                </c:pt>
                <c:pt idx="8">
                  <c:v>57.934391022</c:v>
                </c:pt>
                <c:pt idx="9">
                  <c:v>60.381748199</c:v>
                </c:pt>
                <c:pt idx="10">
                  <c:v>54.195751190000003</c:v>
                </c:pt>
                <c:pt idx="11">
                  <c:v>56.521068573000001</c:v>
                </c:pt>
                <c:pt idx="12">
                  <c:v>54.952865600999999</c:v>
                </c:pt>
                <c:pt idx="13">
                  <c:v>57.922237396</c:v>
                </c:pt>
                <c:pt idx="14">
                  <c:v>58.193119049000003</c:v>
                </c:pt>
                <c:pt idx="15">
                  <c:v>60.128063202</c:v>
                </c:pt>
                <c:pt idx="16">
                  <c:v>56.519653320000003</c:v>
                </c:pt>
                <c:pt idx="17">
                  <c:v>60.465488434000001</c:v>
                </c:pt>
                <c:pt idx="18">
                  <c:v>58.441558837999999</c:v>
                </c:pt>
                <c:pt idx="19">
                  <c:v>58.285713196000003</c:v>
                </c:pt>
                <c:pt idx="20">
                  <c:v>58.816082000999998</c:v>
                </c:pt>
                <c:pt idx="21">
                  <c:v>58.309772490999997</c:v>
                </c:pt>
                <c:pt idx="22">
                  <c:v>56.616600036999998</c:v>
                </c:pt>
                <c:pt idx="23">
                  <c:v>56.202651977999999</c:v>
                </c:pt>
                <c:pt idx="24">
                  <c:v>56.615093231000003</c:v>
                </c:pt>
                <c:pt idx="25">
                  <c:v>56.910953522</c:v>
                </c:pt>
                <c:pt idx="26">
                  <c:v>61.501171112000002</c:v>
                </c:pt>
                <c:pt idx="27">
                  <c:v>61.065124511999997</c:v>
                </c:pt>
                <c:pt idx="28">
                  <c:v>57.938369751000003</c:v>
                </c:pt>
                <c:pt idx="29">
                  <c:v>60.253402710000003</c:v>
                </c:pt>
                <c:pt idx="30">
                  <c:v>59.058860779</c:v>
                </c:pt>
                <c:pt idx="31">
                  <c:v>60.476116179999998</c:v>
                </c:pt>
                <c:pt idx="32">
                  <c:v>59.301967621000003</c:v>
                </c:pt>
                <c:pt idx="33">
                  <c:v>58.949954986999998</c:v>
                </c:pt>
                <c:pt idx="34">
                  <c:v>59.818920134999999</c:v>
                </c:pt>
                <c:pt idx="35">
                  <c:v>58.607200622999997</c:v>
                </c:pt>
                <c:pt idx="36">
                  <c:v>58.572982787999997</c:v>
                </c:pt>
                <c:pt idx="37">
                  <c:v>52.329750060999999</c:v>
                </c:pt>
                <c:pt idx="38">
                  <c:v>62.887718200999998</c:v>
                </c:pt>
                <c:pt idx="39">
                  <c:v>59.047618866000001</c:v>
                </c:pt>
                <c:pt idx="40">
                  <c:v>58.347759246999999</c:v>
                </c:pt>
                <c:pt idx="41">
                  <c:v>59.740261078000003</c:v>
                </c:pt>
                <c:pt idx="42">
                  <c:v>56.509738921999997</c:v>
                </c:pt>
              </c:numCache>
            </c:numRef>
          </c:val>
        </c:ser>
        <c:marker val="1"/>
        <c:axId val="257707392"/>
        <c:axId val="257725568"/>
      </c:lineChart>
      <c:dateAx>
        <c:axId val="25770739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7725568"/>
        <c:crosses val="autoZero"/>
        <c:auto val="1"/>
        <c:lblOffset val="100"/>
        <c:minorUnit val="1065"/>
        <c:minorTimeUnit val="days"/>
      </c:dateAx>
      <c:valAx>
        <c:axId val="257725568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707392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024E-2"/>
          <c:w val="0.76594927663566115"/>
          <c:h val="0.58371076115483911"/>
        </c:manualLayout>
      </c:layout>
      <c:lineChart>
        <c:grouping val="standard"/>
        <c:ser>
          <c:idx val="0"/>
          <c:order val="0"/>
          <c:tx>
            <c:strRef>
              <c:f>Rates_Utilizers_OX!$M$158</c:f>
              <c:strCache>
                <c:ptCount val="1"/>
                <c:pt idx="0">
                  <c:v> CBA:
Miami (N=11,870)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Rates_Utilizers_OX!$M$159:$M$206</c:f>
              <c:numCache>
                <c:formatCode>#,##0.0000</c:formatCode>
                <c:ptCount val="43"/>
                <c:pt idx="0">
                  <c:v>67.707710266000007</c:v>
                </c:pt>
                <c:pt idx="1">
                  <c:v>64.817878723000007</c:v>
                </c:pt>
                <c:pt idx="2">
                  <c:v>64.802131653000004</c:v>
                </c:pt>
                <c:pt idx="3">
                  <c:v>67.158485412999994</c:v>
                </c:pt>
                <c:pt idx="4">
                  <c:v>65.036468506000006</c:v>
                </c:pt>
                <c:pt idx="5">
                  <c:v>64.623069763000004</c:v>
                </c:pt>
                <c:pt idx="6">
                  <c:v>65.760391235</c:v>
                </c:pt>
                <c:pt idx="7">
                  <c:v>62.522045134999999</c:v>
                </c:pt>
                <c:pt idx="8">
                  <c:v>65.885932921999995</c:v>
                </c:pt>
                <c:pt idx="9">
                  <c:v>67.115692139000004</c:v>
                </c:pt>
                <c:pt idx="10">
                  <c:v>62.078826904000003</c:v>
                </c:pt>
                <c:pt idx="11">
                  <c:v>63.672599792</c:v>
                </c:pt>
                <c:pt idx="12">
                  <c:v>66.219039917000003</c:v>
                </c:pt>
                <c:pt idx="13">
                  <c:v>64.513206482000001</c:v>
                </c:pt>
                <c:pt idx="14">
                  <c:v>67.827117920000006</c:v>
                </c:pt>
                <c:pt idx="15">
                  <c:v>66.606216431000007</c:v>
                </c:pt>
                <c:pt idx="16">
                  <c:v>64.392547606999997</c:v>
                </c:pt>
                <c:pt idx="17">
                  <c:v>66.795440674000005</c:v>
                </c:pt>
                <c:pt idx="18">
                  <c:v>66.348716736</c:v>
                </c:pt>
                <c:pt idx="19">
                  <c:v>65.677101135000001</c:v>
                </c:pt>
                <c:pt idx="20">
                  <c:v>67.455207825000002</c:v>
                </c:pt>
                <c:pt idx="21">
                  <c:v>67.867942810000002</c:v>
                </c:pt>
                <c:pt idx="22">
                  <c:v>64.529937743999994</c:v>
                </c:pt>
                <c:pt idx="23">
                  <c:v>64.808471679999997</c:v>
                </c:pt>
                <c:pt idx="24">
                  <c:v>66.086174010999997</c:v>
                </c:pt>
                <c:pt idx="25">
                  <c:v>65.505500792999996</c:v>
                </c:pt>
                <c:pt idx="26">
                  <c:v>68.707527161000002</c:v>
                </c:pt>
                <c:pt idx="27">
                  <c:v>68.248840332</c:v>
                </c:pt>
                <c:pt idx="28">
                  <c:v>65.934379578000005</c:v>
                </c:pt>
                <c:pt idx="29">
                  <c:v>68.004714965999995</c:v>
                </c:pt>
                <c:pt idx="30">
                  <c:v>66.167488098000007</c:v>
                </c:pt>
                <c:pt idx="31">
                  <c:v>67.254295349000003</c:v>
                </c:pt>
                <c:pt idx="32">
                  <c:v>66.959373474000003</c:v>
                </c:pt>
                <c:pt idx="33">
                  <c:v>67.236686707000004</c:v>
                </c:pt>
                <c:pt idx="34">
                  <c:v>65.495903014999996</c:v>
                </c:pt>
                <c:pt idx="35">
                  <c:v>63.119071959999999</c:v>
                </c:pt>
                <c:pt idx="36">
                  <c:v>66.882896423000005</c:v>
                </c:pt>
                <c:pt idx="37">
                  <c:v>64.997428893999995</c:v>
                </c:pt>
                <c:pt idx="38">
                  <c:v>67.386383057000003</c:v>
                </c:pt>
                <c:pt idx="39">
                  <c:v>65.331138611</c:v>
                </c:pt>
                <c:pt idx="40">
                  <c:v>65.873687743999994</c:v>
                </c:pt>
                <c:pt idx="41">
                  <c:v>65.551773071</c:v>
                </c:pt>
                <c:pt idx="42">
                  <c:v>61.942337035999998</c:v>
                </c:pt>
              </c:numCache>
            </c:numRef>
          </c:val>
        </c:ser>
        <c:ser>
          <c:idx val="1"/>
          <c:order val="1"/>
          <c:tx>
            <c:strRef>
              <c:f>Rates_Utilizers_OX!$N$158</c:f>
              <c:strCache>
                <c:ptCount val="1"/>
                <c:pt idx="0">
                  <c:v>Comparator:
Tampa (N=10,602)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Rates_Utilizers_OX!$N$159:$N$206</c:f>
              <c:numCache>
                <c:formatCode>#,##0.0000</c:formatCode>
                <c:ptCount val="43"/>
                <c:pt idx="0">
                  <c:v>66.161247252999999</c:v>
                </c:pt>
                <c:pt idx="1">
                  <c:v>64.088897704999994</c:v>
                </c:pt>
                <c:pt idx="2">
                  <c:v>63.367668152</c:v>
                </c:pt>
                <c:pt idx="3">
                  <c:v>65.749122619999994</c:v>
                </c:pt>
                <c:pt idx="4">
                  <c:v>64.583518982000001</c:v>
                </c:pt>
                <c:pt idx="5">
                  <c:v>63.572647095000001</c:v>
                </c:pt>
                <c:pt idx="6">
                  <c:v>63.872936248999999</c:v>
                </c:pt>
                <c:pt idx="7">
                  <c:v>61.944843292000002</c:v>
                </c:pt>
                <c:pt idx="8">
                  <c:v>65.437400818</c:v>
                </c:pt>
                <c:pt idx="9">
                  <c:v>66.892967224000003</c:v>
                </c:pt>
                <c:pt idx="10">
                  <c:v>60.803218842</c:v>
                </c:pt>
                <c:pt idx="11">
                  <c:v>63.938812255999999</c:v>
                </c:pt>
                <c:pt idx="12">
                  <c:v>64.004058838000006</c:v>
                </c:pt>
                <c:pt idx="13">
                  <c:v>63.804714203000003</c:v>
                </c:pt>
                <c:pt idx="14">
                  <c:v>66.017387389999996</c:v>
                </c:pt>
                <c:pt idx="15">
                  <c:v>66.078346252000003</c:v>
                </c:pt>
                <c:pt idx="16">
                  <c:v>64.432670592999997</c:v>
                </c:pt>
                <c:pt idx="17">
                  <c:v>66.374450683999996</c:v>
                </c:pt>
                <c:pt idx="18">
                  <c:v>64.465103149000001</c:v>
                </c:pt>
                <c:pt idx="19">
                  <c:v>64.174980164000004</c:v>
                </c:pt>
                <c:pt idx="20">
                  <c:v>66.207382202000005</c:v>
                </c:pt>
                <c:pt idx="21">
                  <c:v>67.163917541999993</c:v>
                </c:pt>
                <c:pt idx="22">
                  <c:v>63.114532470999997</c:v>
                </c:pt>
                <c:pt idx="23">
                  <c:v>63.991031647</c:v>
                </c:pt>
                <c:pt idx="24">
                  <c:v>65.337425232000001</c:v>
                </c:pt>
                <c:pt idx="25">
                  <c:v>64.430564880000006</c:v>
                </c:pt>
                <c:pt idx="26">
                  <c:v>67.929428100999999</c:v>
                </c:pt>
                <c:pt idx="27">
                  <c:v>66.684722899999997</c:v>
                </c:pt>
                <c:pt idx="28">
                  <c:v>65.694618224999999</c:v>
                </c:pt>
                <c:pt idx="29">
                  <c:v>66.648513793999996</c:v>
                </c:pt>
                <c:pt idx="30">
                  <c:v>64.909431458</c:v>
                </c:pt>
                <c:pt idx="31">
                  <c:v>66.082397460999999</c:v>
                </c:pt>
                <c:pt idx="32">
                  <c:v>66.207893372000001</c:v>
                </c:pt>
                <c:pt idx="33">
                  <c:v>66.633270264000004</c:v>
                </c:pt>
                <c:pt idx="34">
                  <c:v>65.218200683999996</c:v>
                </c:pt>
                <c:pt idx="35">
                  <c:v>63.528644561999997</c:v>
                </c:pt>
                <c:pt idx="36">
                  <c:v>65.968681334999999</c:v>
                </c:pt>
                <c:pt idx="37">
                  <c:v>64.253219603999995</c:v>
                </c:pt>
                <c:pt idx="38">
                  <c:v>66.764038085999999</c:v>
                </c:pt>
                <c:pt idx="39">
                  <c:v>64.701980590999995</c:v>
                </c:pt>
                <c:pt idx="40">
                  <c:v>66.564384459999999</c:v>
                </c:pt>
                <c:pt idx="41">
                  <c:v>65.856048584000007</c:v>
                </c:pt>
                <c:pt idx="42">
                  <c:v>62.265853882000002</c:v>
                </c:pt>
              </c:numCache>
            </c:numRef>
          </c:val>
        </c:ser>
        <c:marker val="1"/>
        <c:axId val="257751680"/>
        <c:axId val="257761664"/>
      </c:lineChart>
      <c:dateAx>
        <c:axId val="25775168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761664"/>
        <c:crosses val="autoZero"/>
        <c:auto val="1"/>
        <c:lblOffset val="100"/>
        <c:minorUnit val="1065"/>
        <c:minorTimeUnit val="days"/>
      </c:dateAx>
      <c:valAx>
        <c:axId val="257761664"/>
        <c:scaling>
          <c:orientation val="minMax"/>
          <c:max val="10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751680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4.6874999999999986E-2"/>
          <c:w val="0.15087731577412478"/>
          <c:h val="0.6510449475065619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7766912"/>
        <c:axId val="257768832"/>
      </c:barChart>
      <c:catAx>
        <c:axId val="25776691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768832"/>
        <c:crosses val="autoZero"/>
        <c:auto val="1"/>
        <c:lblAlgn val="ctr"/>
        <c:lblOffset val="100"/>
      </c:catAx>
      <c:valAx>
        <c:axId val="25776883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7669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7"/>
          <c:w val="0.760309112260188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Rates_Utilizers_OX!$O$158</c:f>
              <c:strCache>
                <c:ptCount val="1"/>
                <c:pt idx="0">
                  <c:v> CBA:
Orlando (N=8,143)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Rates_Utilizers_OX!$O$159:$O$206</c:f>
              <c:numCache>
                <c:formatCode>#,##0.0000</c:formatCode>
                <c:ptCount val="43"/>
                <c:pt idx="0">
                  <c:v>68.396080017000003</c:v>
                </c:pt>
                <c:pt idx="1">
                  <c:v>65.449348450000002</c:v>
                </c:pt>
                <c:pt idx="2">
                  <c:v>65.961219787999994</c:v>
                </c:pt>
                <c:pt idx="3">
                  <c:v>67.482299804999997</c:v>
                </c:pt>
                <c:pt idx="4">
                  <c:v>65.611328125</c:v>
                </c:pt>
                <c:pt idx="5">
                  <c:v>64.521827697999996</c:v>
                </c:pt>
                <c:pt idx="6">
                  <c:v>67.048316955999994</c:v>
                </c:pt>
                <c:pt idx="7">
                  <c:v>62.612705231</c:v>
                </c:pt>
                <c:pt idx="8">
                  <c:v>67.857139587000006</c:v>
                </c:pt>
                <c:pt idx="9">
                  <c:v>68.798835753999995</c:v>
                </c:pt>
                <c:pt idx="10">
                  <c:v>62.959873199</c:v>
                </c:pt>
                <c:pt idx="11">
                  <c:v>65.686073303000001</c:v>
                </c:pt>
                <c:pt idx="12">
                  <c:v>66.903991699000002</c:v>
                </c:pt>
                <c:pt idx="13">
                  <c:v>65.940139771000005</c:v>
                </c:pt>
                <c:pt idx="14">
                  <c:v>68.364585876000007</c:v>
                </c:pt>
                <c:pt idx="15">
                  <c:v>68.272605896000002</c:v>
                </c:pt>
                <c:pt idx="16">
                  <c:v>66.156829834000007</c:v>
                </c:pt>
                <c:pt idx="17">
                  <c:v>68.036949157999999</c:v>
                </c:pt>
                <c:pt idx="18">
                  <c:v>67.451477050999998</c:v>
                </c:pt>
                <c:pt idx="19">
                  <c:v>66.959495544000006</c:v>
                </c:pt>
                <c:pt idx="20">
                  <c:v>68.153373717999997</c:v>
                </c:pt>
                <c:pt idx="21">
                  <c:v>68.115447997999993</c:v>
                </c:pt>
                <c:pt idx="22">
                  <c:v>65.006881714000002</c:v>
                </c:pt>
                <c:pt idx="23">
                  <c:v>65.913780212000006</c:v>
                </c:pt>
                <c:pt idx="24">
                  <c:v>68.150802612000007</c:v>
                </c:pt>
                <c:pt idx="25">
                  <c:v>67.259208678999997</c:v>
                </c:pt>
                <c:pt idx="26">
                  <c:v>71.066932678000001</c:v>
                </c:pt>
                <c:pt idx="27">
                  <c:v>70.030441284000005</c:v>
                </c:pt>
                <c:pt idx="28">
                  <c:v>68.349060058999996</c:v>
                </c:pt>
                <c:pt idx="29">
                  <c:v>69.754829407000003</c:v>
                </c:pt>
                <c:pt idx="30">
                  <c:v>68.011161803999997</c:v>
                </c:pt>
                <c:pt idx="31">
                  <c:v>69.522377014</c:v>
                </c:pt>
                <c:pt idx="32">
                  <c:v>70.332092285000002</c:v>
                </c:pt>
                <c:pt idx="33">
                  <c:v>69.071800232000001</c:v>
                </c:pt>
                <c:pt idx="34">
                  <c:v>67.273597717000001</c:v>
                </c:pt>
                <c:pt idx="35">
                  <c:v>67.357261657999999</c:v>
                </c:pt>
                <c:pt idx="36">
                  <c:v>69.347908020000006</c:v>
                </c:pt>
                <c:pt idx="37">
                  <c:v>67.717903136999993</c:v>
                </c:pt>
                <c:pt idx="38">
                  <c:v>70.079437256000006</c:v>
                </c:pt>
                <c:pt idx="39">
                  <c:v>68.101463318</c:v>
                </c:pt>
                <c:pt idx="40">
                  <c:v>67.811103821000003</c:v>
                </c:pt>
                <c:pt idx="41">
                  <c:v>67.440299988000007</c:v>
                </c:pt>
                <c:pt idx="42">
                  <c:v>65.111198424999998</c:v>
                </c:pt>
              </c:numCache>
            </c:numRef>
          </c:val>
        </c:ser>
        <c:ser>
          <c:idx val="1"/>
          <c:order val="1"/>
          <c:tx>
            <c:strRef>
              <c:f>Rates_Utilizers_OX!$P$158</c:f>
              <c:strCache>
                <c:ptCount val="1"/>
                <c:pt idx="0">
                  <c:v>Comparator:
Jacksonville (N=6,053)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Rates_Utilizers_OX!$P$159:$P$206</c:f>
              <c:numCache>
                <c:formatCode>#,##0.0000</c:formatCode>
                <c:ptCount val="43"/>
                <c:pt idx="0">
                  <c:v>66.885498046999999</c:v>
                </c:pt>
                <c:pt idx="1">
                  <c:v>63.742248535000002</c:v>
                </c:pt>
                <c:pt idx="2">
                  <c:v>62.606487274000003</c:v>
                </c:pt>
                <c:pt idx="3">
                  <c:v>65.076049804999997</c:v>
                </c:pt>
                <c:pt idx="4">
                  <c:v>63.413539886000002</c:v>
                </c:pt>
                <c:pt idx="5">
                  <c:v>64.011932372999993</c:v>
                </c:pt>
                <c:pt idx="6">
                  <c:v>64.207855225000003</c:v>
                </c:pt>
                <c:pt idx="7">
                  <c:v>60.175411224000001</c:v>
                </c:pt>
                <c:pt idx="8">
                  <c:v>64.670837402000004</c:v>
                </c:pt>
                <c:pt idx="9">
                  <c:v>65.820915221999996</c:v>
                </c:pt>
                <c:pt idx="10">
                  <c:v>60.058868408000002</c:v>
                </c:pt>
                <c:pt idx="11">
                  <c:v>63.621631622000002</c:v>
                </c:pt>
                <c:pt idx="12">
                  <c:v>64.138343810999999</c:v>
                </c:pt>
                <c:pt idx="13">
                  <c:v>62.635566711000003</c:v>
                </c:pt>
                <c:pt idx="14">
                  <c:v>66.283187866000006</c:v>
                </c:pt>
                <c:pt idx="15">
                  <c:v>65.104003906000003</c:v>
                </c:pt>
                <c:pt idx="16">
                  <c:v>62.259307861000003</c:v>
                </c:pt>
                <c:pt idx="17">
                  <c:v>64.176216124999996</c:v>
                </c:pt>
                <c:pt idx="18">
                  <c:v>64.468391417999996</c:v>
                </c:pt>
                <c:pt idx="19">
                  <c:v>64.044227599999999</c:v>
                </c:pt>
                <c:pt idx="20">
                  <c:v>65.908363342000001</c:v>
                </c:pt>
                <c:pt idx="21">
                  <c:v>65.714286803999997</c:v>
                </c:pt>
                <c:pt idx="22">
                  <c:v>62.528144836000003</c:v>
                </c:pt>
                <c:pt idx="23">
                  <c:v>63.458744049000003</c:v>
                </c:pt>
                <c:pt idx="24">
                  <c:v>64.997566223000007</c:v>
                </c:pt>
                <c:pt idx="25">
                  <c:v>63.880355835000003</c:v>
                </c:pt>
                <c:pt idx="26">
                  <c:v>68.175254821999999</c:v>
                </c:pt>
                <c:pt idx="27">
                  <c:v>66.820495605000005</c:v>
                </c:pt>
                <c:pt idx="28">
                  <c:v>64.362129210999996</c:v>
                </c:pt>
                <c:pt idx="29">
                  <c:v>66.037124633999994</c:v>
                </c:pt>
                <c:pt idx="30">
                  <c:v>65.326873778999996</c:v>
                </c:pt>
                <c:pt idx="31">
                  <c:v>67.703964232999994</c:v>
                </c:pt>
                <c:pt idx="32">
                  <c:v>67.305503845000004</c:v>
                </c:pt>
                <c:pt idx="33">
                  <c:v>66.493339539000004</c:v>
                </c:pt>
                <c:pt idx="34">
                  <c:v>66.054588318</c:v>
                </c:pt>
                <c:pt idx="35">
                  <c:v>64.089401245000005</c:v>
                </c:pt>
                <c:pt idx="36">
                  <c:v>67.173301696999999</c:v>
                </c:pt>
                <c:pt idx="37">
                  <c:v>65.401824950999995</c:v>
                </c:pt>
                <c:pt idx="38">
                  <c:v>68.529167174999998</c:v>
                </c:pt>
                <c:pt idx="39">
                  <c:v>65.927886963000006</c:v>
                </c:pt>
                <c:pt idx="40">
                  <c:v>66.250633239999999</c:v>
                </c:pt>
                <c:pt idx="41">
                  <c:v>66.772155761999997</c:v>
                </c:pt>
                <c:pt idx="42">
                  <c:v>63.374412536999998</c:v>
                </c:pt>
              </c:numCache>
            </c:numRef>
          </c:val>
        </c:ser>
        <c:marker val="1"/>
        <c:axId val="257554688"/>
        <c:axId val="257892352"/>
      </c:lineChart>
      <c:dateAx>
        <c:axId val="25755468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7892352"/>
        <c:crosses val="autoZero"/>
        <c:auto val="1"/>
        <c:lblOffset val="100"/>
        <c:minorUnit val="1065"/>
        <c:minorTimeUnit val="days"/>
      </c:dateAx>
      <c:valAx>
        <c:axId val="25789235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554688"/>
        <c:crosses val="autoZero"/>
        <c:crossBetween val="midCat"/>
        <c:majorUnit val="20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891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Rates_Utilizers_OX!$Q$158</c:f>
              <c:strCache>
                <c:ptCount val="1"/>
                <c:pt idx="0">
                  <c:v> CBA:
Pittsburgh (N=7,453)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Rates_Utilizers_OX!$Q$159:$Q$206</c:f>
              <c:numCache>
                <c:formatCode>#,##0.0000</c:formatCode>
                <c:ptCount val="43"/>
                <c:pt idx="0">
                  <c:v>48.680660248000002</c:v>
                </c:pt>
                <c:pt idx="1">
                  <c:v>44.493980407999999</c:v>
                </c:pt>
                <c:pt idx="2">
                  <c:v>48.731407165999997</c:v>
                </c:pt>
                <c:pt idx="3">
                  <c:v>52.716846466</c:v>
                </c:pt>
                <c:pt idx="4">
                  <c:v>48.308242798000002</c:v>
                </c:pt>
                <c:pt idx="5">
                  <c:v>49.211074828999998</c:v>
                </c:pt>
                <c:pt idx="6">
                  <c:v>49.453182220000002</c:v>
                </c:pt>
                <c:pt idx="7">
                  <c:v>48.872291564999998</c:v>
                </c:pt>
                <c:pt idx="8">
                  <c:v>52.063930511000002</c:v>
                </c:pt>
                <c:pt idx="9">
                  <c:v>54.360134125000002</c:v>
                </c:pt>
                <c:pt idx="10">
                  <c:v>47.642459869</c:v>
                </c:pt>
                <c:pt idx="11">
                  <c:v>47.528850554999998</c:v>
                </c:pt>
                <c:pt idx="12">
                  <c:v>45.061100005999997</c:v>
                </c:pt>
                <c:pt idx="13">
                  <c:v>49.029373169000003</c:v>
                </c:pt>
                <c:pt idx="14">
                  <c:v>52.869213104000004</c:v>
                </c:pt>
                <c:pt idx="15">
                  <c:v>52.354496001999998</c:v>
                </c:pt>
                <c:pt idx="16">
                  <c:v>51.082836151000002</c:v>
                </c:pt>
                <c:pt idx="17">
                  <c:v>54.202423095999997</c:v>
                </c:pt>
                <c:pt idx="18">
                  <c:v>52.212993621999999</c:v>
                </c:pt>
                <c:pt idx="19">
                  <c:v>50.087802887000002</c:v>
                </c:pt>
                <c:pt idx="20">
                  <c:v>52.776287078999999</c:v>
                </c:pt>
                <c:pt idx="21">
                  <c:v>54.198776244999998</c:v>
                </c:pt>
                <c:pt idx="22">
                  <c:v>49.542137146000002</c:v>
                </c:pt>
                <c:pt idx="23">
                  <c:v>48.757068633999999</c:v>
                </c:pt>
                <c:pt idx="24">
                  <c:v>49.193866730000003</c:v>
                </c:pt>
                <c:pt idx="25">
                  <c:v>42.440944672000001</c:v>
                </c:pt>
                <c:pt idx="26">
                  <c:v>55.920280456999997</c:v>
                </c:pt>
                <c:pt idx="27">
                  <c:v>55.291969299000002</c:v>
                </c:pt>
                <c:pt idx="28">
                  <c:v>52.033260345000002</c:v>
                </c:pt>
                <c:pt idx="29">
                  <c:v>54.008274077999999</c:v>
                </c:pt>
                <c:pt idx="30">
                  <c:v>50.887496947999999</c:v>
                </c:pt>
                <c:pt idx="31">
                  <c:v>51.996417999000002</c:v>
                </c:pt>
                <c:pt idx="32">
                  <c:v>54.471023559999999</c:v>
                </c:pt>
                <c:pt idx="33">
                  <c:v>53.944835662999999</c:v>
                </c:pt>
                <c:pt idx="34">
                  <c:v>52.541931151999997</c:v>
                </c:pt>
                <c:pt idx="35">
                  <c:v>46.049869536999999</c:v>
                </c:pt>
                <c:pt idx="36">
                  <c:v>48.356365203999999</c:v>
                </c:pt>
                <c:pt idx="37">
                  <c:v>46.982410430999998</c:v>
                </c:pt>
                <c:pt idx="38">
                  <c:v>55.383983612000002</c:v>
                </c:pt>
                <c:pt idx="39">
                  <c:v>51.403167725000003</c:v>
                </c:pt>
                <c:pt idx="40">
                  <c:v>53.512981414999999</c:v>
                </c:pt>
                <c:pt idx="41">
                  <c:v>52.700561522999998</c:v>
                </c:pt>
                <c:pt idx="42">
                  <c:v>49.662757874</c:v>
                </c:pt>
              </c:numCache>
            </c:numRef>
          </c:val>
        </c:ser>
        <c:ser>
          <c:idx val="1"/>
          <c:order val="1"/>
          <c:tx>
            <c:strRef>
              <c:f>Rates_Utilizers_OX!$R$158</c:f>
              <c:strCache>
                <c:ptCount val="1"/>
                <c:pt idx="0">
                  <c:v>Comparator:
Detroit (N=16,147)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Rates_Utilizers_OX!$R$159:$R$206</c:f>
              <c:numCache>
                <c:formatCode>#,##0.0000</c:formatCode>
                <c:ptCount val="43"/>
                <c:pt idx="0">
                  <c:v>59.043964385999999</c:v>
                </c:pt>
                <c:pt idx="1">
                  <c:v>53.423374176000003</c:v>
                </c:pt>
                <c:pt idx="2">
                  <c:v>55.539417266999997</c:v>
                </c:pt>
                <c:pt idx="3">
                  <c:v>60.641365051000001</c:v>
                </c:pt>
                <c:pt idx="4">
                  <c:v>58.055110931000002</c:v>
                </c:pt>
                <c:pt idx="5">
                  <c:v>58.356212616000001</c:v>
                </c:pt>
                <c:pt idx="6">
                  <c:v>58.748271942000002</c:v>
                </c:pt>
                <c:pt idx="7">
                  <c:v>56.471817016999999</c:v>
                </c:pt>
                <c:pt idx="8">
                  <c:v>59.181659697999997</c:v>
                </c:pt>
                <c:pt idx="9">
                  <c:v>61.287723540999998</c:v>
                </c:pt>
                <c:pt idx="10">
                  <c:v>55.257995604999998</c:v>
                </c:pt>
                <c:pt idx="11">
                  <c:v>52.972007751</c:v>
                </c:pt>
                <c:pt idx="12">
                  <c:v>54.857608794999997</c:v>
                </c:pt>
                <c:pt idx="13">
                  <c:v>54.741504669000001</c:v>
                </c:pt>
                <c:pt idx="14">
                  <c:v>59.048171996999997</c:v>
                </c:pt>
                <c:pt idx="15">
                  <c:v>58.934188843000001</c:v>
                </c:pt>
                <c:pt idx="16">
                  <c:v>57.772605896000002</c:v>
                </c:pt>
                <c:pt idx="17">
                  <c:v>60.724250793000003</c:v>
                </c:pt>
                <c:pt idx="18">
                  <c:v>58.024536132999998</c:v>
                </c:pt>
                <c:pt idx="19">
                  <c:v>57.157302856000001</c:v>
                </c:pt>
                <c:pt idx="20">
                  <c:v>59.020339966000002</c:v>
                </c:pt>
                <c:pt idx="21">
                  <c:v>59.724483489999997</c:v>
                </c:pt>
                <c:pt idx="22">
                  <c:v>56.722717285000002</c:v>
                </c:pt>
                <c:pt idx="23">
                  <c:v>55.102935791</c:v>
                </c:pt>
                <c:pt idx="24">
                  <c:v>57.924034118999998</c:v>
                </c:pt>
                <c:pt idx="25">
                  <c:v>54.249610900999997</c:v>
                </c:pt>
                <c:pt idx="26">
                  <c:v>61.759651183999999</c:v>
                </c:pt>
                <c:pt idx="27">
                  <c:v>60.468830109000002</c:v>
                </c:pt>
                <c:pt idx="28">
                  <c:v>58.757450104</c:v>
                </c:pt>
                <c:pt idx="29">
                  <c:v>61.061843871999997</c:v>
                </c:pt>
                <c:pt idx="30">
                  <c:v>57.951019287000001</c:v>
                </c:pt>
                <c:pt idx="31">
                  <c:v>59.612499237000002</c:v>
                </c:pt>
                <c:pt idx="32">
                  <c:v>59.904354095000002</c:v>
                </c:pt>
                <c:pt idx="33">
                  <c:v>59.252227783000002</c:v>
                </c:pt>
                <c:pt idx="34">
                  <c:v>58.442913054999998</c:v>
                </c:pt>
                <c:pt idx="35">
                  <c:v>53.639957428000002</c:v>
                </c:pt>
                <c:pt idx="36">
                  <c:v>56.567783356</c:v>
                </c:pt>
                <c:pt idx="37">
                  <c:v>51.050678253000001</c:v>
                </c:pt>
                <c:pt idx="38">
                  <c:v>60.013645171999997</c:v>
                </c:pt>
                <c:pt idx="39">
                  <c:v>57.30015564</c:v>
                </c:pt>
                <c:pt idx="40">
                  <c:v>59.023502350000001</c:v>
                </c:pt>
                <c:pt idx="41">
                  <c:v>59.464981078999998</c:v>
                </c:pt>
                <c:pt idx="42">
                  <c:v>54.676399230999998</c:v>
                </c:pt>
              </c:numCache>
            </c:numRef>
          </c:val>
        </c:ser>
        <c:marker val="1"/>
        <c:axId val="257922560"/>
        <c:axId val="257924096"/>
      </c:lineChart>
      <c:dateAx>
        <c:axId val="25792256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7924096"/>
        <c:crosses val="autoZero"/>
        <c:auto val="1"/>
        <c:lblOffset val="100"/>
        <c:minorUnit val="1065"/>
        <c:minorTimeUnit val="days"/>
      </c:dateAx>
      <c:valAx>
        <c:axId val="257924096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922560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051E-2"/>
          <c:w val="0.76594927663566137"/>
          <c:h val="0.583710761154839"/>
        </c:manualLayout>
      </c:layout>
      <c:lineChart>
        <c:grouping val="standard"/>
        <c:ser>
          <c:idx val="0"/>
          <c:order val="0"/>
          <c:tx>
            <c:strRef>
              <c:f>Rates_Utilizers_OX!$S$158</c:f>
              <c:strCache>
                <c:ptCount val="1"/>
                <c:pt idx="0">
                  <c:v> CBA:
Riverside (N=6,979)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Rates_Utilizers_OX!$S$159:$S$206</c:f>
              <c:numCache>
                <c:formatCode>#,##0.0000</c:formatCode>
                <c:ptCount val="43"/>
                <c:pt idx="0">
                  <c:v>64.496253967000001</c:v>
                </c:pt>
                <c:pt idx="1">
                  <c:v>61.930515288999999</c:v>
                </c:pt>
                <c:pt idx="2">
                  <c:v>62.183418273999997</c:v>
                </c:pt>
                <c:pt idx="3">
                  <c:v>64.047767639</c:v>
                </c:pt>
                <c:pt idx="4">
                  <c:v>61.349502563000001</c:v>
                </c:pt>
                <c:pt idx="5">
                  <c:v>62.638389586999999</c:v>
                </c:pt>
                <c:pt idx="6">
                  <c:v>63.033988952999998</c:v>
                </c:pt>
                <c:pt idx="7">
                  <c:v>60.895751953000001</c:v>
                </c:pt>
                <c:pt idx="8">
                  <c:v>62.399875641000001</c:v>
                </c:pt>
                <c:pt idx="9">
                  <c:v>65.114501953000001</c:v>
                </c:pt>
                <c:pt idx="10">
                  <c:v>59.254772185999997</c:v>
                </c:pt>
                <c:pt idx="11">
                  <c:v>60.066154480000002</c:v>
                </c:pt>
                <c:pt idx="12">
                  <c:v>64.200515746999997</c:v>
                </c:pt>
                <c:pt idx="13">
                  <c:v>60.144165039000001</c:v>
                </c:pt>
                <c:pt idx="14">
                  <c:v>65.156898498999993</c:v>
                </c:pt>
                <c:pt idx="15">
                  <c:v>65.069648743000002</c:v>
                </c:pt>
                <c:pt idx="16">
                  <c:v>63.386375426999997</c:v>
                </c:pt>
                <c:pt idx="17">
                  <c:v>65.567878723000007</c:v>
                </c:pt>
                <c:pt idx="18">
                  <c:v>64.81968689</c:v>
                </c:pt>
                <c:pt idx="19">
                  <c:v>62.517143249999997</c:v>
                </c:pt>
                <c:pt idx="20">
                  <c:v>64.355690002000003</c:v>
                </c:pt>
                <c:pt idx="21">
                  <c:v>65.884452820000007</c:v>
                </c:pt>
                <c:pt idx="22">
                  <c:v>61.758632660000004</c:v>
                </c:pt>
                <c:pt idx="23">
                  <c:v>61.679367065000001</c:v>
                </c:pt>
                <c:pt idx="24">
                  <c:v>64.819702148000005</c:v>
                </c:pt>
                <c:pt idx="25">
                  <c:v>64.096977233999993</c:v>
                </c:pt>
                <c:pt idx="26">
                  <c:v>67.506759643999999</c:v>
                </c:pt>
                <c:pt idx="27">
                  <c:v>66.496742248999993</c:v>
                </c:pt>
                <c:pt idx="28">
                  <c:v>64.947441100999995</c:v>
                </c:pt>
                <c:pt idx="29">
                  <c:v>67.608390807999996</c:v>
                </c:pt>
                <c:pt idx="30">
                  <c:v>64.988174438000001</c:v>
                </c:pt>
                <c:pt idx="31">
                  <c:v>66.434539795000006</c:v>
                </c:pt>
                <c:pt idx="32">
                  <c:v>66.467811584000003</c:v>
                </c:pt>
                <c:pt idx="33">
                  <c:v>65.735229492000002</c:v>
                </c:pt>
                <c:pt idx="34">
                  <c:v>64.756729125999996</c:v>
                </c:pt>
                <c:pt idx="35">
                  <c:v>62.785163879000002</c:v>
                </c:pt>
                <c:pt idx="36">
                  <c:v>66.227256775000001</c:v>
                </c:pt>
                <c:pt idx="37">
                  <c:v>63.18429184</c:v>
                </c:pt>
                <c:pt idx="38">
                  <c:v>67.886238098000007</c:v>
                </c:pt>
                <c:pt idx="39">
                  <c:v>63.623165131</c:v>
                </c:pt>
                <c:pt idx="40">
                  <c:v>65.149070739999999</c:v>
                </c:pt>
                <c:pt idx="41">
                  <c:v>66.317497252999999</c:v>
                </c:pt>
                <c:pt idx="42">
                  <c:v>61.771251677999999</c:v>
                </c:pt>
              </c:numCache>
            </c:numRef>
          </c:val>
        </c:ser>
        <c:ser>
          <c:idx val="1"/>
          <c:order val="1"/>
          <c:tx>
            <c:strRef>
              <c:f>Rates_Utilizers_OX!$T$158</c:f>
              <c:strCache>
                <c:ptCount val="1"/>
                <c:pt idx="0">
                  <c:v>Comparator:
San Diego (N=4,399)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Rates_Utilizers_OX!$T$159:$T$206</c:f>
              <c:numCache>
                <c:formatCode>#,##0.0000</c:formatCode>
                <c:ptCount val="43"/>
                <c:pt idx="0">
                  <c:v>59.260116576999998</c:v>
                </c:pt>
                <c:pt idx="1">
                  <c:v>55.954849242999998</c:v>
                </c:pt>
                <c:pt idx="2">
                  <c:v>57.509571074999997</c:v>
                </c:pt>
                <c:pt idx="3">
                  <c:v>58.647621155000003</c:v>
                </c:pt>
                <c:pt idx="4">
                  <c:v>58.405895233000003</c:v>
                </c:pt>
                <c:pt idx="5">
                  <c:v>58.232933043999999</c:v>
                </c:pt>
                <c:pt idx="6">
                  <c:v>59.385513306</c:v>
                </c:pt>
                <c:pt idx="7">
                  <c:v>58.622230530000003</c:v>
                </c:pt>
                <c:pt idx="8">
                  <c:v>59.032112122000001</c:v>
                </c:pt>
                <c:pt idx="9">
                  <c:v>60.559627532999997</c:v>
                </c:pt>
                <c:pt idx="10">
                  <c:v>54.309959411999998</c:v>
                </c:pt>
                <c:pt idx="11">
                  <c:v>57.387626648000001</c:v>
                </c:pt>
                <c:pt idx="12">
                  <c:v>59.760692595999998</c:v>
                </c:pt>
                <c:pt idx="13">
                  <c:v>58.166629790999998</c:v>
                </c:pt>
                <c:pt idx="14">
                  <c:v>62.119552612</c:v>
                </c:pt>
                <c:pt idx="15">
                  <c:v>60.196617126</c:v>
                </c:pt>
                <c:pt idx="16">
                  <c:v>58.394855499000002</c:v>
                </c:pt>
                <c:pt idx="17">
                  <c:v>62.732917786000002</c:v>
                </c:pt>
                <c:pt idx="18">
                  <c:v>60.640300750999998</c:v>
                </c:pt>
                <c:pt idx="19">
                  <c:v>59.892673492</c:v>
                </c:pt>
                <c:pt idx="20">
                  <c:v>60.264133452999999</c:v>
                </c:pt>
                <c:pt idx="21">
                  <c:v>61.702617644999997</c:v>
                </c:pt>
                <c:pt idx="22">
                  <c:v>57.221080780000001</c:v>
                </c:pt>
                <c:pt idx="23">
                  <c:v>56.787330627000003</c:v>
                </c:pt>
                <c:pt idx="24">
                  <c:v>60.787826537999997</c:v>
                </c:pt>
                <c:pt idx="25">
                  <c:v>60.763732910000002</c:v>
                </c:pt>
                <c:pt idx="26">
                  <c:v>64.353172302000004</c:v>
                </c:pt>
                <c:pt idx="27">
                  <c:v>61.373577118</c:v>
                </c:pt>
                <c:pt idx="28">
                  <c:v>60.977214813000003</c:v>
                </c:pt>
                <c:pt idx="29">
                  <c:v>62.261669159</c:v>
                </c:pt>
                <c:pt idx="30">
                  <c:v>61.612411498999997</c:v>
                </c:pt>
                <c:pt idx="31">
                  <c:v>61.891178130999997</c:v>
                </c:pt>
                <c:pt idx="32">
                  <c:v>61.548583983999997</c:v>
                </c:pt>
                <c:pt idx="33">
                  <c:v>61.377777100000003</c:v>
                </c:pt>
                <c:pt idx="34">
                  <c:v>60.625141143999997</c:v>
                </c:pt>
                <c:pt idx="35">
                  <c:v>57.803993224999999</c:v>
                </c:pt>
                <c:pt idx="36">
                  <c:v>64.582862853999998</c:v>
                </c:pt>
                <c:pt idx="37">
                  <c:v>60.214561461999999</c:v>
                </c:pt>
                <c:pt idx="38">
                  <c:v>63.333332061999997</c:v>
                </c:pt>
                <c:pt idx="39">
                  <c:v>60.27866745</c:v>
                </c:pt>
                <c:pt idx="40">
                  <c:v>60.879631042</c:v>
                </c:pt>
                <c:pt idx="41">
                  <c:v>61.798545836999999</c:v>
                </c:pt>
                <c:pt idx="42">
                  <c:v>58.682777405000003</c:v>
                </c:pt>
              </c:numCache>
            </c:numRef>
          </c:val>
        </c:ser>
        <c:marker val="1"/>
        <c:axId val="258020096"/>
        <c:axId val="258021632"/>
      </c:lineChart>
      <c:dateAx>
        <c:axId val="25802009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021632"/>
        <c:crosses val="autoZero"/>
        <c:auto val="1"/>
        <c:lblOffset val="100"/>
        <c:minorUnit val="1065"/>
        <c:minorTimeUnit val="days"/>
      </c:dateAx>
      <c:valAx>
        <c:axId val="258021632"/>
        <c:scaling>
          <c:orientation val="minMax"/>
          <c:max val="10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020096"/>
        <c:crosses val="autoZero"/>
        <c:crossBetween val="midCat"/>
        <c:majorUnit val="20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5.2083333333333398E-2"/>
          <c:w val="0.15087731577412478"/>
          <c:h val="0.6770866141732286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3.6625971143174271E-2"/>
          <c:y val="2.2838499184339337E-2"/>
          <c:w val="0.92785793562708141"/>
          <c:h val="0.90701468189233236"/>
        </c:manualLayout>
      </c:layout>
      <c:barChart>
        <c:barDir val="col"/>
        <c:grouping val="clustered"/>
        <c:axId val="257822720"/>
        <c:axId val="257824256"/>
      </c:barChart>
      <c:catAx>
        <c:axId val="257822720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824256"/>
        <c:crosses val="autoZero"/>
        <c:auto val="1"/>
        <c:lblAlgn val="ctr"/>
        <c:lblOffset val="100"/>
      </c:catAx>
      <c:valAx>
        <c:axId val="257824256"/>
        <c:scaling>
          <c:orientation val="minMax"/>
          <c:max val="8"/>
          <c:min val="0"/>
        </c:scaling>
        <c:axPos val="l"/>
        <c:majorGridlines/>
        <c:numFmt formatCode="0" sourceLinked="0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822720"/>
        <c:crosses val="autoZero"/>
        <c:crossBetween val="between"/>
        <c:majorUnit val="2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4"/>
          <c:w val="0.760309112260191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Rates_AG_CPN!$C$209</c:f>
              <c:strCache>
                <c:ptCount val="1"/>
                <c:pt idx="0">
                  <c:v> CBA:
Charlotte (N=15,552)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Rates_AG_CPN!$C$210:$C$257</c:f>
              <c:numCache>
                <c:formatCode>#,##0.0000</c:formatCode>
                <c:ptCount val="43"/>
                <c:pt idx="0">
                  <c:v>2.7754707336000002</c:v>
                </c:pt>
                <c:pt idx="1">
                  <c:v>2.5781302452000001</c:v>
                </c:pt>
                <c:pt idx="2">
                  <c:v>2.5778806209999998</c:v>
                </c:pt>
                <c:pt idx="3">
                  <c:v>2.4924011230000001</c:v>
                </c:pt>
                <c:pt idx="4">
                  <c:v>2.3793244362000001</c:v>
                </c:pt>
                <c:pt idx="5">
                  <c:v>2.1953434943999999</c:v>
                </c:pt>
                <c:pt idx="6">
                  <c:v>2.4280385971</c:v>
                </c:pt>
                <c:pt idx="7">
                  <c:v>2.3543725013999999</c:v>
                </c:pt>
                <c:pt idx="8">
                  <c:v>2.3758254051000001</c:v>
                </c:pt>
                <c:pt idx="9">
                  <c:v>2.4665405749999998</c:v>
                </c:pt>
                <c:pt idx="10">
                  <c:v>2.1172525883</c:v>
                </c:pt>
                <c:pt idx="11">
                  <c:v>2.4709103106999999</c:v>
                </c:pt>
                <c:pt idx="12">
                  <c:v>2.7225201129999999</c:v>
                </c:pt>
                <c:pt idx="13">
                  <c:v>2.4422035217000002</c:v>
                </c:pt>
                <c:pt idx="14">
                  <c:v>2.7618794440999999</c:v>
                </c:pt>
                <c:pt idx="15">
                  <c:v>2.3351740837000001</c:v>
                </c:pt>
                <c:pt idx="16">
                  <c:v>2.3095300197999999</c:v>
                </c:pt>
                <c:pt idx="17">
                  <c:v>2.3188786506999999</c:v>
                </c:pt>
                <c:pt idx="18">
                  <c:v>2.2270398139999998</c:v>
                </c:pt>
                <c:pt idx="19">
                  <c:v>2.2115960120999998</c:v>
                </c:pt>
                <c:pt idx="20">
                  <c:v>2.1687226294999999</c:v>
                </c:pt>
                <c:pt idx="21">
                  <c:v>2.5107367039000001</c:v>
                </c:pt>
                <c:pt idx="22">
                  <c:v>2.4820120335000002</c:v>
                </c:pt>
                <c:pt idx="23">
                  <c:v>2.3943111896999998</c:v>
                </c:pt>
                <c:pt idx="24">
                  <c:v>2.6433162689</c:v>
                </c:pt>
                <c:pt idx="25">
                  <c:v>2.5834658145999998</c:v>
                </c:pt>
                <c:pt idx="26">
                  <c:v>2.9875841141000001</c:v>
                </c:pt>
                <c:pt idx="27">
                  <c:v>2.5869874953999998</c:v>
                </c:pt>
                <c:pt idx="28">
                  <c:v>2.6436262131000001</c:v>
                </c:pt>
                <c:pt idx="29">
                  <c:v>2.6783413886999998</c:v>
                </c:pt>
                <c:pt idx="30">
                  <c:v>2.5799102782999999</c:v>
                </c:pt>
                <c:pt idx="31">
                  <c:v>2.3464221954000002</c:v>
                </c:pt>
                <c:pt idx="32">
                  <c:v>2.4061398505999998</c:v>
                </c:pt>
                <c:pt idx="33">
                  <c:v>2.3030385971</c:v>
                </c:pt>
                <c:pt idx="34">
                  <c:v>2.4608800410999998</c:v>
                </c:pt>
                <c:pt idx="35">
                  <c:v>2.6046390533000001</c:v>
                </c:pt>
                <c:pt idx="36">
                  <c:v>3.2278807163000001</c:v>
                </c:pt>
                <c:pt idx="37">
                  <c:v>3.0287668705000002</c:v>
                </c:pt>
                <c:pt idx="38">
                  <c:v>2.9510021210000001</c:v>
                </c:pt>
                <c:pt idx="39">
                  <c:v>2.4990744591</c:v>
                </c:pt>
                <c:pt idx="40">
                  <c:v>2.5129342078999999</c:v>
                </c:pt>
                <c:pt idx="41">
                  <c:v>2.4646565913999998</c:v>
                </c:pt>
                <c:pt idx="42">
                  <c:v>2.4624507427000002</c:v>
                </c:pt>
              </c:numCache>
            </c:numRef>
          </c:val>
        </c:ser>
        <c:ser>
          <c:idx val="1"/>
          <c:order val="1"/>
          <c:tx>
            <c:strRef>
              <c:f>Rates_AG_CPN!$D$209</c:f>
              <c:strCache>
                <c:ptCount val="1"/>
                <c:pt idx="0">
                  <c:v>Comparator:
Virginia Beach (N=16,800)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Rates_AG_CPN!$D$210:$D$257</c:f>
              <c:numCache>
                <c:formatCode>#,##0.0000</c:formatCode>
                <c:ptCount val="43"/>
                <c:pt idx="0">
                  <c:v>2.9717590809000001</c:v>
                </c:pt>
                <c:pt idx="1">
                  <c:v>2.9194383621000002</c:v>
                </c:pt>
                <c:pt idx="2">
                  <c:v>2.8665931224999999</c:v>
                </c:pt>
                <c:pt idx="3">
                  <c:v>2.6353964805999999</c:v>
                </c:pt>
                <c:pt idx="4">
                  <c:v>2.2265961170000002</c:v>
                </c:pt>
                <c:pt idx="5">
                  <c:v>2.6030638218000002</c:v>
                </c:pt>
                <c:pt idx="6">
                  <c:v>2.5531110764</c:v>
                </c:pt>
                <c:pt idx="7">
                  <c:v>2.5364859104000002</c:v>
                </c:pt>
                <c:pt idx="8">
                  <c:v>2.5256712437000002</c:v>
                </c:pt>
                <c:pt idx="9">
                  <c:v>2.4982824325999999</c:v>
                </c:pt>
                <c:pt idx="10">
                  <c:v>2.2459292411999998</c:v>
                </c:pt>
                <c:pt idx="11">
                  <c:v>2.8497726917000001</c:v>
                </c:pt>
                <c:pt idx="12">
                  <c:v>2.9777128695999999</c:v>
                </c:pt>
                <c:pt idx="13">
                  <c:v>2.4423422813000002</c:v>
                </c:pt>
                <c:pt idx="14">
                  <c:v>2.7456209660000002</c:v>
                </c:pt>
                <c:pt idx="15">
                  <c:v>2.7018859385999998</c:v>
                </c:pt>
                <c:pt idx="16">
                  <c:v>2.9158260822000002</c:v>
                </c:pt>
                <c:pt idx="17">
                  <c:v>2.7262747288</c:v>
                </c:pt>
                <c:pt idx="18">
                  <c:v>3.0719881058</c:v>
                </c:pt>
                <c:pt idx="19">
                  <c:v>2.1615831852</c:v>
                </c:pt>
                <c:pt idx="20">
                  <c:v>2.7459378241999999</c:v>
                </c:pt>
                <c:pt idx="21">
                  <c:v>2.8380320071999998</c:v>
                </c:pt>
                <c:pt idx="22">
                  <c:v>2.6619789599999999</c:v>
                </c:pt>
                <c:pt idx="23">
                  <c:v>3.0379903316000001</c:v>
                </c:pt>
                <c:pt idx="24">
                  <c:v>3.0891816616000001</c:v>
                </c:pt>
                <c:pt idx="25">
                  <c:v>2.9239766598000001</c:v>
                </c:pt>
                <c:pt idx="26">
                  <c:v>3.3973772526000001</c:v>
                </c:pt>
                <c:pt idx="27">
                  <c:v>3.0237977505</c:v>
                </c:pt>
                <c:pt idx="28">
                  <c:v>2.9585072993999999</c:v>
                </c:pt>
                <c:pt idx="29">
                  <c:v>2.6522772311999998</c:v>
                </c:pt>
                <c:pt idx="30">
                  <c:v>2.9639995097999998</c:v>
                </c:pt>
                <c:pt idx="31">
                  <c:v>2.6405007838999999</c:v>
                </c:pt>
                <c:pt idx="32">
                  <c:v>2.9097962379000002</c:v>
                </c:pt>
                <c:pt idx="33">
                  <c:v>3.1102612019000002</c:v>
                </c:pt>
                <c:pt idx="34">
                  <c:v>2.7444677353000002</c:v>
                </c:pt>
                <c:pt idx="35">
                  <c:v>2.9704170227</c:v>
                </c:pt>
                <c:pt idx="36">
                  <c:v>3.2023808956000002</c:v>
                </c:pt>
                <c:pt idx="37">
                  <c:v>3.0177834034000002</c:v>
                </c:pt>
                <c:pt idx="38">
                  <c:v>3.1200516224000001</c:v>
                </c:pt>
                <c:pt idx="39">
                  <c:v>2.7665908337</c:v>
                </c:pt>
                <c:pt idx="40">
                  <c:v>2.9779736996000001</c:v>
                </c:pt>
                <c:pt idx="41">
                  <c:v>2.8571429252999998</c:v>
                </c:pt>
                <c:pt idx="42">
                  <c:v>2.6916851997000002</c:v>
                </c:pt>
              </c:numCache>
            </c:numRef>
          </c:val>
        </c:ser>
        <c:marker val="1"/>
        <c:axId val="257868160"/>
        <c:axId val="257869696"/>
      </c:lineChart>
      <c:dateAx>
        <c:axId val="25786816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7869696"/>
        <c:crosses val="autoZero"/>
        <c:auto val="1"/>
        <c:lblOffset val="100"/>
        <c:minorUnit val="1065"/>
        <c:minorTimeUnit val="days"/>
      </c:dateAx>
      <c:valAx>
        <c:axId val="257869696"/>
        <c:scaling>
          <c:orientation val="minMax"/>
          <c:max val="8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868160"/>
        <c:crosses val="autoZero"/>
        <c:crossBetween val="midCat"/>
        <c:majorUnit val="2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68685621614403"/>
          <c:y val="3.0298462692163481E-2"/>
          <c:w val="0.13753256452699525"/>
          <c:h val="0.96970153730783692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433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Rates_AG_CPN!$E$209</c:f>
              <c:strCache>
                <c:ptCount val="1"/>
                <c:pt idx="0">
                  <c:v> CBA:
Cincinnati (N=12,112)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Rates_AG_CPN!$E$210:$E$257</c:f>
              <c:numCache>
                <c:formatCode>#,##0.0000</c:formatCode>
                <c:ptCount val="43"/>
                <c:pt idx="0">
                  <c:v>3.6934294700999999</c:v>
                </c:pt>
                <c:pt idx="1">
                  <c:v>4.4090580939999997</c:v>
                </c:pt>
                <c:pt idx="2">
                  <c:v>4.2122058867999996</c:v>
                </c:pt>
                <c:pt idx="3">
                  <c:v>3.6604239940999999</c:v>
                </c:pt>
                <c:pt idx="4">
                  <c:v>3.4927749634</c:v>
                </c:pt>
                <c:pt idx="5">
                  <c:v>3.1700732708000001</c:v>
                </c:pt>
                <c:pt idx="6">
                  <c:v>3.5352749824999998</c:v>
                </c:pt>
                <c:pt idx="7">
                  <c:v>3.4231200218</c:v>
                </c:pt>
                <c:pt idx="8">
                  <c:v>3.4145948886999999</c:v>
                </c:pt>
                <c:pt idx="9">
                  <c:v>3.5415837765</c:v>
                </c:pt>
                <c:pt idx="10">
                  <c:v>3.2695374489</c:v>
                </c:pt>
                <c:pt idx="11">
                  <c:v>3.6415870190000001</c:v>
                </c:pt>
                <c:pt idx="12">
                  <c:v>3.8301219940000002</c:v>
                </c:pt>
                <c:pt idx="13">
                  <c:v>3.8467702866</c:v>
                </c:pt>
                <c:pt idx="14">
                  <c:v>4.0366830825999998</c:v>
                </c:pt>
                <c:pt idx="15">
                  <c:v>3.7438957690999999</c:v>
                </c:pt>
                <c:pt idx="16">
                  <c:v>3.7188489436999999</c:v>
                </c:pt>
                <c:pt idx="17">
                  <c:v>3.7769095897999998</c:v>
                </c:pt>
                <c:pt idx="18">
                  <c:v>3.4391534328</c:v>
                </c:pt>
                <c:pt idx="19">
                  <c:v>3.4728264808999998</c:v>
                </c:pt>
                <c:pt idx="20">
                  <c:v>3.6506688595000001</c:v>
                </c:pt>
                <c:pt idx="21">
                  <c:v>3.7381024361000001</c:v>
                </c:pt>
                <c:pt idx="22">
                  <c:v>3.2482061386000001</c:v>
                </c:pt>
                <c:pt idx="23">
                  <c:v>3.6834094523999998</c:v>
                </c:pt>
                <c:pt idx="24">
                  <c:v>3.9265100955999999</c:v>
                </c:pt>
                <c:pt idx="25">
                  <c:v>4.1415662765999999</c:v>
                </c:pt>
                <c:pt idx="26">
                  <c:v>4.0980281830000003</c:v>
                </c:pt>
                <c:pt idx="27">
                  <c:v>3.7508153915000002</c:v>
                </c:pt>
                <c:pt idx="28">
                  <c:v>3.3572359084999999</c:v>
                </c:pt>
                <c:pt idx="29">
                  <c:v>3.2530119419000001</c:v>
                </c:pt>
                <c:pt idx="30">
                  <c:v>3.584199667</c:v>
                </c:pt>
                <c:pt idx="31">
                  <c:v>3.8224730492000001</c:v>
                </c:pt>
                <c:pt idx="32">
                  <c:v>3.4330010413999998</c:v>
                </c:pt>
                <c:pt idx="33">
                  <c:v>3.7653017044000001</c:v>
                </c:pt>
                <c:pt idx="34">
                  <c:v>3.4747440814999999</c:v>
                </c:pt>
                <c:pt idx="35">
                  <c:v>3.6599283217999998</c:v>
                </c:pt>
                <c:pt idx="36">
                  <c:v>4.0208058357000001</c:v>
                </c:pt>
                <c:pt idx="37">
                  <c:v>3.6281366348000001</c:v>
                </c:pt>
                <c:pt idx="38">
                  <c:v>4.0026035309000001</c:v>
                </c:pt>
                <c:pt idx="39">
                  <c:v>3.6766476630999998</c:v>
                </c:pt>
                <c:pt idx="40">
                  <c:v>3.8064208031</c:v>
                </c:pt>
                <c:pt idx="41">
                  <c:v>3.4031624794000002</c:v>
                </c:pt>
                <c:pt idx="42">
                  <c:v>3.4545605183000001</c:v>
                </c:pt>
              </c:numCache>
            </c:numRef>
          </c:val>
        </c:ser>
        <c:ser>
          <c:idx val="1"/>
          <c:order val="1"/>
          <c:tx>
            <c:strRef>
              <c:f>Rates_AG_CPN!$F$209</c:f>
              <c:strCache>
                <c:ptCount val="1"/>
                <c:pt idx="0">
                  <c:v>Comparator:
Indianapolis (N=17,165)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Rates_AG_CPN!$F$210:$F$257</c:f>
              <c:numCache>
                <c:formatCode>#,##0.0000</c:formatCode>
                <c:ptCount val="43"/>
                <c:pt idx="0">
                  <c:v>4.1390061378</c:v>
                </c:pt>
                <c:pt idx="1">
                  <c:v>4.4353680611000001</c:v>
                </c:pt>
                <c:pt idx="2">
                  <c:v>4.2434267997999999</c:v>
                </c:pt>
                <c:pt idx="3">
                  <c:v>3.7037036418999998</c:v>
                </c:pt>
                <c:pt idx="4">
                  <c:v>3.7099211215999999</c:v>
                </c:pt>
                <c:pt idx="5">
                  <c:v>3.4634726048000002</c:v>
                </c:pt>
                <c:pt idx="6">
                  <c:v>3.5368854999999999</c:v>
                </c:pt>
                <c:pt idx="7">
                  <c:v>3.4679028987999998</c:v>
                </c:pt>
                <c:pt idx="8">
                  <c:v>3.4168834686</c:v>
                </c:pt>
                <c:pt idx="9">
                  <c:v>3.5171158313999999</c:v>
                </c:pt>
                <c:pt idx="10">
                  <c:v>3.1783127785</c:v>
                </c:pt>
                <c:pt idx="11">
                  <c:v>3.8768136500999999</c:v>
                </c:pt>
                <c:pt idx="12">
                  <c:v>3.9669420719000001</c:v>
                </c:pt>
                <c:pt idx="13">
                  <c:v>3.6570670605000002</c:v>
                </c:pt>
                <c:pt idx="14">
                  <c:v>4.3403801917999996</c:v>
                </c:pt>
                <c:pt idx="15">
                  <c:v>3.8902537822999999</c:v>
                </c:pt>
                <c:pt idx="16">
                  <c:v>3.5801322459999998</c:v>
                </c:pt>
                <c:pt idx="17">
                  <c:v>3.5110154152000002</c:v>
                </c:pt>
                <c:pt idx="18">
                  <c:v>3.5306642055999999</c:v>
                </c:pt>
                <c:pt idx="19">
                  <c:v>3.1325302123999998</c:v>
                </c:pt>
                <c:pt idx="20">
                  <c:v>3.4014012814000001</c:v>
                </c:pt>
                <c:pt idx="21">
                  <c:v>3.6642472744000001</c:v>
                </c:pt>
                <c:pt idx="22">
                  <c:v>3.4781093596999999</c:v>
                </c:pt>
                <c:pt idx="23">
                  <c:v>3.6136927605000002</c:v>
                </c:pt>
                <c:pt idx="24">
                  <c:v>3.8588562012000001</c:v>
                </c:pt>
                <c:pt idx="25">
                  <c:v>3.7328443526999999</c:v>
                </c:pt>
                <c:pt idx="26">
                  <c:v>4.1260876656000001</c:v>
                </c:pt>
                <c:pt idx="27">
                  <c:v>3.9767928122999998</c:v>
                </c:pt>
                <c:pt idx="28">
                  <c:v>3.4610421657999999</c:v>
                </c:pt>
                <c:pt idx="29">
                  <c:v>3.2349193096</c:v>
                </c:pt>
                <c:pt idx="30">
                  <c:v>3.6243631839999999</c:v>
                </c:pt>
                <c:pt idx="31">
                  <c:v>3.2155878543999998</c:v>
                </c:pt>
                <c:pt idx="32">
                  <c:v>3.3934888839999999</c:v>
                </c:pt>
                <c:pt idx="33">
                  <c:v>3.5318102837000001</c:v>
                </c:pt>
                <c:pt idx="34">
                  <c:v>3.1908066273000002</c:v>
                </c:pt>
                <c:pt idx="35">
                  <c:v>3.7220273017999999</c:v>
                </c:pt>
                <c:pt idx="36">
                  <c:v>3.9032917023000002</c:v>
                </c:pt>
                <c:pt idx="37">
                  <c:v>3.8893132210000001</c:v>
                </c:pt>
                <c:pt idx="38">
                  <c:v>4.0018372535999998</c:v>
                </c:pt>
                <c:pt idx="39">
                  <c:v>3.5986237526</c:v>
                </c:pt>
                <c:pt idx="40">
                  <c:v>3.6170806885000002</c:v>
                </c:pt>
                <c:pt idx="41">
                  <c:v>3.5513916015999998</c:v>
                </c:pt>
                <c:pt idx="42">
                  <c:v>3.2297997475</c:v>
                </c:pt>
              </c:numCache>
            </c:numRef>
          </c:val>
        </c:ser>
        <c:marker val="1"/>
        <c:axId val="258223488"/>
        <c:axId val="258237568"/>
      </c:lineChart>
      <c:dateAx>
        <c:axId val="25822348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8237568"/>
        <c:crosses val="autoZero"/>
        <c:auto val="1"/>
        <c:lblOffset val="100"/>
        <c:minorUnit val="1065"/>
        <c:minorTimeUnit val="days"/>
      </c:dateAx>
      <c:valAx>
        <c:axId val="258237568"/>
        <c:scaling>
          <c:orientation val="minMax"/>
          <c:max val="8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223488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34894796973908"/>
          <c:y val="7.2847682119205337E-2"/>
          <c:w val="0.15573790335031654"/>
          <c:h val="0.847684900314613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398E-2"/>
          <c:w val="0.76594927663566437"/>
          <c:h val="0.58371076115483767"/>
        </c:manualLayout>
      </c:layout>
      <c:lineChart>
        <c:grouping val="standard"/>
        <c:ser>
          <c:idx val="0"/>
          <c:order val="0"/>
          <c:tx>
            <c:strRef>
              <c:f>Rates_AG_CPN!$G$209</c:f>
              <c:strCache>
                <c:ptCount val="1"/>
                <c:pt idx="0">
                  <c:v> CBA:
Cleveland (N=23,374)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Rates_AG_CPN!$G$210:$G$257</c:f>
              <c:numCache>
                <c:formatCode>#,##0.0000</c:formatCode>
                <c:ptCount val="43"/>
                <c:pt idx="0">
                  <c:v>5.0819807053000003</c:v>
                </c:pt>
                <c:pt idx="1">
                  <c:v>4.7666583061000001</c:v>
                </c:pt>
                <c:pt idx="2">
                  <c:v>5.1195383072</c:v>
                </c:pt>
                <c:pt idx="3">
                  <c:v>4.9153227806000004</c:v>
                </c:pt>
                <c:pt idx="4">
                  <c:v>4.5047259330999996</c:v>
                </c:pt>
                <c:pt idx="5">
                  <c:v>4.2069077492</c:v>
                </c:pt>
                <c:pt idx="6">
                  <c:v>4.4316868781999998</c:v>
                </c:pt>
                <c:pt idx="7">
                  <c:v>4.3135414124000002</c:v>
                </c:pt>
                <c:pt idx="8">
                  <c:v>4.3187794684999998</c:v>
                </c:pt>
                <c:pt idx="9">
                  <c:v>4.5870785713000002</c:v>
                </c:pt>
                <c:pt idx="10">
                  <c:v>4.2213010787999998</c:v>
                </c:pt>
                <c:pt idx="11">
                  <c:v>4.6039667130000002</c:v>
                </c:pt>
                <c:pt idx="12">
                  <c:v>5.0996556281999998</c:v>
                </c:pt>
                <c:pt idx="13">
                  <c:v>4.6027469634999996</c:v>
                </c:pt>
                <c:pt idx="14">
                  <c:v>4.9586424828000002</c:v>
                </c:pt>
                <c:pt idx="15">
                  <c:v>4.7286725044000004</c:v>
                </c:pt>
                <c:pt idx="16">
                  <c:v>4.4833331108000003</c:v>
                </c:pt>
                <c:pt idx="17">
                  <c:v>4.4302492141999998</c:v>
                </c:pt>
                <c:pt idx="18">
                  <c:v>4.4397373198999999</c:v>
                </c:pt>
                <c:pt idx="19">
                  <c:v>4.2413253784</c:v>
                </c:pt>
                <c:pt idx="20">
                  <c:v>4.3023452758999996</c:v>
                </c:pt>
                <c:pt idx="21">
                  <c:v>4.5450773239000002</c:v>
                </c:pt>
                <c:pt idx="22">
                  <c:v>4.1749749184000002</c:v>
                </c:pt>
                <c:pt idx="23">
                  <c:v>4.6390056609999997</c:v>
                </c:pt>
                <c:pt idx="24">
                  <c:v>4.5644063949999998</c:v>
                </c:pt>
                <c:pt idx="25">
                  <c:v>4.5013475418000004</c:v>
                </c:pt>
                <c:pt idx="26">
                  <c:v>5.1053805351000001</c:v>
                </c:pt>
                <c:pt idx="27">
                  <c:v>4.6288323401999998</c:v>
                </c:pt>
                <c:pt idx="28">
                  <c:v>4.2554106711999999</c:v>
                </c:pt>
                <c:pt idx="29">
                  <c:v>4.3671293258999997</c:v>
                </c:pt>
                <c:pt idx="30">
                  <c:v>4.5072674750999999</c:v>
                </c:pt>
                <c:pt idx="31">
                  <c:v>4.4564423561000002</c:v>
                </c:pt>
                <c:pt idx="32">
                  <c:v>4.4129700660999998</c:v>
                </c:pt>
                <c:pt idx="33">
                  <c:v>4.4697241782999999</c:v>
                </c:pt>
                <c:pt idx="34">
                  <c:v>4.5434856415000002</c:v>
                </c:pt>
                <c:pt idx="35">
                  <c:v>4.4837832450999997</c:v>
                </c:pt>
                <c:pt idx="36">
                  <c:v>5.0611791611000001</c:v>
                </c:pt>
                <c:pt idx="37">
                  <c:v>4.7314910889000004</c:v>
                </c:pt>
                <c:pt idx="38">
                  <c:v>5.2983250618</c:v>
                </c:pt>
                <c:pt idx="39">
                  <c:v>4.9970355034000002</c:v>
                </c:pt>
                <c:pt idx="40">
                  <c:v>4.7915267944000002</c:v>
                </c:pt>
                <c:pt idx="41">
                  <c:v>4.4587316512999999</c:v>
                </c:pt>
                <c:pt idx="42">
                  <c:v>4.2242636680999999</c:v>
                </c:pt>
              </c:numCache>
            </c:numRef>
          </c:val>
        </c:ser>
        <c:ser>
          <c:idx val="1"/>
          <c:order val="1"/>
          <c:tx>
            <c:strRef>
              <c:f>Rates_AG_CPN!$H$209</c:f>
              <c:strCache>
                <c:ptCount val="1"/>
                <c:pt idx="0">
                  <c:v>Comparator:
Columbus (N=13,226)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Rates_AG_CPN!$H$210:$H$257</c:f>
              <c:numCache>
                <c:formatCode>#,##0.0000</c:formatCode>
                <c:ptCount val="43"/>
                <c:pt idx="0">
                  <c:v>4.1642055511000002</c:v>
                </c:pt>
                <c:pt idx="1">
                  <c:v>4.3281030654999997</c:v>
                </c:pt>
                <c:pt idx="2">
                  <c:v>4.0810313225000003</c:v>
                </c:pt>
                <c:pt idx="3">
                  <c:v>3.7828471660999998</c:v>
                </c:pt>
                <c:pt idx="4">
                  <c:v>3.666208744</c:v>
                </c:pt>
                <c:pt idx="5">
                  <c:v>3.3795619011000002</c:v>
                </c:pt>
                <c:pt idx="6">
                  <c:v>3.5260412692999998</c:v>
                </c:pt>
                <c:pt idx="7">
                  <c:v>3.4352586269000001</c:v>
                </c:pt>
                <c:pt idx="8">
                  <c:v>3.8731319904000001</c:v>
                </c:pt>
                <c:pt idx="9">
                  <c:v>3.8154854774000002</c:v>
                </c:pt>
                <c:pt idx="10">
                  <c:v>3.5919218062999998</c:v>
                </c:pt>
                <c:pt idx="11">
                  <c:v>3.6017417907999998</c:v>
                </c:pt>
                <c:pt idx="12">
                  <c:v>3.8045113087</c:v>
                </c:pt>
                <c:pt idx="13">
                  <c:v>3.9387474060000001</c:v>
                </c:pt>
                <c:pt idx="14">
                  <c:v>3.9988083839000002</c:v>
                </c:pt>
                <c:pt idx="15">
                  <c:v>3.7880463600000001</c:v>
                </c:pt>
                <c:pt idx="16">
                  <c:v>3.5891811848000001</c:v>
                </c:pt>
                <c:pt idx="17">
                  <c:v>3.6016793251000001</c:v>
                </c:pt>
                <c:pt idx="18">
                  <c:v>3.3328394889999999</c:v>
                </c:pt>
                <c:pt idx="19">
                  <c:v>3.3662173748000002</c:v>
                </c:pt>
                <c:pt idx="20">
                  <c:v>3.3198082446999999</c:v>
                </c:pt>
                <c:pt idx="21">
                  <c:v>3.5727071761999998</c:v>
                </c:pt>
                <c:pt idx="22">
                  <c:v>3.5421166419999999</c:v>
                </c:pt>
                <c:pt idx="23">
                  <c:v>3.3096590041999998</c:v>
                </c:pt>
                <c:pt idx="24">
                  <c:v>3.6853685379000001</c:v>
                </c:pt>
                <c:pt idx="25">
                  <c:v>3.9278557301000001</c:v>
                </c:pt>
                <c:pt idx="26">
                  <c:v>3.8512411117999998</c:v>
                </c:pt>
                <c:pt idx="27">
                  <c:v>3.5810551642999999</c:v>
                </c:pt>
                <c:pt idx="28">
                  <c:v>3.253713131</c:v>
                </c:pt>
                <c:pt idx="29">
                  <c:v>3.4292619227999999</c:v>
                </c:pt>
                <c:pt idx="30">
                  <c:v>3.8718705177000001</c:v>
                </c:pt>
                <c:pt idx="31">
                  <c:v>3.3894250392999998</c:v>
                </c:pt>
                <c:pt idx="32">
                  <c:v>3.2401173115000002</c:v>
                </c:pt>
                <c:pt idx="33">
                  <c:v>3.1301226616000002</c:v>
                </c:pt>
                <c:pt idx="34">
                  <c:v>3.0038313865999999</c:v>
                </c:pt>
                <c:pt idx="35">
                  <c:v>3.3917424678999999</c:v>
                </c:pt>
                <c:pt idx="36">
                  <c:v>4.0979886055000003</c:v>
                </c:pt>
                <c:pt idx="37">
                  <c:v>3.6065573691999999</c:v>
                </c:pt>
                <c:pt idx="38">
                  <c:v>3.8282806872999999</c:v>
                </c:pt>
                <c:pt idx="39">
                  <c:v>3.7804698943999999</c:v>
                </c:pt>
                <c:pt idx="40">
                  <c:v>3.4570782185</c:v>
                </c:pt>
                <c:pt idx="41">
                  <c:v>3.1037967205000001</c:v>
                </c:pt>
                <c:pt idx="42">
                  <c:v>3.3360276222</c:v>
                </c:pt>
              </c:numCache>
            </c:numRef>
          </c:val>
        </c:ser>
        <c:marker val="1"/>
        <c:axId val="258259584"/>
        <c:axId val="258273664"/>
      </c:lineChart>
      <c:dateAx>
        <c:axId val="25825958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273664"/>
        <c:crosses val="autoZero"/>
        <c:auto val="1"/>
        <c:lblOffset val="100"/>
        <c:minorUnit val="1065"/>
        <c:minorTimeUnit val="days"/>
      </c:dateAx>
      <c:valAx>
        <c:axId val="258273664"/>
        <c:scaling>
          <c:orientation val="minMax"/>
          <c:max val="8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259584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732015766493463"/>
          <c:y val="3.125E-2"/>
          <c:w val="0.1317020366592512"/>
          <c:h val="0.7083371609798775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8175744"/>
        <c:axId val="258177280"/>
      </c:barChart>
      <c:catAx>
        <c:axId val="25817574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177280"/>
        <c:crosses val="autoZero"/>
        <c:auto val="1"/>
        <c:lblAlgn val="ctr"/>
        <c:lblOffset val="100"/>
      </c:catAx>
      <c:valAx>
        <c:axId val="258177280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1757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5"/>
          <c:w val="0.76030911226019204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Rates_AG_CPN!$I$209</c:f>
              <c:strCache>
                <c:ptCount val="1"/>
                <c:pt idx="0">
                  <c:v> CBA:
Dallas (N=45,217)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Rates_AG_CPN!$I$210:$I$257</c:f>
              <c:numCache>
                <c:formatCode>#,##0.0000</c:formatCode>
                <c:ptCount val="43"/>
                <c:pt idx="0">
                  <c:v>3.3386609554</c:v>
                </c:pt>
                <c:pt idx="1">
                  <c:v>3.5401341915</c:v>
                </c:pt>
                <c:pt idx="2">
                  <c:v>3.3080651759999999</c:v>
                </c:pt>
                <c:pt idx="3">
                  <c:v>3.0701968669999999</c:v>
                </c:pt>
                <c:pt idx="4">
                  <c:v>3.1291577816</c:v>
                </c:pt>
                <c:pt idx="5">
                  <c:v>2.8171126842000001</c:v>
                </c:pt>
                <c:pt idx="6">
                  <c:v>2.8876681328</c:v>
                </c:pt>
                <c:pt idx="7">
                  <c:v>2.8363318443000001</c:v>
                </c:pt>
                <c:pt idx="8">
                  <c:v>2.6398394108000001</c:v>
                </c:pt>
                <c:pt idx="9">
                  <c:v>2.7357540131000002</c:v>
                </c:pt>
                <c:pt idx="10">
                  <c:v>2.5653254986</c:v>
                </c:pt>
                <c:pt idx="11">
                  <c:v>3.0437664986000001</c:v>
                </c:pt>
                <c:pt idx="12">
                  <c:v>3.1899731159</c:v>
                </c:pt>
                <c:pt idx="13">
                  <c:v>3.0050697327</c:v>
                </c:pt>
                <c:pt idx="14">
                  <c:v>3.090982914</c:v>
                </c:pt>
                <c:pt idx="15">
                  <c:v>3.1464557648000002</c:v>
                </c:pt>
                <c:pt idx="16">
                  <c:v>2.9073889255999998</c:v>
                </c:pt>
                <c:pt idx="17">
                  <c:v>2.8530333041999998</c:v>
                </c:pt>
                <c:pt idx="18">
                  <c:v>2.8189349174</c:v>
                </c:pt>
                <c:pt idx="19">
                  <c:v>2.7339239119999998</c:v>
                </c:pt>
                <c:pt idx="20">
                  <c:v>2.693144083</c:v>
                </c:pt>
                <c:pt idx="21">
                  <c:v>2.8482651711</c:v>
                </c:pt>
                <c:pt idx="22">
                  <c:v>2.7555181979999999</c:v>
                </c:pt>
                <c:pt idx="23">
                  <c:v>2.8905854225000001</c:v>
                </c:pt>
                <c:pt idx="24">
                  <c:v>3.0425448417999998</c:v>
                </c:pt>
                <c:pt idx="25">
                  <c:v>2.8469254971</c:v>
                </c:pt>
                <c:pt idx="26">
                  <c:v>3.3079168797</c:v>
                </c:pt>
                <c:pt idx="27">
                  <c:v>3.0645890236</c:v>
                </c:pt>
                <c:pt idx="28">
                  <c:v>2.7174522877</c:v>
                </c:pt>
                <c:pt idx="29">
                  <c:v>2.8470387458999999</c:v>
                </c:pt>
                <c:pt idx="30">
                  <c:v>2.8871941566000001</c:v>
                </c:pt>
                <c:pt idx="31">
                  <c:v>2.6347105502999999</c:v>
                </c:pt>
                <c:pt idx="32">
                  <c:v>2.7274460792999999</c:v>
                </c:pt>
                <c:pt idx="33">
                  <c:v>2.8961179256</c:v>
                </c:pt>
                <c:pt idx="34">
                  <c:v>2.7866332531000002</c:v>
                </c:pt>
                <c:pt idx="35">
                  <c:v>2.8636474609000002</c:v>
                </c:pt>
                <c:pt idx="36">
                  <c:v>3.2775282859999999</c:v>
                </c:pt>
                <c:pt idx="37">
                  <c:v>3.2003371716000002</c:v>
                </c:pt>
                <c:pt idx="38">
                  <c:v>3.1863861083999998</c:v>
                </c:pt>
                <c:pt idx="39">
                  <c:v>2.9085934162</c:v>
                </c:pt>
                <c:pt idx="40">
                  <c:v>2.9597282410000001</c:v>
                </c:pt>
                <c:pt idx="41">
                  <c:v>2.6529805660000001</c:v>
                </c:pt>
                <c:pt idx="42">
                  <c:v>2.6315789223000001</c:v>
                </c:pt>
              </c:numCache>
            </c:numRef>
          </c:val>
        </c:ser>
        <c:ser>
          <c:idx val="1"/>
          <c:order val="1"/>
          <c:tx>
            <c:strRef>
              <c:f>Rates_AG_CPN!$J$209</c:f>
              <c:strCache>
                <c:ptCount val="1"/>
                <c:pt idx="0">
                  <c:v>Comparator:
Houston (N=33,335)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Rates_AG_CPN!$J$210:$J$257</c:f>
              <c:numCache>
                <c:formatCode>#,##0.0000</c:formatCode>
                <c:ptCount val="43"/>
                <c:pt idx="0">
                  <c:v>3.2985398769000001</c:v>
                </c:pt>
                <c:pt idx="1">
                  <c:v>3.1075949668999998</c:v>
                </c:pt>
                <c:pt idx="2">
                  <c:v>2.9679436683999998</c:v>
                </c:pt>
                <c:pt idx="3">
                  <c:v>2.9155774117000002</c:v>
                </c:pt>
                <c:pt idx="4">
                  <c:v>2.9533224105999998</c:v>
                </c:pt>
                <c:pt idx="5">
                  <c:v>2.7931714057999999</c:v>
                </c:pt>
                <c:pt idx="6">
                  <c:v>2.8651180266999998</c:v>
                </c:pt>
                <c:pt idx="7">
                  <c:v>2.7242743968999998</c:v>
                </c:pt>
                <c:pt idx="8">
                  <c:v>3.1814332007999999</c:v>
                </c:pt>
                <c:pt idx="9">
                  <c:v>3.1894745826999999</c:v>
                </c:pt>
                <c:pt idx="10">
                  <c:v>2.6828372478000002</c:v>
                </c:pt>
                <c:pt idx="11">
                  <c:v>2.8718416691000002</c:v>
                </c:pt>
                <c:pt idx="12">
                  <c:v>2.9450075625999999</c:v>
                </c:pt>
                <c:pt idx="13">
                  <c:v>2.5869193077000001</c:v>
                </c:pt>
                <c:pt idx="14">
                  <c:v>2.8124516009999998</c:v>
                </c:pt>
                <c:pt idx="15">
                  <c:v>2.7797467709000001</c:v>
                </c:pt>
                <c:pt idx="16">
                  <c:v>2.802314043</c:v>
                </c:pt>
                <c:pt idx="17">
                  <c:v>2.9732439517999998</c:v>
                </c:pt>
                <c:pt idx="18">
                  <c:v>2.8807103634</c:v>
                </c:pt>
                <c:pt idx="19">
                  <c:v>2.5913662909999999</c:v>
                </c:pt>
                <c:pt idx="20">
                  <c:v>2.6848618983999999</c:v>
                </c:pt>
                <c:pt idx="21">
                  <c:v>2.7939281463999999</c:v>
                </c:pt>
                <c:pt idx="22">
                  <c:v>2.5347788333999999</c:v>
                </c:pt>
                <c:pt idx="23">
                  <c:v>2.8142068386000001</c:v>
                </c:pt>
                <c:pt idx="24">
                  <c:v>3.0121591091000002</c:v>
                </c:pt>
                <c:pt idx="25">
                  <c:v>2.93790555</c:v>
                </c:pt>
                <c:pt idx="26">
                  <c:v>3.1103639603</c:v>
                </c:pt>
                <c:pt idx="27">
                  <c:v>2.9687781333999999</c:v>
                </c:pt>
                <c:pt idx="28">
                  <c:v>2.6848094463000001</c:v>
                </c:pt>
                <c:pt idx="29">
                  <c:v>2.8954932690000001</c:v>
                </c:pt>
                <c:pt idx="30">
                  <c:v>2.8658244609999999</c:v>
                </c:pt>
                <c:pt idx="31">
                  <c:v>2.6767263412000002</c:v>
                </c:pt>
                <c:pt idx="32">
                  <c:v>2.8203794956000001</c:v>
                </c:pt>
                <c:pt idx="33">
                  <c:v>3.0466752052000001</c:v>
                </c:pt>
                <c:pt idx="34">
                  <c:v>2.7028703690000002</c:v>
                </c:pt>
                <c:pt idx="35">
                  <c:v>2.8750905991</c:v>
                </c:pt>
                <c:pt idx="36">
                  <c:v>2.9698514937999998</c:v>
                </c:pt>
                <c:pt idx="37">
                  <c:v>2.8972573279999998</c:v>
                </c:pt>
                <c:pt idx="38">
                  <c:v>3.0854105948999999</c:v>
                </c:pt>
                <c:pt idx="39">
                  <c:v>2.8890385628000002</c:v>
                </c:pt>
                <c:pt idx="40">
                  <c:v>2.8503351212000001</c:v>
                </c:pt>
                <c:pt idx="41">
                  <c:v>2.9787616730000002</c:v>
                </c:pt>
                <c:pt idx="42">
                  <c:v>2.8945319653000001</c:v>
                </c:pt>
              </c:numCache>
            </c:numRef>
          </c:val>
        </c:ser>
        <c:marker val="1"/>
        <c:axId val="258136320"/>
        <c:axId val="258142208"/>
      </c:lineChart>
      <c:dateAx>
        <c:axId val="25813632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8142208"/>
        <c:crosses val="autoZero"/>
        <c:auto val="1"/>
        <c:lblOffset val="100"/>
        <c:minorUnit val="1065"/>
        <c:minorTimeUnit val="days"/>
      </c:dateAx>
      <c:valAx>
        <c:axId val="258142208"/>
        <c:scaling>
          <c:orientation val="minMax"/>
          <c:max val="8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136320"/>
        <c:crosses val="autoZero"/>
        <c:crossBetween val="midCat"/>
        <c:majorUnit val="2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3038660011226844E-2"/>
          <c:y val="5.5647669062334683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Rates_AG_CPN!$K$209</c:f>
              <c:strCache>
                <c:ptCount val="1"/>
                <c:pt idx="0">
                  <c:v> CBA:
Kansas City (N=17,368)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Rates_AG_CPN!$K$210:$K$257</c:f>
              <c:numCache>
                <c:formatCode>#,##0.0000</c:formatCode>
                <c:ptCount val="43"/>
                <c:pt idx="0">
                  <c:v>3.7954635620000001</c:v>
                </c:pt>
                <c:pt idx="1">
                  <c:v>3.9412498474</c:v>
                </c:pt>
                <c:pt idx="2">
                  <c:v>3.9694485664000001</c:v>
                </c:pt>
                <c:pt idx="3">
                  <c:v>3.7569119930000001</c:v>
                </c:pt>
                <c:pt idx="4">
                  <c:v>3.4355494975999998</c:v>
                </c:pt>
                <c:pt idx="5">
                  <c:v>3.1335299015000002</c:v>
                </c:pt>
                <c:pt idx="6">
                  <c:v>3.5606484413000001</c:v>
                </c:pt>
                <c:pt idx="7">
                  <c:v>3.0736405849000001</c:v>
                </c:pt>
                <c:pt idx="8">
                  <c:v>2.9482164382999998</c:v>
                </c:pt>
                <c:pt idx="9">
                  <c:v>3.5600578784999999</c:v>
                </c:pt>
                <c:pt idx="10">
                  <c:v>3.1932282447999998</c:v>
                </c:pt>
                <c:pt idx="11">
                  <c:v>3.5112113953000001</c:v>
                </c:pt>
                <c:pt idx="12">
                  <c:v>3.2913899421999999</c:v>
                </c:pt>
                <c:pt idx="13">
                  <c:v>3.2402760982999999</c:v>
                </c:pt>
                <c:pt idx="14">
                  <c:v>3.6870660782</c:v>
                </c:pt>
                <c:pt idx="15">
                  <c:v>3.2945399283999999</c:v>
                </c:pt>
                <c:pt idx="16">
                  <c:v>3.3750584126000001</c:v>
                </c:pt>
                <c:pt idx="17">
                  <c:v>3.3026022910999999</c:v>
                </c:pt>
                <c:pt idx="18">
                  <c:v>3.4253036976</c:v>
                </c:pt>
                <c:pt idx="19">
                  <c:v>3.1510603428000001</c:v>
                </c:pt>
                <c:pt idx="20">
                  <c:v>3.3468379974000002</c:v>
                </c:pt>
                <c:pt idx="21">
                  <c:v>3.5652174950000002</c:v>
                </c:pt>
                <c:pt idx="22">
                  <c:v>3.0704045296000002</c:v>
                </c:pt>
                <c:pt idx="23">
                  <c:v>3.4468750953999998</c:v>
                </c:pt>
                <c:pt idx="24">
                  <c:v>3.5301063061</c:v>
                </c:pt>
                <c:pt idx="25">
                  <c:v>3.4574148655000001</c:v>
                </c:pt>
                <c:pt idx="26">
                  <c:v>4.0838913917999999</c:v>
                </c:pt>
                <c:pt idx="27">
                  <c:v>3.3919670582000001</c:v>
                </c:pt>
                <c:pt idx="28">
                  <c:v>3.3788356781000002</c:v>
                </c:pt>
                <c:pt idx="29">
                  <c:v>3.1031591891999999</c:v>
                </c:pt>
                <c:pt idx="30">
                  <c:v>3.2484891414999999</c:v>
                </c:pt>
                <c:pt idx="31">
                  <c:v>3.3617994785</c:v>
                </c:pt>
                <c:pt idx="32">
                  <c:v>3.3189995289000001</c:v>
                </c:pt>
                <c:pt idx="33">
                  <c:v>3.1761193274999999</c:v>
                </c:pt>
                <c:pt idx="34">
                  <c:v>3.3476445675000002</c:v>
                </c:pt>
                <c:pt idx="35">
                  <c:v>3.4439716338999999</c:v>
                </c:pt>
                <c:pt idx="36">
                  <c:v>3.7655458450000001</c:v>
                </c:pt>
                <c:pt idx="37">
                  <c:v>3.4006376266</c:v>
                </c:pt>
                <c:pt idx="38">
                  <c:v>3.8990826607</c:v>
                </c:pt>
                <c:pt idx="39">
                  <c:v>3.4947152138000002</c:v>
                </c:pt>
                <c:pt idx="40">
                  <c:v>3.4650692940000001</c:v>
                </c:pt>
                <c:pt idx="41">
                  <c:v>3.0572755336999999</c:v>
                </c:pt>
                <c:pt idx="42">
                  <c:v>3.2543189525999998</c:v>
                </c:pt>
              </c:numCache>
            </c:numRef>
          </c:val>
        </c:ser>
        <c:ser>
          <c:idx val="1"/>
          <c:order val="1"/>
          <c:tx>
            <c:strRef>
              <c:f>Rates_AG_CPN!$L$209</c:f>
              <c:strCache>
                <c:ptCount val="1"/>
                <c:pt idx="0">
                  <c:v>Comparator:
Oklahoma City (N=13,465)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Rates_AG_CPN!$L$210:$L$257</c:f>
              <c:numCache>
                <c:formatCode>#,##0.0000</c:formatCode>
                <c:ptCount val="43"/>
                <c:pt idx="0">
                  <c:v>2.2938058375999999</c:v>
                </c:pt>
                <c:pt idx="1">
                  <c:v>2.8382136822000001</c:v>
                </c:pt>
                <c:pt idx="2">
                  <c:v>2.8474357127999999</c:v>
                </c:pt>
                <c:pt idx="3">
                  <c:v>2.1677663325999998</c:v>
                </c:pt>
                <c:pt idx="4">
                  <c:v>2.0096147059999998</c:v>
                </c:pt>
                <c:pt idx="5">
                  <c:v>2.0808031559</c:v>
                </c:pt>
                <c:pt idx="6">
                  <c:v>1.8501768112000001</c:v>
                </c:pt>
                <c:pt idx="7">
                  <c:v>2.0075917244000001</c:v>
                </c:pt>
                <c:pt idx="8">
                  <c:v>2.134963274</c:v>
                </c:pt>
                <c:pt idx="9">
                  <c:v>2.3075013161000002</c:v>
                </c:pt>
                <c:pt idx="10">
                  <c:v>1.7247097492000001</c:v>
                </c:pt>
                <c:pt idx="11">
                  <c:v>2.2577762604</c:v>
                </c:pt>
                <c:pt idx="12">
                  <c:v>2.5491325855000002</c:v>
                </c:pt>
                <c:pt idx="13">
                  <c:v>2.2968914509</c:v>
                </c:pt>
                <c:pt idx="14">
                  <c:v>2.3171501160000001</c:v>
                </c:pt>
                <c:pt idx="15">
                  <c:v>2.1649403571999999</c:v>
                </c:pt>
                <c:pt idx="16">
                  <c:v>2.2652711868000002</c:v>
                </c:pt>
                <c:pt idx="17">
                  <c:v>2.0036144256999999</c:v>
                </c:pt>
                <c:pt idx="18">
                  <c:v>1.934867382</c:v>
                </c:pt>
                <c:pt idx="19">
                  <c:v>2.0556228161000001</c:v>
                </c:pt>
                <c:pt idx="20">
                  <c:v>2.0036869048999999</c:v>
                </c:pt>
                <c:pt idx="21">
                  <c:v>2.2553424835000002</c:v>
                </c:pt>
                <c:pt idx="22">
                  <c:v>2.1097378730999998</c:v>
                </c:pt>
                <c:pt idx="23">
                  <c:v>2.4625935554999998</c:v>
                </c:pt>
                <c:pt idx="24">
                  <c:v>2.3674242496</c:v>
                </c:pt>
                <c:pt idx="25">
                  <c:v>2.2691209315999998</c:v>
                </c:pt>
                <c:pt idx="26">
                  <c:v>2.6769826412</c:v>
                </c:pt>
                <c:pt idx="27">
                  <c:v>2.4061303138999999</c:v>
                </c:pt>
                <c:pt idx="28">
                  <c:v>1.9556914567999999</c:v>
                </c:pt>
                <c:pt idx="29">
                  <c:v>2.3250460624999998</c:v>
                </c:pt>
                <c:pt idx="30">
                  <c:v>2.0646607875999998</c:v>
                </c:pt>
                <c:pt idx="31">
                  <c:v>2.3666694164000002</c:v>
                </c:pt>
                <c:pt idx="32">
                  <c:v>2.1803522110000002</c:v>
                </c:pt>
                <c:pt idx="33">
                  <c:v>2.1094317436000001</c:v>
                </c:pt>
                <c:pt idx="34">
                  <c:v>2.0374834538000002</c:v>
                </c:pt>
                <c:pt idx="35">
                  <c:v>2.2393705845</c:v>
                </c:pt>
                <c:pt idx="36">
                  <c:v>2.6141848564000001</c:v>
                </c:pt>
                <c:pt idx="37">
                  <c:v>2.5116558074999999</c:v>
                </c:pt>
                <c:pt idx="38">
                  <c:v>2.7638561726000002</c:v>
                </c:pt>
                <c:pt idx="39">
                  <c:v>2.4738624096000001</c:v>
                </c:pt>
                <c:pt idx="40">
                  <c:v>2.2943272591000001</c:v>
                </c:pt>
                <c:pt idx="41">
                  <c:v>2.2440598011000001</c:v>
                </c:pt>
                <c:pt idx="42">
                  <c:v>2.1213726997000002</c:v>
                </c:pt>
              </c:numCache>
            </c:numRef>
          </c:val>
        </c:ser>
        <c:marker val="1"/>
        <c:axId val="258364928"/>
        <c:axId val="258366464"/>
      </c:lineChart>
      <c:dateAx>
        <c:axId val="25836492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8366464"/>
        <c:crosses val="autoZero"/>
        <c:auto val="1"/>
        <c:lblOffset val="100"/>
        <c:minorUnit val="1065"/>
        <c:minorTimeUnit val="days"/>
      </c:dateAx>
      <c:valAx>
        <c:axId val="258366464"/>
        <c:scaling>
          <c:orientation val="minMax"/>
          <c:max val="8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364928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3.300342424084407E-2"/>
          <c:w val="0.14487644874779357"/>
          <c:h val="0.8778912238619182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26E-2"/>
          <c:w val="0.7659492766356647"/>
          <c:h val="0.58371076115483755"/>
        </c:manualLayout>
      </c:layout>
      <c:lineChart>
        <c:grouping val="standard"/>
        <c:ser>
          <c:idx val="0"/>
          <c:order val="0"/>
          <c:tx>
            <c:strRef>
              <c:f>Rates_AG_CPN!$M$209</c:f>
              <c:strCache>
                <c:ptCount val="1"/>
                <c:pt idx="0">
                  <c:v> CBA:
Miami (N=48,965)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Rates_AG_CPN!$M$210:$M$257</c:f>
              <c:numCache>
                <c:formatCode>#,##0.0000</c:formatCode>
                <c:ptCount val="43"/>
                <c:pt idx="0">
                  <c:v>2.9588057994999999</c:v>
                </c:pt>
                <c:pt idx="1">
                  <c:v>2.9178972243999999</c:v>
                </c:pt>
                <c:pt idx="2">
                  <c:v>3.0203261375000001</c:v>
                </c:pt>
                <c:pt idx="3">
                  <c:v>2.9836745262000002</c:v>
                </c:pt>
                <c:pt idx="4">
                  <c:v>2.9302918911</c:v>
                </c:pt>
                <c:pt idx="5">
                  <c:v>2.8881013392999999</c:v>
                </c:pt>
                <c:pt idx="6">
                  <c:v>3.0773525238000001</c:v>
                </c:pt>
                <c:pt idx="7">
                  <c:v>2.9115462302999999</c:v>
                </c:pt>
                <c:pt idx="8">
                  <c:v>2.9177889823999998</c:v>
                </c:pt>
                <c:pt idx="9">
                  <c:v>2.9386234283000001</c:v>
                </c:pt>
                <c:pt idx="10">
                  <c:v>2.8513107299999998</c:v>
                </c:pt>
                <c:pt idx="11">
                  <c:v>2.8841726780000001</c:v>
                </c:pt>
                <c:pt idx="12">
                  <c:v>3.0738556385</c:v>
                </c:pt>
                <c:pt idx="13">
                  <c:v>3.0455160140999999</c:v>
                </c:pt>
                <c:pt idx="14">
                  <c:v>3.1048576832000001</c:v>
                </c:pt>
                <c:pt idx="15">
                  <c:v>2.9851050376999999</c:v>
                </c:pt>
                <c:pt idx="16">
                  <c:v>3.0021634102000001</c:v>
                </c:pt>
                <c:pt idx="17">
                  <c:v>2.9640676975</c:v>
                </c:pt>
                <c:pt idx="18">
                  <c:v>2.9813435078000001</c:v>
                </c:pt>
                <c:pt idx="19">
                  <c:v>2.8699133396000001</c:v>
                </c:pt>
                <c:pt idx="20">
                  <c:v>2.8161613940999999</c:v>
                </c:pt>
                <c:pt idx="21">
                  <c:v>2.7917213439999999</c:v>
                </c:pt>
                <c:pt idx="22">
                  <c:v>2.6247334480000002</c:v>
                </c:pt>
                <c:pt idx="23">
                  <c:v>2.9093818665</c:v>
                </c:pt>
                <c:pt idx="24">
                  <c:v>2.8994059562999999</c:v>
                </c:pt>
                <c:pt idx="25">
                  <c:v>2.9402332306000001</c:v>
                </c:pt>
                <c:pt idx="26">
                  <c:v>3.2976722717000002</c:v>
                </c:pt>
                <c:pt idx="27">
                  <c:v>3.0562489033000002</c:v>
                </c:pt>
                <c:pt idx="28">
                  <c:v>2.7935912609</c:v>
                </c:pt>
                <c:pt idx="29">
                  <c:v>3.1223049164000001</c:v>
                </c:pt>
                <c:pt idx="30">
                  <c:v>3.0469551086000002</c:v>
                </c:pt>
                <c:pt idx="31">
                  <c:v>3.0178124904999999</c:v>
                </c:pt>
                <c:pt idx="32">
                  <c:v>3.0180959702000001</c:v>
                </c:pt>
                <c:pt idx="33">
                  <c:v>3.0786964892999999</c:v>
                </c:pt>
                <c:pt idx="34">
                  <c:v>2.9498040676000001</c:v>
                </c:pt>
                <c:pt idx="35">
                  <c:v>3.1967363357999998</c:v>
                </c:pt>
                <c:pt idx="36">
                  <c:v>3.4003880024000002</c:v>
                </c:pt>
                <c:pt idx="37">
                  <c:v>3.0190634727000001</c:v>
                </c:pt>
                <c:pt idx="38">
                  <c:v>3.3705306052999999</c:v>
                </c:pt>
                <c:pt idx="39">
                  <c:v>3.2901651858999998</c:v>
                </c:pt>
                <c:pt idx="40">
                  <c:v>3.2869784832</c:v>
                </c:pt>
                <c:pt idx="41">
                  <c:v>3.2482147217000001</c:v>
                </c:pt>
                <c:pt idx="42">
                  <c:v>3.0177955626999999</c:v>
                </c:pt>
              </c:numCache>
            </c:numRef>
          </c:val>
        </c:ser>
        <c:ser>
          <c:idx val="1"/>
          <c:order val="1"/>
          <c:tx>
            <c:strRef>
              <c:f>Rates_AG_CPN!$N$209</c:f>
              <c:strCache>
                <c:ptCount val="1"/>
                <c:pt idx="0">
                  <c:v>Comparator:
Tampa (N=33,405)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Rates_AG_CPN!$N$210:$N$257</c:f>
              <c:numCache>
                <c:formatCode>#,##0.0000</c:formatCode>
                <c:ptCount val="43"/>
                <c:pt idx="0">
                  <c:v>3.3898305892999998</c:v>
                </c:pt>
                <c:pt idx="1">
                  <c:v>3.4670956135000002</c:v>
                </c:pt>
                <c:pt idx="2">
                  <c:v>3.6431412697000001</c:v>
                </c:pt>
                <c:pt idx="3">
                  <c:v>3.4651019572999999</c:v>
                </c:pt>
                <c:pt idx="4">
                  <c:v>3.5056040287000001</c:v>
                </c:pt>
                <c:pt idx="5">
                  <c:v>3.2688374519000001</c:v>
                </c:pt>
                <c:pt idx="6">
                  <c:v>3.3428120613000001</c:v>
                </c:pt>
                <c:pt idx="7">
                  <c:v>3.3584024906000001</c:v>
                </c:pt>
                <c:pt idx="8">
                  <c:v>3.2227606773000002</c:v>
                </c:pt>
                <c:pt idx="9">
                  <c:v>3.1747500895999998</c:v>
                </c:pt>
                <c:pt idx="10">
                  <c:v>3.1448097228999998</c:v>
                </c:pt>
                <c:pt idx="11">
                  <c:v>3.4485883713000001</c:v>
                </c:pt>
                <c:pt idx="12">
                  <c:v>3.6863555907999999</c:v>
                </c:pt>
                <c:pt idx="13">
                  <c:v>3.4417641162999999</c:v>
                </c:pt>
                <c:pt idx="14">
                  <c:v>3.7812490463000001</c:v>
                </c:pt>
                <c:pt idx="15">
                  <c:v>3.4770598412</c:v>
                </c:pt>
                <c:pt idx="16">
                  <c:v>3.5030119419000001</c:v>
                </c:pt>
                <c:pt idx="17">
                  <c:v>3.5931036472</c:v>
                </c:pt>
                <c:pt idx="18">
                  <c:v>3.6258201599</c:v>
                </c:pt>
                <c:pt idx="19">
                  <c:v>3.4322476386999998</c:v>
                </c:pt>
                <c:pt idx="20">
                  <c:v>3.2895953654999999</c:v>
                </c:pt>
                <c:pt idx="21">
                  <c:v>3.4290223121999999</c:v>
                </c:pt>
                <c:pt idx="22">
                  <c:v>3.1327712536000001</c:v>
                </c:pt>
                <c:pt idx="23">
                  <c:v>3.3937199115999999</c:v>
                </c:pt>
                <c:pt idx="24">
                  <c:v>3.6261739730999998</c:v>
                </c:pt>
                <c:pt idx="25">
                  <c:v>3.6384189129000002</c:v>
                </c:pt>
                <c:pt idx="26">
                  <c:v>3.8361277579999999</c:v>
                </c:pt>
                <c:pt idx="27">
                  <c:v>3.6524040699000002</c:v>
                </c:pt>
                <c:pt idx="28">
                  <c:v>3.5459949970000002</c:v>
                </c:pt>
                <c:pt idx="29">
                  <c:v>3.4892287253999998</c:v>
                </c:pt>
                <c:pt idx="30">
                  <c:v>3.3758254051000001</c:v>
                </c:pt>
                <c:pt idx="31">
                  <c:v>3.3362653254999999</c:v>
                </c:pt>
                <c:pt idx="32">
                  <c:v>3.4142687321</c:v>
                </c:pt>
                <c:pt idx="33">
                  <c:v>3.5975458622000001</c:v>
                </c:pt>
                <c:pt idx="34">
                  <c:v>3.1213386059000001</c:v>
                </c:pt>
                <c:pt idx="35">
                  <c:v>3.4430470466999998</c:v>
                </c:pt>
                <c:pt idx="36">
                  <c:v>3.8497231006999999</c:v>
                </c:pt>
                <c:pt idx="37">
                  <c:v>3.6264030933</c:v>
                </c:pt>
                <c:pt idx="38">
                  <c:v>3.9672322272999998</c:v>
                </c:pt>
                <c:pt idx="39">
                  <c:v>3.3754413128</c:v>
                </c:pt>
                <c:pt idx="40">
                  <c:v>3.3448367119000002</c:v>
                </c:pt>
                <c:pt idx="41">
                  <c:v>3.5226264</c:v>
                </c:pt>
                <c:pt idx="42">
                  <c:v>3.6272270678999998</c:v>
                </c:pt>
              </c:numCache>
            </c:numRef>
          </c:val>
        </c:ser>
        <c:marker val="1"/>
        <c:axId val="258413312"/>
        <c:axId val="258414848"/>
      </c:lineChart>
      <c:dateAx>
        <c:axId val="25841331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414848"/>
        <c:crosses val="autoZero"/>
        <c:auto val="1"/>
        <c:lblOffset val="100"/>
        <c:minorUnit val="1065"/>
        <c:minorTimeUnit val="days"/>
      </c:dateAx>
      <c:valAx>
        <c:axId val="258414848"/>
        <c:scaling>
          <c:orientation val="minMax"/>
          <c:max val="8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413312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6458333333333336E-2"/>
          <c:w val="0.13216386548172709"/>
          <c:h val="0.6718782808398956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8434176"/>
        <c:axId val="258435712"/>
      </c:barChart>
      <c:catAx>
        <c:axId val="25843417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435712"/>
        <c:crosses val="autoZero"/>
        <c:auto val="1"/>
        <c:lblAlgn val="ctr"/>
        <c:lblOffset val="100"/>
      </c:catAx>
      <c:valAx>
        <c:axId val="25843571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4341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7"/>
          <c:w val="0.760309112260192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Rates_AG_CPN!$O$209</c:f>
              <c:strCache>
                <c:ptCount val="1"/>
                <c:pt idx="0">
                  <c:v> CBA:
Orlando (N=21,087)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Rates_AG_CPN!$O$210:$O$257</c:f>
              <c:numCache>
                <c:formatCode>#,##0.0000</c:formatCode>
                <c:ptCount val="43"/>
                <c:pt idx="0">
                  <c:v>3.3511269093</c:v>
                </c:pt>
                <c:pt idx="1">
                  <c:v>3.2544524670000001</c:v>
                </c:pt>
                <c:pt idx="2">
                  <c:v>3.3838064670999999</c:v>
                </c:pt>
                <c:pt idx="3">
                  <c:v>3.2097454070999998</c:v>
                </c:pt>
                <c:pt idx="4">
                  <c:v>3.1723530293</c:v>
                </c:pt>
                <c:pt idx="5">
                  <c:v>2.9223198891000002</c:v>
                </c:pt>
                <c:pt idx="6">
                  <c:v>3.0910565853</c:v>
                </c:pt>
                <c:pt idx="7">
                  <c:v>3.0473804474000001</c:v>
                </c:pt>
                <c:pt idx="8">
                  <c:v>3.2053632736000002</c:v>
                </c:pt>
                <c:pt idx="9">
                  <c:v>3.2771775722999998</c:v>
                </c:pt>
                <c:pt idx="10">
                  <c:v>3.1222808360999998</c:v>
                </c:pt>
                <c:pt idx="11">
                  <c:v>3.0761547088999999</c:v>
                </c:pt>
                <c:pt idx="12">
                  <c:v>3.4422287941</c:v>
                </c:pt>
                <c:pt idx="13">
                  <c:v>3.1224899291999999</c:v>
                </c:pt>
                <c:pt idx="14">
                  <c:v>3.6128652095999998</c:v>
                </c:pt>
                <c:pt idx="15">
                  <c:v>3.4575245379999999</c:v>
                </c:pt>
                <c:pt idx="16">
                  <c:v>3.0166060925</c:v>
                </c:pt>
                <c:pt idx="17">
                  <c:v>3.0886895657000002</c:v>
                </c:pt>
                <c:pt idx="18">
                  <c:v>3.3105700015999999</c:v>
                </c:pt>
                <c:pt idx="19">
                  <c:v>3.0837664604000001</c:v>
                </c:pt>
                <c:pt idx="20">
                  <c:v>2.9047689438000002</c:v>
                </c:pt>
                <c:pt idx="21">
                  <c:v>3.1990637779000002</c:v>
                </c:pt>
                <c:pt idx="22">
                  <c:v>2.8736476897999998</c:v>
                </c:pt>
                <c:pt idx="23">
                  <c:v>3.1484258175000002</c:v>
                </c:pt>
                <c:pt idx="24">
                  <c:v>3.4898874759999998</c:v>
                </c:pt>
                <c:pt idx="25">
                  <c:v>3.2398874759999998</c:v>
                </c:pt>
                <c:pt idx="26">
                  <c:v>3.7031815051999999</c:v>
                </c:pt>
                <c:pt idx="27">
                  <c:v>3.3487892151</c:v>
                </c:pt>
                <c:pt idx="28">
                  <c:v>3.1211342811999998</c:v>
                </c:pt>
                <c:pt idx="29">
                  <c:v>3.2562775612000001</c:v>
                </c:pt>
                <c:pt idx="30">
                  <c:v>3.2194352149999999</c:v>
                </c:pt>
                <c:pt idx="31">
                  <c:v>3.4059667587</c:v>
                </c:pt>
                <c:pt idx="32">
                  <c:v>3.2652649879000002</c:v>
                </c:pt>
                <c:pt idx="33">
                  <c:v>3.5501177310999998</c:v>
                </c:pt>
                <c:pt idx="34">
                  <c:v>3.1507585049000002</c:v>
                </c:pt>
                <c:pt idx="35">
                  <c:v>3.1738467215999999</c:v>
                </c:pt>
                <c:pt idx="36">
                  <c:v>3.7274150848000001</c:v>
                </c:pt>
                <c:pt idx="37">
                  <c:v>3.3688111305000001</c:v>
                </c:pt>
                <c:pt idx="38">
                  <c:v>3.4234402180000001</c:v>
                </c:pt>
                <c:pt idx="39">
                  <c:v>3.3522701263000001</c:v>
                </c:pt>
                <c:pt idx="40">
                  <c:v>3.2281000614000002</c:v>
                </c:pt>
                <c:pt idx="41">
                  <c:v>3.2134406567</c:v>
                </c:pt>
                <c:pt idx="42">
                  <c:v>3.2834072113000001</c:v>
                </c:pt>
              </c:numCache>
            </c:numRef>
          </c:val>
        </c:ser>
        <c:ser>
          <c:idx val="1"/>
          <c:order val="1"/>
          <c:tx>
            <c:strRef>
              <c:f>Rates_AG_CPN!$P$209</c:f>
              <c:strCache>
                <c:ptCount val="1"/>
                <c:pt idx="0">
                  <c:v>Comparator:
Jacksonville (N=16,461)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Rates_AG_CPN!$P$210:$P$257</c:f>
              <c:numCache>
                <c:formatCode>#,##0.0000</c:formatCode>
                <c:ptCount val="43"/>
                <c:pt idx="0">
                  <c:v>3.2319018841</c:v>
                </c:pt>
                <c:pt idx="1">
                  <c:v>3.2780487536999998</c:v>
                </c:pt>
                <c:pt idx="2">
                  <c:v>3.6147689819000002</c:v>
                </c:pt>
                <c:pt idx="3">
                  <c:v>3.309936285</c:v>
                </c:pt>
                <c:pt idx="4">
                  <c:v>3.3276450633999999</c:v>
                </c:pt>
                <c:pt idx="5">
                  <c:v>3.0313124657000001</c:v>
                </c:pt>
                <c:pt idx="6">
                  <c:v>3.1504542828000002</c:v>
                </c:pt>
                <c:pt idx="7">
                  <c:v>3.0052025318000002</c:v>
                </c:pt>
                <c:pt idx="8">
                  <c:v>3.2489249706000001</c:v>
                </c:pt>
                <c:pt idx="9">
                  <c:v>3.3279979228999998</c:v>
                </c:pt>
                <c:pt idx="10">
                  <c:v>2.7619876861999999</c:v>
                </c:pt>
                <c:pt idx="11">
                  <c:v>3.1880285740000001</c:v>
                </c:pt>
                <c:pt idx="12">
                  <c:v>3.2348527908000002</c:v>
                </c:pt>
                <c:pt idx="13">
                  <c:v>3.3408308028999998</c:v>
                </c:pt>
                <c:pt idx="14">
                  <c:v>3.3339796065999998</c:v>
                </c:pt>
                <c:pt idx="15">
                  <c:v>3.357531786</c:v>
                </c:pt>
                <c:pt idx="16">
                  <c:v>3.237858057</c:v>
                </c:pt>
                <c:pt idx="17">
                  <c:v>3.5324132441999998</c:v>
                </c:pt>
                <c:pt idx="18">
                  <c:v>3.2577810287000002</c:v>
                </c:pt>
                <c:pt idx="19">
                  <c:v>3.0058262348000002</c:v>
                </c:pt>
                <c:pt idx="20">
                  <c:v>3.1317565440999999</c:v>
                </c:pt>
                <c:pt idx="21">
                  <c:v>3.2495639324000001</c:v>
                </c:pt>
                <c:pt idx="22">
                  <c:v>2.9370179176</c:v>
                </c:pt>
                <c:pt idx="23">
                  <c:v>3.3171162605000002</c:v>
                </c:pt>
                <c:pt idx="24">
                  <c:v>3.8956127167000001</c:v>
                </c:pt>
                <c:pt idx="25">
                  <c:v>3.4968585968000001</c:v>
                </c:pt>
                <c:pt idx="26">
                  <c:v>3.8598866463000001</c:v>
                </c:pt>
                <c:pt idx="27">
                  <c:v>3.7411401272</c:v>
                </c:pt>
                <c:pt idx="28">
                  <c:v>3.3079659938999999</c:v>
                </c:pt>
                <c:pt idx="29">
                  <c:v>3.3769855499000001</c:v>
                </c:pt>
                <c:pt idx="30">
                  <c:v>3.2658517361000001</c:v>
                </c:pt>
                <c:pt idx="31">
                  <c:v>3.3500618934999999</c:v>
                </c:pt>
                <c:pt idx="32">
                  <c:v>3.5812311172000002</c:v>
                </c:pt>
                <c:pt idx="33">
                  <c:v>3.4346883297000002</c:v>
                </c:pt>
                <c:pt idx="34">
                  <c:v>3.4403960704999998</c:v>
                </c:pt>
                <c:pt idx="35">
                  <c:v>3.3970670699999999</c:v>
                </c:pt>
                <c:pt idx="36">
                  <c:v>4.0398516654999996</c:v>
                </c:pt>
                <c:pt idx="37">
                  <c:v>3.3441596031</c:v>
                </c:pt>
                <c:pt idx="38">
                  <c:v>3.8348600864</c:v>
                </c:pt>
                <c:pt idx="39">
                  <c:v>3.4287714958</c:v>
                </c:pt>
                <c:pt idx="40">
                  <c:v>3.2742156981999999</c:v>
                </c:pt>
                <c:pt idx="41">
                  <c:v>3.1151349545000002</c:v>
                </c:pt>
                <c:pt idx="42">
                  <c:v>3.2040679454999998</c:v>
                </c:pt>
              </c:numCache>
            </c:numRef>
          </c:val>
        </c:ser>
        <c:marker val="1"/>
        <c:axId val="258306048"/>
        <c:axId val="258307584"/>
      </c:lineChart>
      <c:dateAx>
        <c:axId val="25830604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8307584"/>
        <c:crosses val="autoZero"/>
        <c:auto val="1"/>
        <c:lblOffset val="100"/>
        <c:minorUnit val="1065"/>
        <c:minorTimeUnit val="days"/>
      </c:dateAx>
      <c:valAx>
        <c:axId val="258307584"/>
        <c:scaling>
          <c:orientation val="minMax"/>
          <c:max val="8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306048"/>
        <c:crosses val="autoZero"/>
        <c:crossBetween val="midCat"/>
        <c:majorUnit val="2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4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Rates_AG_CPN!$Q$209</c:f>
              <c:strCache>
                <c:ptCount val="1"/>
                <c:pt idx="0">
                  <c:v> CBA:
Pittsburgh (N=15,530)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Rates_AG_CPN!$Q$210:$Q$257</c:f>
              <c:numCache>
                <c:formatCode>#,##0.0000</c:formatCode>
                <c:ptCount val="43"/>
                <c:pt idx="0">
                  <c:v>4.5003390312000002</c:v>
                </c:pt>
                <c:pt idx="1">
                  <c:v>4.8658452034000002</c:v>
                </c:pt>
                <c:pt idx="2">
                  <c:v>4.8891067504999999</c:v>
                </c:pt>
                <c:pt idx="3">
                  <c:v>4.5838069916000004</c:v>
                </c:pt>
                <c:pt idx="4">
                  <c:v>4.2647795676999998</c:v>
                </c:pt>
                <c:pt idx="5">
                  <c:v>3.9323360919999999</c:v>
                </c:pt>
                <c:pt idx="6">
                  <c:v>3.9627039433000002</c:v>
                </c:pt>
                <c:pt idx="7">
                  <c:v>3.7341899872000002</c:v>
                </c:pt>
                <c:pt idx="8">
                  <c:v>4.1773228644999998</c:v>
                </c:pt>
                <c:pt idx="9">
                  <c:v>4.5873742104000002</c:v>
                </c:pt>
                <c:pt idx="10">
                  <c:v>3.9646782875</c:v>
                </c:pt>
                <c:pt idx="11">
                  <c:v>4.5145258903999999</c:v>
                </c:pt>
                <c:pt idx="12">
                  <c:v>4.6666665076999996</c:v>
                </c:pt>
                <c:pt idx="13">
                  <c:v>4.7177443504000003</c:v>
                </c:pt>
                <c:pt idx="14">
                  <c:v>4.8104510307000004</c:v>
                </c:pt>
                <c:pt idx="15">
                  <c:v>4.5316300392000004</c:v>
                </c:pt>
                <c:pt idx="16">
                  <c:v>4.0282645225999998</c:v>
                </c:pt>
                <c:pt idx="17">
                  <c:v>4.1774826049999998</c:v>
                </c:pt>
                <c:pt idx="18">
                  <c:v>4.0763707160999996</c:v>
                </c:pt>
                <c:pt idx="19">
                  <c:v>3.8006544113</c:v>
                </c:pt>
                <c:pt idx="20">
                  <c:v>3.8495352268</c:v>
                </c:pt>
                <c:pt idx="21">
                  <c:v>4.3165025711</c:v>
                </c:pt>
                <c:pt idx="22">
                  <c:v>3.6794416904</c:v>
                </c:pt>
                <c:pt idx="23">
                  <c:v>4.2306752205000002</c:v>
                </c:pt>
                <c:pt idx="24">
                  <c:v>4.2998075484999996</c:v>
                </c:pt>
                <c:pt idx="25">
                  <c:v>4.2818851470999997</c:v>
                </c:pt>
                <c:pt idx="26">
                  <c:v>4.6646671294999997</c:v>
                </c:pt>
                <c:pt idx="27">
                  <c:v>4.2381873131000001</c:v>
                </c:pt>
                <c:pt idx="28">
                  <c:v>4.1164035797</c:v>
                </c:pt>
                <c:pt idx="29">
                  <c:v>4.0284361839000002</c:v>
                </c:pt>
                <c:pt idx="30">
                  <c:v>4.0038251877000004</c:v>
                </c:pt>
                <c:pt idx="31">
                  <c:v>3.7900485991999999</c:v>
                </c:pt>
                <c:pt idx="32">
                  <c:v>4.2640810013000001</c:v>
                </c:pt>
                <c:pt idx="33">
                  <c:v>4.1769518852000003</c:v>
                </c:pt>
                <c:pt idx="34">
                  <c:v>3.8417649268999998</c:v>
                </c:pt>
                <c:pt idx="35">
                  <c:v>3.8618524074999998</c:v>
                </c:pt>
                <c:pt idx="36">
                  <c:v>4.6619443893000003</c:v>
                </c:pt>
                <c:pt idx="37">
                  <c:v>4.3240752220000003</c:v>
                </c:pt>
                <c:pt idx="38">
                  <c:v>4.9305734634</c:v>
                </c:pt>
                <c:pt idx="39">
                  <c:v>4.5529174804999997</c:v>
                </c:pt>
                <c:pt idx="40">
                  <c:v>4.1347532272</c:v>
                </c:pt>
                <c:pt idx="41">
                  <c:v>4.0206313133</c:v>
                </c:pt>
                <c:pt idx="42">
                  <c:v>3.5959126949</c:v>
                </c:pt>
              </c:numCache>
            </c:numRef>
          </c:val>
        </c:ser>
        <c:ser>
          <c:idx val="1"/>
          <c:order val="1"/>
          <c:tx>
            <c:strRef>
              <c:f>Rates_AG_CPN!$R$209</c:f>
              <c:strCache>
                <c:ptCount val="1"/>
                <c:pt idx="0">
                  <c:v>Comparator:
Detroit (N=62,503)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Rates_AG_CPN!$R$210:$R$257</c:f>
              <c:numCache>
                <c:formatCode>#,##0.0000</c:formatCode>
                <c:ptCount val="43"/>
                <c:pt idx="0">
                  <c:v>2.9504346847999998</c:v>
                </c:pt>
                <c:pt idx="1">
                  <c:v>2.9031085968000001</c:v>
                </c:pt>
                <c:pt idx="2">
                  <c:v>3.0177381039000002</c:v>
                </c:pt>
                <c:pt idx="3">
                  <c:v>2.9499464034999998</c:v>
                </c:pt>
                <c:pt idx="4">
                  <c:v>2.7338757514999998</c:v>
                </c:pt>
                <c:pt idx="5">
                  <c:v>2.6545550822999999</c:v>
                </c:pt>
                <c:pt idx="6">
                  <c:v>2.6565399169999999</c:v>
                </c:pt>
                <c:pt idx="7">
                  <c:v>2.6009030341999999</c:v>
                </c:pt>
                <c:pt idx="8">
                  <c:v>2.6182491779000001</c:v>
                </c:pt>
                <c:pt idx="9">
                  <c:v>2.8052551746000001</c:v>
                </c:pt>
                <c:pt idx="10">
                  <c:v>2.4720785618000001</c:v>
                </c:pt>
                <c:pt idx="11">
                  <c:v>2.8061866759999998</c:v>
                </c:pt>
                <c:pt idx="12">
                  <c:v>2.9715783596000001</c:v>
                </c:pt>
                <c:pt idx="13">
                  <c:v>2.8182599545000002</c:v>
                </c:pt>
                <c:pt idx="14">
                  <c:v>3.0243318080999999</c:v>
                </c:pt>
                <c:pt idx="15">
                  <c:v>2.8679041862000001</c:v>
                </c:pt>
                <c:pt idx="16">
                  <c:v>2.6471378802999999</c:v>
                </c:pt>
                <c:pt idx="17">
                  <c:v>2.8417921065999998</c:v>
                </c:pt>
                <c:pt idx="18">
                  <c:v>2.8884727954999998</c:v>
                </c:pt>
                <c:pt idx="19">
                  <c:v>2.6005694866</c:v>
                </c:pt>
                <c:pt idx="20">
                  <c:v>2.7164945602000001</c:v>
                </c:pt>
                <c:pt idx="21">
                  <c:v>2.8345263003999999</c:v>
                </c:pt>
                <c:pt idx="22">
                  <c:v>2.5925366879</c:v>
                </c:pt>
                <c:pt idx="23">
                  <c:v>2.7713625431</c:v>
                </c:pt>
                <c:pt idx="24">
                  <c:v>2.9861733912999999</c:v>
                </c:pt>
                <c:pt idx="25">
                  <c:v>2.8619446754000002</c:v>
                </c:pt>
                <c:pt idx="26">
                  <c:v>3.1156809330000002</c:v>
                </c:pt>
                <c:pt idx="27">
                  <c:v>2.7800166606999999</c:v>
                </c:pt>
                <c:pt idx="28">
                  <c:v>2.6943020821000001</c:v>
                </c:pt>
                <c:pt idx="29">
                  <c:v>2.7243084907999999</c:v>
                </c:pt>
                <c:pt idx="30">
                  <c:v>2.8202795982</c:v>
                </c:pt>
                <c:pt idx="31">
                  <c:v>2.760989666</c:v>
                </c:pt>
                <c:pt idx="32">
                  <c:v>2.8780345917000001</c:v>
                </c:pt>
                <c:pt idx="33">
                  <c:v>2.9156877995000001</c:v>
                </c:pt>
                <c:pt idx="34">
                  <c:v>2.7370207309999999</c:v>
                </c:pt>
                <c:pt idx="35">
                  <c:v>2.8324391842000001</c:v>
                </c:pt>
                <c:pt idx="36">
                  <c:v>3.0030558108999998</c:v>
                </c:pt>
                <c:pt idx="37">
                  <c:v>2.9691812992000002</c:v>
                </c:pt>
                <c:pt idx="38">
                  <c:v>3.4713058472</c:v>
                </c:pt>
                <c:pt idx="39">
                  <c:v>2.8825747967000002</c:v>
                </c:pt>
                <c:pt idx="40">
                  <c:v>2.6929132938000002</c:v>
                </c:pt>
                <c:pt idx="41">
                  <c:v>2.8713331222999998</c:v>
                </c:pt>
                <c:pt idx="42">
                  <c:v>2.6498250960999998</c:v>
                </c:pt>
              </c:numCache>
            </c:numRef>
          </c:val>
        </c:ser>
        <c:marker val="1"/>
        <c:axId val="258337792"/>
        <c:axId val="256054016"/>
      </c:lineChart>
      <c:dateAx>
        <c:axId val="25833779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054016"/>
        <c:crosses val="autoZero"/>
        <c:auto val="1"/>
        <c:lblOffset val="100"/>
        <c:minorUnit val="1065"/>
        <c:minorTimeUnit val="days"/>
      </c:dateAx>
      <c:valAx>
        <c:axId val="256054016"/>
        <c:scaling>
          <c:orientation val="minMax"/>
          <c:max val="8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337792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54E-2"/>
          <c:w val="0.76594927663566492"/>
          <c:h val="0.58371076115483744"/>
        </c:manualLayout>
      </c:layout>
      <c:lineChart>
        <c:grouping val="standard"/>
        <c:ser>
          <c:idx val="0"/>
          <c:order val="0"/>
          <c:tx>
            <c:strRef>
              <c:f>Rates_AG_CPN!$S$209</c:f>
              <c:strCache>
                <c:ptCount val="1"/>
                <c:pt idx="0">
                  <c:v> CBA:
Riverside (N=19,111)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Rates_AG_CPN!$S$210:$S$257</c:f>
              <c:numCache>
                <c:formatCode>#,##0.0000</c:formatCode>
                <c:ptCount val="43"/>
                <c:pt idx="0">
                  <c:v>3.4484591484</c:v>
                </c:pt>
                <c:pt idx="1">
                  <c:v>3.4117152691000001</c:v>
                </c:pt>
                <c:pt idx="2">
                  <c:v>3.1476140022000001</c:v>
                </c:pt>
                <c:pt idx="3">
                  <c:v>3.0175015925999999</c:v>
                </c:pt>
                <c:pt idx="4">
                  <c:v>2.7928946018</c:v>
                </c:pt>
                <c:pt idx="5">
                  <c:v>2.8977870940999999</c:v>
                </c:pt>
                <c:pt idx="6">
                  <c:v>3.0206763743999998</c:v>
                </c:pt>
                <c:pt idx="7">
                  <c:v>2.7710578442</c:v>
                </c:pt>
                <c:pt idx="8">
                  <c:v>2.9250054359000002</c:v>
                </c:pt>
                <c:pt idx="9">
                  <c:v>2.9280128478999998</c:v>
                </c:pt>
                <c:pt idx="10">
                  <c:v>2.6227192878999999</c:v>
                </c:pt>
                <c:pt idx="11">
                  <c:v>2.8516397476000002</c:v>
                </c:pt>
                <c:pt idx="12">
                  <c:v>3.4025559424999998</c:v>
                </c:pt>
                <c:pt idx="13">
                  <c:v>3.1076462269</c:v>
                </c:pt>
                <c:pt idx="14">
                  <c:v>2.9109146594999999</c:v>
                </c:pt>
                <c:pt idx="15">
                  <c:v>2.8637177943999998</c:v>
                </c:pt>
                <c:pt idx="16">
                  <c:v>2.8438949585</c:v>
                </c:pt>
                <c:pt idx="17">
                  <c:v>2.9461495875999999</c:v>
                </c:pt>
                <c:pt idx="18">
                  <c:v>2.9056446552000001</c:v>
                </c:pt>
                <c:pt idx="19">
                  <c:v>3.0095903872999998</c:v>
                </c:pt>
                <c:pt idx="20">
                  <c:v>2.6926941871999999</c:v>
                </c:pt>
                <c:pt idx="21">
                  <c:v>2.8272798061</c:v>
                </c:pt>
                <c:pt idx="22">
                  <c:v>2.5980110168000001</c:v>
                </c:pt>
                <c:pt idx="23">
                  <c:v>2.7879412173999998</c:v>
                </c:pt>
                <c:pt idx="24">
                  <c:v>3.0060744285999998</c:v>
                </c:pt>
                <c:pt idx="25">
                  <c:v>3.0913348198000001</c:v>
                </c:pt>
                <c:pt idx="26">
                  <c:v>3.4978265762</c:v>
                </c:pt>
                <c:pt idx="27">
                  <c:v>2.8205919266000001</c:v>
                </c:pt>
                <c:pt idx="28">
                  <c:v>2.9278116226000002</c:v>
                </c:pt>
                <c:pt idx="29">
                  <c:v>2.6304802894999999</c:v>
                </c:pt>
                <c:pt idx="30">
                  <c:v>2.8287463187999999</c:v>
                </c:pt>
                <c:pt idx="31">
                  <c:v>2.8496687411999999</c:v>
                </c:pt>
                <c:pt idx="32">
                  <c:v>2.9965658188000002</c:v>
                </c:pt>
                <c:pt idx="33">
                  <c:v>3.136929512</c:v>
                </c:pt>
                <c:pt idx="34">
                  <c:v>2.9348642826</c:v>
                </c:pt>
                <c:pt idx="35">
                  <c:v>3.1382839680000001</c:v>
                </c:pt>
                <c:pt idx="36">
                  <c:v>3.4273455142999998</c:v>
                </c:pt>
                <c:pt idx="37">
                  <c:v>3.1519370079</c:v>
                </c:pt>
                <c:pt idx="38">
                  <c:v>3.2726902962</c:v>
                </c:pt>
                <c:pt idx="39">
                  <c:v>3.0106317997000001</c:v>
                </c:pt>
                <c:pt idx="40">
                  <c:v>2.9708607197000001</c:v>
                </c:pt>
                <c:pt idx="41">
                  <c:v>2.8165361881000002</c:v>
                </c:pt>
                <c:pt idx="42">
                  <c:v>2.9448049068</c:v>
                </c:pt>
              </c:numCache>
            </c:numRef>
          </c:val>
        </c:ser>
        <c:ser>
          <c:idx val="1"/>
          <c:order val="1"/>
          <c:tx>
            <c:strRef>
              <c:f>Rates_AG_CPN!$T$209</c:f>
              <c:strCache>
                <c:ptCount val="1"/>
                <c:pt idx="0">
                  <c:v>Comparator:
San Diego (N=16,480)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Rates_AG_CPN!$T$210:$T$257</c:f>
              <c:numCache>
                <c:formatCode>#,##0.0000</c:formatCode>
                <c:ptCount val="43"/>
                <c:pt idx="0">
                  <c:v>3.3795549870000001</c:v>
                </c:pt>
                <c:pt idx="1">
                  <c:v>3.6209208964999999</c:v>
                </c:pt>
                <c:pt idx="2">
                  <c:v>3.6190121174000001</c:v>
                </c:pt>
                <c:pt idx="3">
                  <c:v>3.1463832854999998</c:v>
                </c:pt>
                <c:pt idx="4">
                  <c:v>3.4068887233999998</c:v>
                </c:pt>
                <c:pt idx="5">
                  <c:v>2.9610557555999999</c:v>
                </c:pt>
                <c:pt idx="6">
                  <c:v>3.3250424862000001</c:v>
                </c:pt>
                <c:pt idx="7">
                  <c:v>3.3337831496999999</c:v>
                </c:pt>
                <c:pt idx="8">
                  <c:v>3.2828111649</c:v>
                </c:pt>
                <c:pt idx="9">
                  <c:v>3.6721661091</c:v>
                </c:pt>
                <c:pt idx="10">
                  <c:v>3.3201155663000002</c:v>
                </c:pt>
                <c:pt idx="11">
                  <c:v>3.5059971809000001</c:v>
                </c:pt>
                <c:pt idx="12">
                  <c:v>3.6351833344000002</c:v>
                </c:pt>
                <c:pt idx="13">
                  <c:v>3.5039370060000001</c:v>
                </c:pt>
                <c:pt idx="14">
                  <c:v>3.6223165988999999</c:v>
                </c:pt>
                <c:pt idx="15">
                  <c:v>3.4595136642000002</c:v>
                </c:pt>
                <c:pt idx="16">
                  <c:v>3.2453975677</c:v>
                </c:pt>
                <c:pt idx="17">
                  <c:v>2.9471158980999999</c:v>
                </c:pt>
                <c:pt idx="18">
                  <c:v>3.2631037235</c:v>
                </c:pt>
                <c:pt idx="19">
                  <c:v>3.2462029456999999</c:v>
                </c:pt>
                <c:pt idx="20">
                  <c:v>3.5314047337000001</c:v>
                </c:pt>
                <c:pt idx="21">
                  <c:v>3.3494675158999998</c:v>
                </c:pt>
                <c:pt idx="22">
                  <c:v>3.2095901965999998</c:v>
                </c:pt>
                <c:pt idx="23">
                  <c:v>3.2916851044</c:v>
                </c:pt>
                <c:pt idx="24">
                  <c:v>3.7759597300999999</c:v>
                </c:pt>
                <c:pt idx="25">
                  <c:v>3.5574865341000002</c:v>
                </c:pt>
                <c:pt idx="26">
                  <c:v>3.7104511261000002</c:v>
                </c:pt>
                <c:pt idx="27">
                  <c:v>3.5006046295000002</c:v>
                </c:pt>
                <c:pt idx="28">
                  <c:v>3.3282721042999999</c:v>
                </c:pt>
                <c:pt idx="29">
                  <c:v>3.2446582316999999</c:v>
                </c:pt>
                <c:pt idx="30">
                  <c:v>3.4941976069999998</c:v>
                </c:pt>
                <c:pt idx="31">
                  <c:v>3.5658409595</c:v>
                </c:pt>
                <c:pt idx="32">
                  <c:v>3.1235823631000001</c:v>
                </c:pt>
                <c:pt idx="33">
                  <c:v>3.5357120037000001</c:v>
                </c:pt>
                <c:pt idx="34">
                  <c:v>3.4290423393</c:v>
                </c:pt>
                <c:pt idx="35">
                  <c:v>3.6145324706999999</c:v>
                </c:pt>
                <c:pt idx="36">
                  <c:v>3.7864077091000001</c:v>
                </c:pt>
                <c:pt idx="37">
                  <c:v>3.7886099815000001</c:v>
                </c:pt>
                <c:pt idx="38">
                  <c:v>4.1570982932999998</c:v>
                </c:pt>
                <c:pt idx="39">
                  <c:v>3.5332348347</c:v>
                </c:pt>
                <c:pt idx="40">
                  <c:v>3.4503486155999998</c:v>
                </c:pt>
                <c:pt idx="41">
                  <c:v>3.5966446400000001</c:v>
                </c:pt>
                <c:pt idx="42">
                  <c:v>3.6897354126000002</c:v>
                </c:pt>
              </c:numCache>
            </c:numRef>
          </c:val>
        </c:ser>
        <c:marker val="1"/>
        <c:axId val="256096512"/>
        <c:axId val="256102400"/>
      </c:lineChart>
      <c:dateAx>
        <c:axId val="25609651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102400"/>
        <c:crosses val="autoZero"/>
        <c:auto val="1"/>
        <c:lblOffset val="100"/>
        <c:minorUnit val="1065"/>
        <c:minorTimeUnit val="days"/>
      </c:dateAx>
      <c:valAx>
        <c:axId val="256102400"/>
        <c:scaling>
          <c:orientation val="minMax"/>
          <c:max val="8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096512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29170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6105088"/>
        <c:axId val="256110976"/>
      </c:barChart>
      <c:catAx>
        <c:axId val="25610508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110976"/>
        <c:crosses val="autoZero"/>
        <c:auto val="1"/>
        <c:lblAlgn val="ctr"/>
        <c:lblOffset val="100"/>
      </c:catAx>
      <c:valAx>
        <c:axId val="256110976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105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5"/>
          <c:w val="0.76030911226019204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Rates_AG_CPB!$C$209</c:f>
              <c:strCache>
                <c:ptCount val="1"/>
                <c:pt idx="0">
                  <c:v> CBA:
Charlotte (N=23,565)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Rates_AG_CPB!$C$210:$C$257</c:f>
              <c:numCache>
                <c:formatCode>#,##0.0000</c:formatCode>
                <c:ptCount val="43"/>
                <c:pt idx="0">
                  <c:v>2.4802706242000001</c:v>
                </c:pt>
                <c:pt idx="1">
                  <c:v>2.3723199367999999</c:v>
                </c:pt>
                <c:pt idx="2">
                  <c:v>2.3856236934999999</c:v>
                </c:pt>
                <c:pt idx="3">
                  <c:v>2.3034329414000001</c:v>
                </c:pt>
                <c:pt idx="4">
                  <c:v>2.2121713161000001</c:v>
                </c:pt>
                <c:pt idx="5">
                  <c:v>2.0051038265000001</c:v>
                </c:pt>
                <c:pt idx="6">
                  <c:v>2.3043577671</c:v>
                </c:pt>
                <c:pt idx="7">
                  <c:v>2.0583348274</c:v>
                </c:pt>
                <c:pt idx="8">
                  <c:v>2.1111111641</c:v>
                </c:pt>
                <c:pt idx="9">
                  <c:v>2.1954996586000002</c:v>
                </c:pt>
                <c:pt idx="10">
                  <c:v>2.0052189827000002</c:v>
                </c:pt>
                <c:pt idx="11">
                  <c:v>2.2214179038999999</c:v>
                </c:pt>
                <c:pt idx="12">
                  <c:v>2.4883921145999999</c:v>
                </c:pt>
                <c:pt idx="13">
                  <c:v>2.1196782589000001</c:v>
                </c:pt>
                <c:pt idx="14">
                  <c:v>2.4473533629999999</c:v>
                </c:pt>
                <c:pt idx="15">
                  <c:v>2.1823239326000001</c:v>
                </c:pt>
                <c:pt idx="16">
                  <c:v>2.1472260952000002</c:v>
                </c:pt>
                <c:pt idx="17">
                  <c:v>2.1867258549000002</c:v>
                </c:pt>
                <c:pt idx="18">
                  <c:v>2.1806054115000002</c:v>
                </c:pt>
                <c:pt idx="19">
                  <c:v>2.0111732483</c:v>
                </c:pt>
                <c:pt idx="20">
                  <c:v>1.9292466639999999</c:v>
                </c:pt>
                <c:pt idx="21">
                  <c:v>2.3294508456999998</c:v>
                </c:pt>
                <c:pt idx="22">
                  <c:v>2.2494974135999999</c:v>
                </c:pt>
                <c:pt idx="23">
                  <c:v>2.1501255035</c:v>
                </c:pt>
                <c:pt idx="24">
                  <c:v>2.3815653324000001</c:v>
                </c:pt>
                <c:pt idx="25">
                  <c:v>2.3064961433</c:v>
                </c:pt>
                <c:pt idx="26">
                  <c:v>2.6764917374000001</c:v>
                </c:pt>
                <c:pt idx="27">
                  <c:v>2.3233261108000001</c:v>
                </c:pt>
                <c:pt idx="28">
                  <c:v>2.3587677479</c:v>
                </c:pt>
                <c:pt idx="29">
                  <c:v>2.4235067367999998</c:v>
                </c:pt>
                <c:pt idx="30">
                  <c:v>2.4028053283999999</c:v>
                </c:pt>
                <c:pt idx="31">
                  <c:v>2.1495409012</c:v>
                </c:pt>
                <c:pt idx="32">
                  <c:v>2.1887159347999998</c:v>
                </c:pt>
                <c:pt idx="33">
                  <c:v>2.1228704452999998</c:v>
                </c:pt>
                <c:pt idx="34">
                  <c:v>2.2048332690999999</c:v>
                </c:pt>
                <c:pt idx="35">
                  <c:v>2.2922394276000002</c:v>
                </c:pt>
                <c:pt idx="36">
                  <c:v>2.7201356888000001</c:v>
                </c:pt>
                <c:pt idx="37">
                  <c:v>2.6305820942000002</c:v>
                </c:pt>
                <c:pt idx="38">
                  <c:v>2.5408720969999998</c:v>
                </c:pt>
                <c:pt idx="39">
                  <c:v>2.2279770374000001</c:v>
                </c:pt>
                <c:pt idx="40">
                  <c:v>2.2183113097999998</c:v>
                </c:pt>
                <c:pt idx="41">
                  <c:v>2.2353768348999998</c:v>
                </c:pt>
                <c:pt idx="42">
                  <c:v>2.0413382053000002</c:v>
                </c:pt>
              </c:numCache>
            </c:numRef>
          </c:val>
        </c:ser>
        <c:ser>
          <c:idx val="1"/>
          <c:order val="1"/>
          <c:tx>
            <c:strRef>
              <c:f>Rates_AG_CPB!$D$209</c:f>
              <c:strCache>
                <c:ptCount val="1"/>
                <c:pt idx="0">
                  <c:v>Comparator:
Virginia Beach (N=26,142)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Rates_AG_CPB!$D$210:$D$257</c:f>
              <c:numCache>
                <c:formatCode>#,##0.0000</c:formatCode>
                <c:ptCount val="43"/>
                <c:pt idx="0">
                  <c:v>2.6647911072000001</c:v>
                </c:pt>
                <c:pt idx="1">
                  <c:v>2.5574746132000001</c:v>
                </c:pt>
                <c:pt idx="2">
                  <c:v>2.6565539836999998</c:v>
                </c:pt>
                <c:pt idx="3">
                  <c:v>2.3681583405</c:v>
                </c:pt>
                <c:pt idx="4">
                  <c:v>2.0282323359999999</c:v>
                </c:pt>
                <c:pt idx="5">
                  <c:v>2.3478024006</c:v>
                </c:pt>
                <c:pt idx="6">
                  <c:v>2.2462658881999999</c:v>
                </c:pt>
                <c:pt idx="7">
                  <c:v>2.2768597602999998</c:v>
                </c:pt>
                <c:pt idx="8">
                  <c:v>2.3038926124999999</c:v>
                </c:pt>
                <c:pt idx="9">
                  <c:v>2.3895981312000001</c:v>
                </c:pt>
                <c:pt idx="10">
                  <c:v>2.1479620933999999</c:v>
                </c:pt>
                <c:pt idx="11">
                  <c:v>2.4895942210999999</c:v>
                </c:pt>
                <c:pt idx="12">
                  <c:v>2.6761162281000002</c:v>
                </c:pt>
                <c:pt idx="13">
                  <c:v>2.3024899959999998</c:v>
                </c:pt>
                <c:pt idx="14">
                  <c:v>2.6236824989</c:v>
                </c:pt>
                <c:pt idx="15">
                  <c:v>2.4853243828</c:v>
                </c:pt>
                <c:pt idx="16">
                  <c:v>2.5398290157000001</c:v>
                </c:pt>
                <c:pt idx="17">
                  <c:v>2.3437199593</c:v>
                </c:pt>
                <c:pt idx="18">
                  <c:v>2.7688744068000002</c:v>
                </c:pt>
                <c:pt idx="19">
                  <c:v>2.1658246516999999</c:v>
                </c:pt>
                <c:pt idx="20">
                  <c:v>2.3704454898999998</c:v>
                </c:pt>
                <c:pt idx="21">
                  <c:v>2.5605161189999999</c:v>
                </c:pt>
                <c:pt idx="22">
                  <c:v>2.3328881263999999</c:v>
                </c:pt>
                <c:pt idx="23">
                  <c:v>2.6663033962</c:v>
                </c:pt>
                <c:pt idx="24">
                  <c:v>2.8523685932</c:v>
                </c:pt>
                <c:pt idx="25">
                  <c:v>2.6763410568000001</c:v>
                </c:pt>
                <c:pt idx="26">
                  <c:v>2.9965887069999999</c:v>
                </c:pt>
                <c:pt idx="27">
                  <c:v>2.6656334400000001</c:v>
                </c:pt>
                <c:pt idx="28">
                  <c:v>2.5639033318000002</c:v>
                </c:pt>
                <c:pt idx="29">
                  <c:v>2.5038402081000002</c:v>
                </c:pt>
                <c:pt idx="30">
                  <c:v>2.657081604</c:v>
                </c:pt>
                <c:pt idx="31">
                  <c:v>2.5491387844000002</c:v>
                </c:pt>
                <c:pt idx="32">
                  <c:v>2.5124819279000001</c:v>
                </c:pt>
                <c:pt idx="33">
                  <c:v>2.7028110026999999</c:v>
                </c:pt>
                <c:pt idx="34">
                  <c:v>2.5329320431000002</c:v>
                </c:pt>
                <c:pt idx="35">
                  <c:v>2.6330013275000002</c:v>
                </c:pt>
                <c:pt idx="36">
                  <c:v>2.8842475414000002</c:v>
                </c:pt>
                <c:pt idx="37">
                  <c:v>2.6835074424999998</c:v>
                </c:pt>
                <c:pt idx="38">
                  <c:v>2.7725386620000001</c:v>
                </c:pt>
                <c:pt idx="39">
                  <c:v>2.5544450283</c:v>
                </c:pt>
                <c:pt idx="40">
                  <c:v>2.557965517</c:v>
                </c:pt>
                <c:pt idx="41">
                  <c:v>2.5690069199000001</c:v>
                </c:pt>
                <c:pt idx="42">
                  <c:v>2.4472575187999999</c:v>
                </c:pt>
              </c:numCache>
            </c:numRef>
          </c:val>
        </c:ser>
        <c:marker val="1"/>
        <c:axId val="256038784"/>
        <c:axId val="256040320"/>
      </c:lineChart>
      <c:dateAx>
        <c:axId val="25603878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6040320"/>
        <c:crosses val="autoZero"/>
        <c:auto val="1"/>
        <c:lblOffset val="100"/>
        <c:minorUnit val="1065"/>
        <c:minorTimeUnit val="days"/>
      </c:dateAx>
      <c:valAx>
        <c:axId val="256040320"/>
        <c:scaling>
          <c:orientation val="minMax"/>
          <c:max val="6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6038784"/>
        <c:crosses val="autoZero"/>
        <c:crossBetween val="midCat"/>
        <c:majorUnit val="2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3.0298462692163481E-2"/>
          <c:w val="0.13600708051028523"/>
          <c:h val="0.96970153730783692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488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Rates_AG_CPB!$E$209</c:f>
              <c:strCache>
                <c:ptCount val="1"/>
                <c:pt idx="0">
                  <c:v> CBA:
Cincinnati (N=19,300)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Rates_AG_CPB!$E$210:$E$257</c:f>
              <c:numCache>
                <c:formatCode>#,##0.0000</c:formatCode>
                <c:ptCount val="43"/>
                <c:pt idx="0">
                  <c:v>3.2254920006000001</c:v>
                </c:pt>
                <c:pt idx="1">
                  <c:v>3.7678864002000001</c:v>
                </c:pt>
                <c:pt idx="2">
                  <c:v>3.7073652743999999</c:v>
                </c:pt>
                <c:pt idx="3">
                  <c:v>3.3231899737999999</c:v>
                </c:pt>
                <c:pt idx="4">
                  <c:v>3.0500457286999998</c:v>
                </c:pt>
                <c:pt idx="5">
                  <c:v>2.7829937935000002</c:v>
                </c:pt>
                <c:pt idx="6">
                  <c:v>3.1407034397000002</c:v>
                </c:pt>
                <c:pt idx="7">
                  <c:v>2.9680364132000001</c:v>
                </c:pt>
                <c:pt idx="8">
                  <c:v>3.1312625407999999</c:v>
                </c:pt>
                <c:pt idx="9">
                  <c:v>3.194286108</c:v>
                </c:pt>
                <c:pt idx="10">
                  <c:v>2.8026177883000001</c:v>
                </c:pt>
                <c:pt idx="11">
                  <c:v>3.2391047477999999</c:v>
                </c:pt>
                <c:pt idx="12">
                  <c:v>3.2597892283999998</c:v>
                </c:pt>
                <c:pt idx="13">
                  <c:v>3.2888441086000002</c:v>
                </c:pt>
                <c:pt idx="14">
                  <c:v>3.5040166377999999</c:v>
                </c:pt>
                <c:pt idx="15">
                  <c:v>3.2015616894000001</c:v>
                </c:pt>
                <c:pt idx="16">
                  <c:v>3.1856691837</c:v>
                </c:pt>
                <c:pt idx="17">
                  <c:v>3.2708721161000001</c:v>
                </c:pt>
                <c:pt idx="18">
                  <c:v>2.9875042439000001</c:v>
                </c:pt>
                <c:pt idx="19">
                  <c:v>2.9907715321000001</c:v>
                </c:pt>
                <c:pt idx="20">
                  <c:v>3.0578393936000001</c:v>
                </c:pt>
                <c:pt idx="21">
                  <c:v>3.2415757179</c:v>
                </c:pt>
                <c:pt idx="22">
                  <c:v>2.891554594</c:v>
                </c:pt>
                <c:pt idx="23">
                  <c:v>3.2328610420000001</c:v>
                </c:pt>
                <c:pt idx="24">
                  <c:v>3.3752918243000001</c:v>
                </c:pt>
                <c:pt idx="25">
                  <c:v>3.4747622012999999</c:v>
                </c:pt>
                <c:pt idx="26">
                  <c:v>3.5374357700000001</c:v>
                </c:pt>
                <c:pt idx="27">
                  <c:v>3.3967461586000001</c:v>
                </c:pt>
                <c:pt idx="28">
                  <c:v>3.0091185569999999</c:v>
                </c:pt>
                <c:pt idx="29">
                  <c:v>2.9061362743000001</c:v>
                </c:pt>
                <c:pt idx="30">
                  <c:v>3.1540367602999999</c:v>
                </c:pt>
                <c:pt idx="31">
                  <c:v>3.2507004737999998</c:v>
                </c:pt>
                <c:pt idx="32">
                  <c:v>2.9869649410000001</c:v>
                </c:pt>
                <c:pt idx="33">
                  <c:v>3.2301974297</c:v>
                </c:pt>
                <c:pt idx="34">
                  <c:v>2.9682123660999999</c:v>
                </c:pt>
                <c:pt idx="35">
                  <c:v>3.1742801666</c:v>
                </c:pt>
                <c:pt idx="36">
                  <c:v>3.3834197521</c:v>
                </c:pt>
                <c:pt idx="37">
                  <c:v>3.1246755123000001</c:v>
                </c:pt>
                <c:pt idx="38">
                  <c:v>3.4177539348999999</c:v>
                </c:pt>
                <c:pt idx="39">
                  <c:v>3.2351007462000001</c:v>
                </c:pt>
                <c:pt idx="40">
                  <c:v>3.2233846187999999</c:v>
                </c:pt>
                <c:pt idx="41">
                  <c:v>2.9343783855000001</c:v>
                </c:pt>
                <c:pt idx="42">
                  <c:v>3.0094270706000001</c:v>
                </c:pt>
              </c:numCache>
            </c:numRef>
          </c:val>
        </c:ser>
        <c:ser>
          <c:idx val="1"/>
          <c:order val="1"/>
          <c:tx>
            <c:strRef>
              <c:f>Rates_AG_CPB!$F$209</c:f>
              <c:strCache>
                <c:ptCount val="1"/>
                <c:pt idx="0">
                  <c:v>Comparator:
Indianapolis (N=26,205)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Rates_AG_CPB!$F$210:$F$257</c:f>
              <c:numCache>
                <c:formatCode>#,##0.0000</c:formatCode>
                <c:ptCount val="43"/>
                <c:pt idx="0">
                  <c:v>3.7694923878000002</c:v>
                </c:pt>
                <c:pt idx="1">
                  <c:v>3.8638074398</c:v>
                </c:pt>
                <c:pt idx="2">
                  <c:v>3.7096834183</c:v>
                </c:pt>
                <c:pt idx="3">
                  <c:v>3.2733042239999999</c:v>
                </c:pt>
                <c:pt idx="4">
                  <c:v>3.2025210856999999</c:v>
                </c:pt>
                <c:pt idx="5">
                  <c:v>2.9772200583999999</c:v>
                </c:pt>
                <c:pt idx="6">
                  <c:v>3.1364970206999998</c:v>
                </c:pt>
                <c:pt idx="7">
                  <c:v>3.078029871</c:v>
                </c:pt>
                <c:pt idx="8">
                  <c:v>3.0378787518000001</c:v>
                </c:pt>
                <c:pt idx="9">
                  <c:v>3.2518200874000001</c:v>
                </c:pt>
                <c:pt idx="10">
                  <c:v>2.7831523418000002</c:v>
                </c:pt>
                <c:pt idx="11">
                  <c:v>3.5162727832999998</c:v>
                </c:pt>
                <c:pt idx="12">
                  <c:v>3.5632796288000002</c:v>
                </c:pt>
                <c:pt idx="13">
                  <c:v>3.2122416496000001</c:v>
                </c:pt>
                <c:pt idx="14">
                  <c:v>3.7170863152</c:v>
                </c:pt>
                <c:pt idx="15">
                  <c:v>3.3824706078000002</c:v>
                </c:pt>
                <c:pt idx="16">
                  <c:v>3.1335816382999999</c:v>
                </c:pt>
                <c:pt idx="17">
                  <c:v>3.1079363823000001</c:v>
                </c:pt>
                <c:pt idx="18">
                  <c:v>3.1284365653999999</c:v>
                </c:pt>
                <c:pt idx="19">
                  <c:v>2.8201394081000002</c:v>
                </c:pt>
                <c:pt idx="20">
                  <c:v>2.8273580074</c:v>
                </c:pt>
                <c:pt idx="21">
                  <c:v>3.2557432652</c:v>
                </c:pt>
                <c:pt idx="22">
                  <c:v>3.0601425171000001</c:v>
                </c:pt>
                <c:pt idx="23">
                  <c:v>3.1823003291999998</c:v>
                </c:pt>
                <c:pt idx="24">
                  <c:v>3.4659721851</c:v>
                </c:pt>
                <c:pt idx="25">
                  <c:v>3.2608270644999999</c:v>
                </c:pt>
                <c:pt idx="26">
                  <c:v>3.5699253082000002</c:v>
                </c:pt>
                <c:pt idx="27">
                  <c:v>3.4075965881000001</c:v>
                </c:pt>
                <c:pt idx="28">
                  <c:v>3.0569810867</c:v>
                </c:pt>
                <c:pt idx="29">
                  <c:v>2.8453199862999998</c:v>
                </c:pt>
                <c:pt idx="30">
                  <c:v>3.1973664761</c:v>
                </c:pt>
                <c:pt idx="31">
                  <c:v>2.8705718516999998</c:v>
                </c:pt>
                <c:pt idx="32">
                  <c:v>3.0821917057000001</c:v>
                </c:pt>
                <c:pt idx="33">
                  <c:v>3.1099362372999999</c:v>
                </c:pt>
                <c:pt idx="34">
                  <c:v>2.9104137420999998</c:v>
                </c:pt>
                <c:pt idx="35">
                  <c:v>3.3204226494000002</c:v>
                </c:pt>
                <c:pt idx="36">
                  <c:v>3.4191946983000001</c:v>
                </c:pt>
                <c:pt idx="37">
                  <c:v>3.4216122627000001</c:v>
                </c:pt>
                <c:pt idx="38">
                  <c:v>3.6133592128999998</c:v>
                </c:pt>
                <c:pt idx="39">
                  <c:v>3.1201131343999999</c:v>
                </c:pt>
                <c:pt idx="40">
                  <c:v>3.0643324852</c:v>
                </c:pt>
                <c:pt idx="41">
                  <c:v>3.1288034915999998</c:v>
                </c:pt>
                <c:pt idx="42">
                  <c:v>2.7701752185999999</c:v>
                </c:pt>
              </c:numCache>
            </c:numRef>
          </c:val>
        </c:ser>
        <c:marker val="1"/>
        <c:axId val="258749568"/>
        <c:axId val="258751104"/>
      </c:lineChart>
      <c:dateAx>
        <c:axId val="25874956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8751104"/>
        <c:crosses val="autoZero"/>
        <c:auto val="1"/>
        <c:lblOffset val="100"/>
        <c:minorUnit val="1065"/>
        <c:minorTimeUnit val="days"/>
      </c:dateAx>
      <c:valAx>
        <c:axId val="258751104"/>
        <c:scaling>
          <c:orientation val="minMax"/>
          <c:max val="6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749568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351007360829017"/>
          <c:y val="7.2607811440788483E-2"/>
          <c:w val="0.15547715546157448"/>
          <c:h val="0.8448877996210738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26E-2"/>
          <c:w val="0.7659492766356647"/>
          <c:h val="0.58371076115483755"/>
        </c:manualLayout>
      </c:layout>
      <c:lineChart>
        <c:grouping val="standard"/>
        <c:ser>
          <c:idx val="0"/>
          <c:order val="0"/>
          <c:tx>
            <c:strRef>
              <c:f>Rates_AG_CPB!$G$209</c:f>
              <c:strCache>
                <c:ptCount val="1"/>
                <c:pt idx="0">
                  <c:v> CBA:
Cleveland (N=35,162)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Rates_AG_CPB!$G$210:$G$257</c:f>
              <c:numCache>
                <c:formatCode>#,##0.0000</c:formatCode>
                <c:ptCount val="43"/>
                <c:pt idx="0">
                  <c:v>4.6319074631000001</c:v>
                </c:pt>
                <c:pt idx="1">
                  <c:v>4.3386473656</c:v>
                </c:pt>
                <c:pt idx="2">
                  <c:v>4.5728425980000003</c:v>
                </c:pt>
                <c:pt idx="3">
                  <c:v>4.3537845612000003</c:v>
                </c:pt>
                <c:pt idx="4">
                  <c:v>3.9826886654</c:v>
                </c:pt>
                <c:pt idx="5">
                  <c:v>3.7324297427999999</c:v>
                </c:pt>
                <c:pt idx="6">
                  <c:v>3.9875588416999999</c:v>
                </c:pt>
                <c:pt idx="7">
                  <c:v>3.8647079467999998</c:v>
                </c:pt>
                <c:pt idx="8">
                  <c:v>3.9255115986</c:v>
                </c:pt>
                <c:pt idx="9">
                  <c:v>4.1543512344</c:v>
                </c:pt>
                <c:pt idx="10">
                  <c:v>3.7834010124000002</c:v>
                </c:pt>
                <c:pt idx="11">
                  <c:v>4.0796422958000003</c:v>
                </c:pt>
                <c:pt idx="12">
                  <c:v>4.4465885162000003</c:v>
                </c:pt>
                <c:pt idx="13">
                  <c:v>4.1226067542999996</c:v>
                </c:pt>
                <c:pt idx="14">
                  <c:v>4.4505872726</c:v>
                </c:pt>
                <c:pt idx="15">
                  <c:v>4.1782422066000002</c:v>
                </c:pt>
                <c:pt idx="16">
                  <c:v>4.0205907822000002</c:v>
                </c:pt>
                <c:pt idx="17">
                  <c:v>3.9401884079</c:v>
                </c:pt>
                <c:pt idx="18">
                  <c:v>4.1023569107000002</c:v>
                </c:pt>
                <c:pt idx="19">
                  <c:v>3.8962099551999998</c:v>
                </c:pt>
                <c:pt idx="20">
                  <c:v>3.8619377613000001</c:v>
                </c:pt>
                <c:pt idx="21">
                  <c:v>4.0118389130000001</c:v>
                </c:pt>
                <c:pt idx="22">
                  <c:v>3.7471673489000001</c:v>
                </c:pt>
                <c:pt idx="23">
                  <c:v>4.1514401436000004</c:v>
                </c:pt>
                <c:pt idx="24">
                  <c:v>4.1782970427999997</c:v>
                </c:pt>
                <c:pt idx="25">
                  <c:v>3.9948186874</c:v>
                </c:pt>
                <c:pt idx="26">
                  <c:v>4.5487217903000001</c:v>
                </c:pt>
                <c:pt idx="27">
                  <c:v>4.0875415801999999</c:v>
                </c:pt>
                <c:pt idx="28">
                  <c:v>3.8985531330000001</c:v>
                </c:pt>
                <c:pt idx="29">
                  <c:v>3.8565647601999999</c:v>
                </c:pt>
                <c:pt idx="30">
                  <c:v>4.0619344710999998</c:v>
                </c:pt>
                <c:pt idx="31">
                  <c:v>3.9673209190000001</c:v>
                </c:pt>
                <c:pt idx="32">
                  <c:v>3.9559471607000001</c:v>
                </c:pt>
                <c:pt idx="33">
                  <c:v>4.0440855025999998</c:v>
                </c:pt>
                <c:pt idx="34">
                  <c:v>3.9586477279999999</c:v>
                </c:pt>
                <c:pt idx="35">
                  <c:v>3.9272520541999998</c:v>
                </c:pt>
                <c:pt idx="36">
                  <c:v>4.4024801254000003</c:v>
                </c:pt>
                <c:pt idx="37">
                  <c:v>4.2005853653000003</c:v>
                </c:pt>
                <c:pt idx="38">
                  <c:v>4.5903329848999999</c:v>
                </c:pt>
                <c:pt idx="39">
                  <c:v>4.3689184188999999</c:v>
                </c:pt>
                <c:pt idx="40">
                  <c:v>4.1931776999999997</c:v>
                </c:pt>
                <c:pt idx="41">
                  <c:v>3.8263530730999999</c:v>
                </c:pt>
                <c:pt idx="42">
                  <c:v>3.7511045933</c:v>
                </c:pt>
              </c:numCache>
            </c:numRef>
          </c:val>
        </c:ser>
        <c:ser>
          <c:idx val="1"/>
          <c:order val="1"/>
          <c:tx>
            <c:strRef>
              <c:f>Rates_AG_CPB!$H$209</c:f>
              <c:strCache>
                <c:ptCount val="1"/>
                <c:pt idx="0">
                  <c:v>Comparator:
Columbus (N=20,008)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Rates_AG_CPB!$H$210:$H$257</c:f>
              <c:numCache>
                <c:formatCode>#,##0.0000</c:formatCode>
                <c:ptCount val="43"/>
                <c:pt idx="0">
                  <c:v>3.7247533798000001</c:v>
                </c:pt>
                <c:pt idx="1">
                  <c:v>3.7806735039000001</c:v>
                </c:pt>
                <c:pt idx="2">
                  <c:v>3.5863575934999998</c:v>
                </c:pt>
                <c:pt idx="3">
                  <c:v>3.3246049880999999</c:v>
                </c:pt>
                <c:pt idx="4">
                  <c:v>3.2460536957000001</c:v>
                </c:pt>
                <c:pt idx="5">
                  <c:v>3.1893968581999999</c:v>
                </c:pt>
                <c:pt idx="6">
                  <c:v>3.1175508499000002</c:v>
                </c:pt>
                <c:pt idx="7">
                  <c:v>3.0475552081999999</c:v>
                </c:pt>
                <c:pt idx="8">
                  <c:v>3.3268859385999998</c:v>
                </c:pt>
                <c:pt idx="9">
                  <c:v>3.4390904902999999</c:v>
                </c:pt>
                <c:pt idx="10">
                  <c:v>3.0541682243000001</c:v>
                </c:pt>
                <c:pt idx="11">
                  <c:v>3.1691319941999998</c:v>
                </c:pt>
                <c:pt idx="12">
                  <c:v>3.3957846164999999</c:v>
                </c:pt>
                <c:pt idx="13">
                  <c:v>3.3600952624999998</c:v>
                </c:pt>
                <c:pt idx="14">
                  <c:v>3.4902832508000001</c:v>
                </c:pt>
                <c:pt idx="15">
                  <c:v>3.3042812346999999</c:v>
                </c:pt>
                <c:pt idx="16">
                  <c:v>3.1381843090000001</c:v>
                </c:pt>
                <c:pt idx="17">
                  <c:v>3.1125261784</c:v>
                </c:pt>
                <c:pt idx="18">
                  <c:v>3.0974924563999999</c:v>
                </c:pt>
                <c:pt idx="19">
                  <c:v>2.9369213581000002</c:v>
                </c:pt>
                <c:pt idx="20">
                  <c:v>2.9443891047999999</c:v>
                </c:pt>
                <c:pt idx="21">
                  <c:v>3.0525088309999999</c:v>
                </c:pt>
                <c:pt idx="22">
                  <c:v>3.0439262390000001</c:v>
                </c:pt>
                <c:pt idx="23">
                  <c:v>3.0113215445999999</c:v>
                </c:pt>
                <c:pt idx="24">
                  <c:v>3.3616054057999998</c:v>
                </c:pt>
                <c:pt idx="25">
                  <c:v>3.3916268348999998</c:v>
                </c:pt>
                <c:pt idx="26">
                  <c:v>3.5306227206999998</c:v>
                </c:pt>
                <c:pt idx="27">
                  <c:v>3.2044086456</c:v>
                </c:pt>
                <c:pt idx="28">
                  <c:v>2.8564205170000001</c:v>
                </c:pt>
                <c:pt idx="29">
                  <c:v>3.0965120792</c:v>
                </c:pt>
                <c:pt idx="30">
                  <c:v>3.4307239055999998</c:v>
                </c:pt>
                <c:pt idx="31">
                  <c:v>3.0105054379</c:v>
                </c:pt>
                <c:pt idx="32">
                  <c:v>2.9721457957999999</c:v>
                </c:pt>
                <c:pt idx="33">
                  <c:v>2.896686554</c:v>
                </c:pt>
                <c:pt idx="34">
                  <c:v>2.7352406979000001</c:v>
                </c:pt>
                <c:pt idx="35">
                  <c:v>3.0378115176999998</c:v>
                </c:pt>
                <c:pt idx="36">
                  <c:v>3.6385445595000001</c:v>
                </c:pt>
                <c:pt idx="37">
                  <c:v>3.1437351703999998</c:v>
                </c:pt>
                <c:pt idx="38">
                  <c:v>3.2915129662</c:v>
                </c:pt>
                <c:pt idx="39">
                  <c:v>3.2575831413</c:v>
                </c:pt>
                <c:pt idx="40">
                  <c:v>3.0557973385000001</c:v>
                </c:pt>
                <c:pt idx="41">
                  <c:v>2.7906310558</c:v>
                </c:pt>
                <c:pt idx="42">
                  <c:v>3.0081379413999998</c:v>
                </c:pt>
              </c:numCache>
            </c:numRef>
          </c:val>
        </c:ser>
        <c:marker val="1"/>
        <c:axId val="258773376"/>
        <c:axId val="258774912"/>
      </c:lineChart>
      <c:dateAx>
        <c:axId val="25877337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774912"/>
        <c:crosses val="autoZero"/>
        <c:auto val="1"/>
        <c:lblOffset val="100"/>
        <c:minorUnit val="1065"/>
        <c:minorTimeUnit val="days"/>
      </c:dateAx>
      <c:valAx>
        <c:axId val="258774912"/>
        <c:scaling>
          <c:orientation val="minMax"/>
          <c:max val="6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773376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125E-2"/>
          <c:w val="0.13216386548172709"/>
          <c:h val="0.7083371609798775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8801024"/>
        <c:axId val="258786432"/>
      </c:barChart>
      <c:catAx>
        <c:axId val="25880102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786432"/>
        <c:crosses val="autoZero"/>
        <c:auto val="1"/>
        <c:lblAlgn val="ctr"/>
        <c:lblOffset val="100"/>
      </c:catAx>
      <c:valAx>
        <c:axId val="25878643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8010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7"/>
          <c:w val="0.760309112260192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Rates_AG_CPB!$I$209</c:f>
              <c:strCache>
                <c:ptCount val="1"/>
                <c:pt idx="0">
                  <c:v> CBA:
Dallas (N=70,836)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Rates_AG_CPB!$I$210:$I$257</c:f>
              <c:numCache>
                <c:formatCode>#,##0.0000</c:formatCode>
                <c:ptCount val="43"/>
                <c:pt idx="0">
                  <c:v>2.9203934668999998</c:v>
                </c:pt>
                <c:pt idx="1">
                  <c:v>2.9865896701999999</c:v>
                </c:pt>
                <c:pt idx="2">
                  <c:v>2.8652379513000001</c:v>
                </c:pt>
                <c:pt idx="3">
                  <c:v>2.6110012531</c:v>
                </c:pt>
                <c:pt idx="4">
                  <c:v>2.6931061745</c:v>
                </c:pt>
                <c:pt idx="5">
                  <c:v>2.4149901866999999</c:v>
                </c:pt>
                <c:pt idx="6">
                  <c:v>2.5618093013999998</c:v>
                </c:pt>
                <c:pt idx="7">
                  <c:v>2.5117352009</c:v>
                </c:pt>
                <c:pt idx="8">
                  <c:v>2.3812088966</c:v>
                </c:pt>
                <c:pt idx="9">
                  <c:v>2.4998106955999999</c:v>
                </c:pt>
                <c:pt idx="10">
                  <c:v>2.3129045963000001</c:v>
                </c:pt>
                <c:pt idx="11">
                  <c:v>2.6694355011000002</c:v>
                </c:pt>
                <c:pt idx="12">
                  <c:v>2.8153614997999998</c:v>
                </c:pt>
                <c:pt idx="13">
                  <c:v>2.6181840897000002</c:v>
                </c:pt>
                <c:pt idx="14">
                  <c:v>2.7176587581999998</c:v>
                </c:pt>
                <c:pt idx="15">
                  <c:v>2.794614315</c:v>
                </c:pt>
                <c:pt idx="16">
                  <c:v>2.5774710178000002</c:v>
                </c:pt>
                <c:pt idx="17">
                  <c:v>2.5280120372999999</c:v>
                </c:pt>
                <c:pt idx="18">
                  <c:v>2.4819843768999998</c:v>
                </c:pt>
                <c:pt idx="19">
                  <c:v>2.3829536438000001</c:v>
                </c:pt>
                <c:pt idx="20">
                  <c:v>2.3809871673999998</c:v>
                </c:pt>
                <c:pt idx="21">
                  <c:v>2.4578826427</c:v>
                </c:pt>
                <c:pt idx="22">
                  <c:v>2.3494582176000001</c:v>
                </c:pt>
                <c:pt idx="23">
                  <c:v>2.5332946776999998</c:v>
                </c:pt>
                <c:pt idx="24">
                  <c:v>2.6724073886999999</c:v>
                </c:pt>
                <c:pt idx="25">
                  <c:v>2.4743814467999998</c:v>
                </c:pt>
                <c:pt idx="26">
                  <c:v>2.8746194839000001</c:v>
                </c:pt>
                <c:pt idx="27">
                  <c:v>2.7232851982000001</c:v>
                </c:pt>
                <c:pt idx="28">
                  <c:v>2.4557216167</c:v>
                </c:pt>
                <c:pt idx="29">
                  <c:v>2.5496311187999998</c:v>
                </c:pt>
                <c:pt idx="30">
                  <c:v>2.5393216609999998</c:v>
                </c:pt>
                <c:pt idx="31">
                  <c:v>2.4832074641999999</c:v>
                </c:pt>
                <c:pt idx="32">
                  <c:v>2.4627838135000002</c:v>
                </c:pt>
                <c:pt idx="33">
                  <c:v>2.5369105339</c:v>
                </c:pt>
                <c:pt idx="34">
                  <c:v>2.4469020367000001</c:v>
                </c:pt>
                <c:pt idx="35">
                  <c:v>2.5300335883999998</c:v>
                </c:pt>
                <c:pt idx="36">
                  <c:v>2.9095375537999999</c:v>
                </c:pt>
                <c:pt idx="37">
                  <c:v>2.7753264903999999</c:v>
                </c:pt>
                <c:pt idx="38">
                  <c:v>2.7943363190000001</c:v>
                </c:pt>
                <c:pt idx="39">
                  <c:v>2.6265792847</c:v>
                </c:pt>
                <c:pt idx="40">
                  <c:v>2.6043195724000001</c:v>
                </c:pt>
                <c:pt idx="41">
                  <c:v>2.3571913242</c:v>
                </c:pt>
                <c:pt idx="42">
                  <c:v>2.3348357677</c:v>
                </c:pt>
              </c:numCache>
            </c:numRef>
          </c:val>
        </c:ser>
        <c:ser>
          <c:idx val="1"/>
          <c:order val="1"/>
          <c:tx>
            <c:strRef>
              <c:f>Rates_AG_CPB!$J$209</c:f>
              <c:strCache>
                <c:ptCount val="1"/>
                <c:pt idx="0">
                  <c:v>Comparator:
Houston (N=55,612)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Rates_AG_CPB!$J$210:$J$257</c:f>
              <c:numCache>
                <c:formatCode>#,##0.0000</c:formatCode>
                <c:ptCount val="43"/>
                <c:pt idx="0">
                  <c:v>2.9121820927000002</c:v>
                </c:pt>
                <c:pt idx="1">
                  <c:v>2.6405451298</c:v>
                </c:pt>
                <c:pt idx="2">
                  <c:v>2.5904211998000002</c:v>
                </c:pt>
                <c:pt idx="3">
                  <c:v>2.4617481232</c:v>
                </c:pt>
                <c:pt idx="4">
                  <c:v>2.5306107997999998</c:v>
                </c:pt>
                <c:pt idx="5">
                  <c:v>2.3850212097000001</c:v>
                </c:pt>
                <c:pt idx="6">
                  <c:v>2.4317021369999998</c:v>
                </c:pt>
                <c:pt idx="7">
                  <c:v>2.2937710285000001</c:v>
                </c:pt>
                <c:pt idx="8">
                  <c:v>2.8709354400999998</c:v>
                </c:pt>
                <c:pt idx="9">
                  <c:v>2.8607757091999999</c:v>
                </c:pt>
                <c:pt idx="10">
                  <c:v>2.3525300026</c:v>
                </c:pt>
                <c:pt idx="11">
                  <c:v>2.4946596622000001</c:v>
                </c:pt>
                <c:pt idx="12">
                  <c:v>2.5050740241999998</c:v>
                </c:pt>
                <c:pt idx="13">
                  <c:v>2.2446434497999999</c:v>
                </c:pt>
                <c:pt idx="14">
                  <c:v>2.4490702151999999</c:v>
                </c:pt>
                <c:pt idx="15">
                  <c:v>2.4119181633000002</c:v>
                </c:pt>
                <c:pt idx="16">
                  <c:v>2.4136028289999998</c:v>
                </c:pt>
                <c:pt idx="17">
                  <c:v>2.4417538642999999</c:v>
                </c:pt>
                <c:pt idx="18">
                  <c:v>2.5036358832999999</c:v>
                </c:pt>
                <c:pt idx="19">
                  <c:v>2.2482712269</c:v>
                </c:pt>
                <c:pt idx="20">
                  <c:v>2.2870285511000001</c:v>
                </c:pt>
                <c:pt idx="21">
                  <c:v>2.3647968768999998</c:v>
                </c:pt>
                <c:pt idx="22">
                  <c:v>2.1387135982999999</c:v>
                </c:pt>
                <c:pt idx="23">
                  <c:v>2.4064316749999999</c:v>
                </c:pt>
                <c:pt idx="24">
                  <c:v>2.5873858929</c:v>
                </c:pt>
                <c:pt idx="25">
                  <c:v>2.4611043929999998</c:v>
                </c:pt>
                <c:pt idx="26">
                  <c:v>2.6750407218999999</c:v>
                </c:pt>
                <c:pt idx="27">
                  <c:v>2.4930303096999999</c:v>
                </c:pt>
                <c:pt idx="28">
                  <c:v>2.3112978934999999</c:v>
                </c:pt>
                <c:pt idx="29">
                  <c:v>2.4448077679</c:v>
                </c:pt>
                <c:pt idx="30">
                  <c:v>2.4435772895999999</c:v>
                </c:pt>
                <c:pt idx="31">
                  <c:v>2.3212857246</c:v>
                </c:pt>
                <c:pt idx="32">
                  <c:v>2.3865399361000001</c:v>
                </c:pt>
                <c:pt idx="33">
                  <c:v>2.5578470229999999</c:v>
                </c:pt>
                <c:pt idx="34">
                  <c:v>2.3093290329</c:v>
                </c:pt>
                <c:pt idx="35">
                  <c:v>2.4217216969000002</c:v>
                </c:pt>
                <c:pt idx="36">
                  <c:v>2.4419190884000002</c:v>
                </c:pt>
                <c:pt idx="37">
                  <c:v>2.4573721886</c:v>
                </c:pt>
                <c:pt idx="38">
                  <c:v>2.6143102645999998</c:v>
                </c:pt>
                <c:pt idx="39">
                  <c:v>2.4128451346999999</c:v>
                </c:pt>
                <c:pt idx="40">
                  <c:v>2.3148477076999998</c:v>
                </c:pt>
                <c:pt idx="41">
                  <c:v>2.4250440597999998</c:v>
                </c:pt>
                <c:pt idx="42">
                  <c:v>2.3097505569000001</c:v>
                </c:pt>
              </c:numCache>
            </c:numRef>
          </c:val>
        </c:ser>
        <c:marker val="1"/>
        <c:axId val="258957312"/>
        <c:axId val="258958848"/>
      </c:lineChart>
      <c:dateAx>
        <c:axId val="25895731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8958848"/>
        <c:crosses val="autoZero"/>
        <c:auto val="1"/>
        <c:lblOffset val="100"/>
        <c:minorUnit val="1065"/>
        <c:minorTimeUnit val="days"/>
      </c:dateAx>
      <c:valAx>
        <c:axId val="258958848"/>
        <c:scaling>
          <c:orientation val="minMax"/>
          <c:max val="6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957312"/>
        <c:crosses val="autoZero"/>
        <c:crossBetween val="midCat"/>
        <c:majorUnit val="2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4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Rates_AG_CPB!$K$209</c:f>
              <c:strCache>
                <c:ptCount val="1"/>
                <c:pt idx="0">
                  <c:v> CBA:
Kansas City (N=25,848)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Rates_AG_CPB!$K$210:$K$257</c:f>
              <c:numCache>
                <c:formatCode>#,##0.0000</c:formatCode>
                <c:ptCount val="43"/>
                <c:pt idx="0">
                  <c:v>3.6017427444000001</c:v>
                </c:pt>
                <c:pt idx="1">
                  <c:v>3.7159216403999999</c:v>
                </c:pt>
                <c:pt idx="2">
                  <c:v>3.6570224761999999</c:v>
                </c:pt>
                <c:pt idx="3">
                  <c:v>3.3463490009000001</c:v>
                </c:pt>
                <c:pt idx="4">
                  <c:v>3.1657831668999998</c:v>
                </c:pt>
                <c:pt idx="5">
                  <c:v>2.9339404106</c:v>
                </c:pt>
                <c:pt idx="6">
                  <c:v>3.2009816170000001</c:v>
                </c:pt>
                <c:pt idx="7">
                  <c:v>2.9009847640999999</c:v>
                </c:pt>
                <c:pt idx="8">
                  <c:v>2.8614342213000001</c:v>
                </c:pt>
                <c:pt idx="9">
                  <c:v>3.4311478138</c:v>
                </c:pt>
                <c:pt idx="10">
                  <c:v>2.8616728782999998</c:v>
                </c:pt>
                <c:pt idx="11">
                  <c:v>3.2640492916000001</c:v>
                </c:pt>
                <c:pt idx="12">
                  <c:v>3.1003534793999998</c:v>
                </c:pt>
                <c:pt idx="13">
                  <c:v>3.0409541130000002</c:v>
                </c:pt>
                <c:pt idx="14">
                  <c:v>3.3505856990999998</c:v>
                </c:pt>
                <c:pt idx="15">
                  <c:v>2.9771993160000001</c:v>
                </c:pt>
                <c:pt idx="16">
                  <c:v>3.0875718594000001</c:v>
                </c:pt>
                <c:pt idx="17">
                  <c:v>3.0423843861000002</c:v>
                </c:pt>
                <c:pt idx="18">
                  <c:v>3.1796317100999998</c:v>
                </c:pt>
                <c:pt idx="19">
                  <c:v>3.0219237803999999</c:v>
                </c:pt>
                <c:pt idx="20">
                  <c:v>3.0687541962</c:v>
                </c:pt>
                <c:pt idx="21">
                  <c:v>3.2198069095999999</c:v>
                </c:pt>
                <c:pt idx="22">
                  <c:v>2.9070894718</c:v>
                </c:pt>
                <c:pt idx="23">
                  <c:v>3.2156953812000002</c:v>
                </c:pt>
                <c:pt idx="24">
                  <c:v>3.2194662094000002</c:v>
                </c:pt>
                <c:pt idx="25">
                  <c:v>3.0386629104999998</c:v>
                </c:pt>
                <c:pt idx="26">
                  <c:v>3.5432455539999999</c:v>
                </c:pt>
                <c:pt idx="27">
                  <c:v>3.0855162144000001</c:v>
                </c:pt>
                <c:pt idx="28">
                  <c:v>3.0542171000999998</c:v>
                </c:pt>
                <c:pt idx="29">
                  <c:v>2.8761062622</c:v>
                </c:pt>
                <c:pt idx="30">
                  <c:v>3.044523716</c:v>
                </c:pt>
                <c:pt idx="31">
                  <c:v>3.1433713436000001</c:v>
                </c:pt>
                <c:pt idx="32">
                  <c:v>3.0852341652000002</c:v>
                </c:pt>
                <c:pt idx="33">
                  <c:v>2.9988465308999999</c:v>
                </c:pt>
                <c:pt idx="34">
                  <c:v>3.0954227448</c:v>
                </c:pt>
                <c:pt idx="35">
                  <c:v>3.2091450690999999</c:v>
                </c:pt>
                <c:pt idx="36">
                  <c:v>3.427731514</c:v>
                </c:pt>
                <c:pt idx="37">
                  <c:v>3.2784945964999999</c:v>
                </c:pt>
                <c:pt idx="38">
                  <c:v>3.5853497982000002</c:v>
                </c:pt>
                <c:pt idx="39">
                  <c:v>3.1459987163999998</c:v>
                </c:pt>
                <c:pt idx="40">
                  <c:v>3.0997860432</c:v>
                </c:pt>
                <c:pt idx="41">
                  <c:v>2.8456037045000002</c:v>
                </c:pt>
                <c:pt idx="42">
                  <c:v>2.9902882576000001</c:v>
                </c:pt>
              </c:numCache>
            </c:numRef>
          </c:val>
        </c:ser>
        <c:ser>
          <c:idx val="1"/>
          <c:order val="1"/>
          <c:tx>
            <c:strRef>
              <c:f>Rates_AG_CPB!$L$209</c:f>
              <c:strCache>
                <c:ptCount val="1"/>
                <c:pt idx="0">
                  <c:v>Comparator:
Oklahoma City (N=20,398)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Rates_AG_CPB!$L$210:$L$257</c:f>
              <c:numCache>
                <c:formatCode>#,##0.0000</c:formatCode>
                <c:ptCount val="43"/>
                <c:pt idx="0">
                  <c:v>2.1089630126999999</c:v>
                </c:pt>
                <c:pt idx="1">
                  <c:v>2.6087858677</c:v>
                </c:pt>
                <c:pt idx="2">
                  <c:v>2.5471794605000002</c:v>
                </c:pt>
                <c:pt idx="3">
                  <c:v>1.9547375440999999</c:v>
                </c:pt>
                <c:pt idx="4">
                  <c:v>1.9408272504999999</c:v>
                </c:pt>
                <c:pt idx="5">
                  <c:v>1.9594016075</c:v>
                </c:pt>
                <c:pt idx="6">
                  <c:v>1.7843525410000001</c:v>
                </c:pt>
                <c:pt idx="7">
                  <c:v>1.8247224092000001</c:v>
                </c:pt>
                <c:pt idx="8">
                  <c:v>2.0117177963000001</c:v>
                </c:pt>
                <c:pt idx="9">
                  <c:v>2.0197877884</c:v>
                </c:pt>
                <c:pt idx="10">
                  <c:v>1.6640826464</c:v>
                </c:pt>
                <c:pt idx="11">
                  <c:v>2.0688242911999999</c:v>
                </c:pt>
                <c:pt idx="12">
                  <c:v>2.3226876259</c:v>
                </c:pt>
                <c:pt idx="13">
                  <c:v>2.1297442913000002</c:v>
                </c:pt>
                <c:pt idx="14">
                  <c:v>1.9964885712</c:v>
                </c:pt>
                <c:pt idx="15">
                  <c:v>2.0149512290999998</c:v>
                </c:pt>
                <c:pt idx="16">
                  <c:v>2.0505201817000001</c:v>
                </c:pt>
                <c:pt idx="17">
                  <c:v>1.8581833838999999</c:v>
                </c:pt>
                <c:pt idx="18">
                  <c:v>1.8269854783999999</c:v>
                </c:pt>
                <c:pt idx="19">
                  <c:v>1.9461530446999999</c:v>
                </c:pt>
                <c:pt idx="20">
                  <c:v>1.8425967693</c:v>
                </c:pt>
                <c:pt idx="21">
                  <c:v>2.0566842556</c:v>
                </c:pt>
                <c:pt idx="22">
                  <c:v>1.9253003597</c:v>
                </c:pt>
                <c:pt idx="23">
                  <c:v>2.2704491615000002</c:v>
                </c:pt>
                <c:pt idx="24">
                  <c:v>2.2087638377999999</c:v>
                </c:pt>
                <c:pt idx="25">
                  <c:v>2.0164186954000001</c:v>
                </c:pt>
                <c:pt idx="26">
                  <c:v>2.4101819992000002</c:v>
                </c:pt>
                <c:pt idx="27">
                  <c:v>2.1886942387000001</c:v>
                </c:pt>
                <c:pt idx="28">
                  <c:v>1.8795874119</c:v>
                </c:pt>
                <c:pt idx="29">
                  <c:v>2.1047918797</c:v>
                </c:pt>
                <c:pt idx="30">
                  <c:v>2.0245208739999998</c:v>
                </c:pt>
                <c:pt idx="31">
                  <c:v>2.1020863055999999</c:v>
                </c:pt>
                <c:pt idx="32">
                  <c:v>1.9867899417999999</c:v>
                </c:pt>
                <c:pt idx="33">
                  <c:v>2.0309073925000001</c:v>
                </c:pt>
                <c:pt idx="34">
                  <c:v>1.9850111008</c:v>
                </c:pt>
                <c:pt idx="35">
                  <c:v>2.0658071041000001</c:v>
                </c:pt>
                <c:pt idx="36">
                  <c:v>2.3090498447000001</c:v>
                </c:pt>
                <c:pt idx="37">
                  <c:v>2.3005676269999999</c:v>
                </c:pt>
                <c:pt idx="38">
                  <c:v>2.4825634956</c:v>
                </c:pt>
                <c:pt idx="39">
                  <c:v>2.1637654304999998</c:v>
                </c:pt>
                <c:pt idx="40">
                  <c:v>2.1071941853</c:v>
                </c:pt>
                <c:pt idx="41">
                  <c:v>1.9626990556999999</c:v>
                </c:pt>
                <c:pt idx="42">
                  <c:v>2.0164940357000001</c:v>
                </c:pt>
              </c:numCache>
            </c:numRef>
          </c:val>
        </c:ser>
        <c:marker val="1"/>
        <c:axId val="258980864"/>
        <c:axId val="258994944"/>
      </c:lineChart>
      <c:dateAx>
        <c:axId val="25898086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8994944"/>
        <c:crosses val="autoZero"/>
        <c:auto val="1"/>
        <c:lblOffset val="100"/>
        <c:minorUnit val="1065"/>
        <c:minorTimeUnit val="days"/>
      </c:dateAx>
      <c:valAx>
        <c:axId val="258994944"/>
        <c:scaling>
          <c:orientation val="minMax"/>
          <c:max val="6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980864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9.9010272722532225E-2"/>
          <c:w val="0.14487644874779357"/>
          <c:h val="0.8778912238619182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54E-2"/>
          <c:w val="0.76594927663566492"/>
          <c:h val="0.58371076115483744"/>
        </c:manualLayout>
      </c:layout>
      <c:lineChart>
        <c:grouping val="standard"/>
        <c:ser>
          <c:idx val="0"/>
          <c:order val="0"/>
          <c:tx>
            <c:strRef>
              <c:f>Rates_AG_CPB!$M$209</c:f>
              <c:strCache>
                <c:ptCount val="1"/>
                <c:pt idx="0">
                  <c:v> CBA:
Miami (N=75,844)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Rates_AG_CPB!$M$210:$M$257</c:f>
              <c:numCache>
                <c:formatCode>#,##0.0000</c:formatCode>
                <c:ptCount val="43"/>
                <c:pt idx="0">
                  <c:v>2.6538519858999998</c:v>
                </c:pt>
                <c:pt idx="1">
                  <c:v>2.6047966480000002</c:v>
                </c:pt>
                <c:pt idx="2">
                  <c:v>2.6929180622</c:v>
                </c:pt>
                <c:pt idx="3">
                  <c:v>2.6308841704999999</c:v>
                </c:pt>
                <c:pt idx="4">
                  <c:v>2.5843160152000002</c:v>
                </c:pt>
                <c:pt idx="5">
                  <c:v>2.5037503241999999</c:v>
                </c:pt>
                <c:pt idx="6">
                  <c:v>2.7028150557999999</c:v>
                </c:pt>
                <c:pt idx="7">
                  <c:v>2.4999301433999999</c:v>
                </c:pt>
                <c:pt idx="8">
                  <c:v>2.4888198375999999</c:v>
                </c:pt>
                <c:pt idx="9">
                  <c:v>2.5193083286000002</c:v>
                </c:pt>
                <c:pt idx="10">
                  <c:v>2.4653882980000001</c:v>
                </c:pt>
                <c:pt idx="11">
                  <c:v>2.5489957333</c:v>
                </c:pt>
                <c:pt idx="12">
                  <c:v>2.7806720733999999</c:v>
                </c:pt>
                <c:pt idx="13">
                  <c:v>2.6338438987999999</c:v>
                </c:pt>
                <c:pt idx="14">
                  <c:v>2.7597749233000002</c:v>
                </c:pt>
                <c:pt idx="15">
                  <c:v>2.5957674979999998</c:v>
                </c:pt>
                <c:pt idx="16">
                  <c:v>2.6148939133</c:v>
                </c:pt>
                <c:pt idx="17">
                  <c:v>2.5786180496000002</c:v>
                </c:pt>
                <c:pt idx="18">
                  <c:v>2.5943710804000002</c:v>
                </c:pt>
                <c:pt idx="19">
                  <c:v>2.5098798274999998</c:v>
                </c:pt>
                <c:pt idx="20">
                  <c:v>2.4852039814000002</c:v>
                </c:pt>
                <c:pt idx="21">
                  <c:v>2.4693384170999999</c:v>
                </c:pt>
                <c:pt idx="22">
                  <c:v>2.2799181937999999</c:v>
                </c:pt>
                <c:pt idx="23">
                  <c:v>2.5302753448000002</c:v>
                </c:pt>
                <c:pt idx="24">
                  <c:v>2.6454141139999998</c:v>
                </c:pt>
                <c:pt idx="25">
                  <c:v>2.6123452186999998</c:v>
                </c:pt>
                <c:pt idx="26">
                  <c:v>2.8179125786000001</c:v>
                </c:pt>
                <c:pt idx="27">
                  <c:v>2.6893117428000002</c:v>
                </c:pt>
                <c:pt idx="28">
                  <c:v>2.5285303592999999</c:v>
                </c:pt>
                <c:pt idx="29">
                  <c:v>2.6292691230999998</c:v>
                </c:pt>
                <c:pt idx="30">
                  <c:v>2.5904817581000001</c:v>
                </c:pt>
                <c:pt idx="31">
                  <c:v>2.6501932144000002</c:v>
                </c:pt>
                <c:pt idx="32">
                  <c:v>2.6464390755</c:v>
                </c:pt>
                <c:pt idx="33">
                  <c:v>2.6812567711000002</c:v>
                </c:pt>
                <c:pt idx="34">
                  <c:v>2.5673687458000001</c:v>
                </c:pt>
                <c:pt idx="35">
                  <c:v>2.8006095886</c:v>
                </c:pt>
                <c:pt idx="36">
                  <c:v>2.9349718093999999</c:v>
                </c:pt>
                <c:pt idx="37">
                  <c:v>2.5916712284000001</c:v>
                </c:pt>
                <c:pt idx="38">
                  <c:v>2.8969440460000002</c:v>
                </c:pt>
                <c:pt idx="39">
                  <c:v>2.7763128281</c:v>
                </c:pt>
                <c:pt idx="40">
                  <c:v>2.777132988</c:v>
                </c:pt>
                <c:pt idx="41">
                  <c:v>2.750617981</c:v>
                </c:pt>
                <c:pt idx="42">
                  <c:v>2.5989677906000002</c:v>
                </c:pt>
              </c:numCache>
            </c:numRef>
          </c:val>
        </c:ser>
        <c:ser>
          <c:idx val="1"/>
          <c:order val="1"/>
          <c:tx>
            <c:strRef>
              <c:f>Rates_AG_CPB!$N$209</c:f>
              <c:strCache>
                <c:ptCount val="1"/>
                <c:pt idx="0">
                  <c:v>Comparator:
Tampa (N=48,159)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Rates_AG_CPB!$N$210:$N$257</c:f>
              <c:numCache>
                <c:formatCode>#,##0.0000</c:formatCode>
                <c:ptCount val="43"/>
                <c:pt idx="0">
                  <c:v>3.1640863419</c:v>
                </c:pt>
                <c:pt idx="1">
                  <c:v>3.2004036902999999</c:v>
                </c:pt>
                <c:pt idx="2">
                  <c:v>3.3502559662000002</c:v>
                </c:pt>
                <c:pt idx="3">
                  <c:v>3.2152812481000002</c:v>
                </c:pt>
                <c:pt idx="4">
                  <c:v>3.2650489807</c:v>
                </c:pt>
                <c:pt idx="5">
                  <c:v>3.0286464690999999</c:v>
                </c:pt>
                <c:pt idx="6">
                  <c:v>3.1072642802999999</c:v>
                </c:pt>
                <c:pt idx="7">
                  <c:v>3.1656732558999998</c:v>
                </c:pt>
                <c:pt idx="8">
                  <c:v>3.0338790417000001</c:v>
                </c:pt>
                <c:pt idx="9">
                  <c:v>3.0376696587000001</c:v>
                </c:pt>
                <c:pt idx="10">
                  <c:v>2.9507017136</c:v>
                </c:pt>
                <c:pt idx="11">
                  <c:v>3.2752180099000001</c:v>
                </c:pt>
                <c:pt idx="12">
                  <c:v>3.3724124432</c:v>
                </c:pt>
                <c:pt idx="13">
                  <c:v>3.1979439259000002</c:v>
                </c:pt>
                <c:pt idx="14">
                  <c:v>3.3914067745000001</c:v>
                </c:pt>
                <c:pt idx="15">
                  <c:v>3.1287629604</c:v>
                </c:pt>
                <c:pt idx="16">
                  <c:v>3.1790945530000001</c:v>
                </c:pt>
                <c:pt idx="17">
                  <c:v>3.2731935978000002</c:v>
                </c:pt>
                <c:pt idx="18">
                  <c:v>3.2538323401999998</c:v>
                </c:pt>
                <c:pt idx="19">
                  <c:v>3.1000399590000001</c:v>
                </c:pt>
                <c:pt idx="20">
                  <c:v>2.9373366832999999</c:v>
                </c:pt>
                <c:pt idx="21">
                  <c:v>3.1017110348000001</c:v>
                </c:pt>
                <c:pt idx="22">
                  <c:v>2.9092044829999999</c:v>
                </c:pt>
                <c:pt idx="23">
                  <c:v>3.1138494015</c:v>
                </c:pt>
                <c:pt idx="24">
                  <c:v>3.2647445201999998</c:v>
                </c:pt>
                <c:pt idx="25">
                  <c:v>3.2991774081999998</c:v>
                </c:pt>
                <c:pt idx="26">
                  <c:v>3.4116802216000002</c:v>
                </c:pt>
                <c:pt idx="27">
                  <c:v>3.2546370029</c:v>
                </c:pt>
                <c:pt idx="28">
                  <c:v>3.1520609855999999</c:v>
                </c:pt>
                <c:pt idx="29">
                  <c:v>3.1145446301000002</c:v>
                </c:pt>
                <c:pt idx="30">
                  <c:v>3.0736629962999999</c:v>
                </c:pt>
                <c:pt idx="31">
                  <c:v>2.9802250861999999</c:v>
                </c:pt>
                <c:pt idx="32">
                  <c:v>3.1246650218999998</c:v>
                </c:pt>
                <c:pt idx="33">
                  <c:v>3.1916253566999999</c:v>
                </c:pt>
                <c:pt idx="34">
                  <c:v>2.8763222694000001</c:v>
                </c:pt>
                <c:pt idx="35">
                  <c:v>3.108648777</c:v>
                </c:pt>
                <c:pt idx="36">
                  <c:v>3.4552211760999998</c:v>
                </c:pt>
                <c:pt idx="37">
                  <c:v>3.231500864</c:v>
                </c:pt>
                <c:pt idx="38">
                  <c:v>3.4866166115000001</c:v>
                </c:pt>
                <c:pt idx="39">
                  <c:v>3.0684483051</c:v>
                </c:pt>
                <c:pt idx="40">
                  <c:v>3.0332942008999999</c:v>
                </c:pt>
                <c:pt idx="41">
                  <c:v>3.1774814129000002</c:v>
                </c:pt>
                <c:pt idx="42">
                  <c:v>3.1859378815000001</c:v>
                </c:pt>
              </c:numCache>
            </c:numRef>
          </c:val>
        </c:ser>
        <c:marker val="1"/>
        <c:axId val="258902272"/>
        <c:axId val="258912256"/>
      </c:lineChart>
      <c:dateAx>
        <c:axId val="25890227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912256"/>
        <c:crosses val="autoZero"/>
        <c:auto val="1"/>
        <c:lblOffset val="100"/>
        <c:minorUnit val="1065"/>
        <c:minorTimeUnit val="days"/>
      </c:dateAx>
      <c:valAx>
        <c:axId val="258912256"/>
        <c:scaling>
          <c:orientation val="minMax"/>
          <c:max val="6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902272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6458333333333336E-2"/>
          <c:w val="0.13216386548172709"/>
          <c:h val="0.6718782808398956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8915712"/>
        <c:axId val="258996864"/>
      </c:barChart>
      <c:catAx>
        <c:axId val="25891571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996864"/>
        <c:crosses val="autoZero"/>
        <c:auto val="1"/>
        <c:lblAlgn val="ctr"/>
        <c:lblOffset val="100"/>
      </c:catAx>
      <c:valAx>
        <c:axId val="25899686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9157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8"/>
          <c:w val="0.760309112260192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Rates_AG_CPB!$O$209</c:f>
              <c:strCache>
                <c:ptCount val="1"/>
                <c:pt idx="0">
                  <c:v> CBA:
Orlando (N=31,933)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Rates_AG_CPB!$O$210:$O$257</c:f>
              <c:numCache>
                <c:formatCode>#,##0.0000</c:formatCode>
                <c:ptCount val="43"/>
                <c:pt idx="0">
                  <c:v>3.0712049007000002</c:v>
                </c:pt>
                <c:pt idx="1">
                  <c:v>2.9863536358</c:v>
                </c:pt>
                <c:pt idx="2">
                  <c:v>3.0925493240000002</c:v>
                </c:pt>
                <c:pt idx="3">
                  <c:v>2.9995830058999999</c:v>
                </c:pt>
                <c:pt idx="4">
                  <c:v>2.7688512801999998</c:v>
                </c:pt>
                <c:pt idx="5">
                  <c:v>2.6657037735000002</c:v>
                </c:pt>
                <c:pt idx="6">
                  <c:v>2.7852079868000001</c:v>
                </c:pt>
                <c:pt idx="7">
                  <c:v>2.7474029064000001</c:v>
                </c:pt>
                <c:pt idx="8">
                  <c:v>2.8970654010999999</c:v>
                </c:pt>
                <c:pt idx="9">
                  <c:v>2.8873403072000001</c:v>
                </c:pt>
                <c:pt idx="10">
                  <c:v>2.7445859909000001</c:v>
                </c:pt>
                <c:pt idx="11">
                  <c:v>2.7939233780000001</c:v>
                </c:pt>
                <c:pt idx="12">
                  <c:v>3.0576858521000001</c:v>
                </c:pt>
                <c:pt idx="13">
                  <c:v>2.9293200970000002</c:v>
                </c:pt>
                <c:pt idx="14">
                  <c:v>3.1710042952999999</c:v>
                </c:pt>
                <c:pt idx="15">
                  <c:v>3.0401773453000001</c:v>
                </c:pt>
                <c:pt idx="16">
                  <c:v>2.6812541484999999</c:v>
                </c:pt>
                <c:pt idx="17">
                  <c:v>2.7551085948999998</c:v>
                </c:pt>
                <c:pt idx="18">
                  <c:v>3.0169868469000001</c:v>
                </c:pt>
                <c:pt idx="19">
                  <c:v>2.8036766052000002</c:v>
                </c:pt>
                <c:pt idx="20">
                  <c:v>2.6050007342999999</c:v>
                </c:pt>
                <c:pt idx="21">
                  <c:v>2.8541941642999999</c:v>
                </c:pt>
                <c:pt idx="22">
                  <c:v>2.6530942917</c:v>
                </c:pt>
                <c:pt idx="23">
                  <c:v>2.8453197479000001</c:v>
                </c:pt>
                <c:pt idx="24">
                  <c:v>3.1583983897999999</c:v>
                </c:pt>
                <c:pt idx="25">
                  <c:v>2.8504402636999999</c:v>
                </c:pt>
                <c:pt idx="26">
                  <c:v>3.3308336734999999</c:v>
                </c:pt>
                <c:pt idx="27">
                  <c:v>2.9796602725999999</c:v>
                </c:pt>
                <c:pt idx="28">
                  <c:v>2.9145038128</c:v>
                </c:pt>
                <c:pt idx="29">
                  <c:v>2.9548070431000002</c:v>
                </c:pt>
                <c:pt idx="30">
                  <c:v>2.9943013190999999</c:v>
                </c:pt>
                <c:pt idx="31">
                  <c:v>3.0680096148999998</c:v>
                </c:pt>
                <c:pt idx="32">
                  <c:v>2.9592003822000001</c:v>
                </c:pt>
                <c:pt idx="33">
                  <c:v>3.2232882976999999</c:v>
                </c:pt>
                <c:pt idx="34">
                  <c:v>2.7845690250000001</c:v>
                </c:pt>
                <c:pt idx="35">
                  <c:v>2.9652543067999999</c:v>
                </c:pt>
                <c:pt idx="36">
                  <c:v>3.3194501399999998</c:v>
                </c:pt>
                <c:pt idx="37">
                  <c:v>2.9354696273999998</c:v>
                </c:pt>
                <c:pt idx="38">
                  <c:v>3.1340258121</c:v>
                </c:pt>
                <c:pt idx="39">
                  <c:v>2.9502773284999999</c:v>
                </c:pt>
                <c:pt idx="40">
                  <c:v>2.8952403068999999</c:v>
                </c:pt>
                <c:pt idx="41">
                  <c:v>2.7582159042000001</c:v>
                </c:pt>
                <c:pt idx="42">
                  <c:v>2.9559469222999999</c:v>
                </c:pt>
              </c:numCache>
            </c:numRef>
          </c:val>
        </c:ser>
        <c:ser>
          <c:idx val="1"/>
          <c:order val="1"/>
          <c:tx>
            <c:strRef>
              <c:f>Rates_AG_CPB!$P$209</c:f>
              <c:strCache>
                <c:ptCount val="1"/>
                <c:pt idx="0">
                  <c:v>Comparator:
Jacksonville (N=24,400)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Rates_AG_CPB!$P$210:$P$257</c:f>
              <c:numCache>
                <c:formatCode>#,##0.0000</c:formatCode>
                <c:ptCount val="43"/>
                <c:pt idx="0">
                  <c:v>3.0939130783</c:v>
                </c:pt>
                <c:pt idx="1">
                  <c:v>3.1144597530000002</c:v>
                </c:pt>
                <c:pt idx="2">
                  <c:v>3.2961285114000001</c:v>
                </c:pt>
                <c:pt idx="3">
                  <c:v>3.1020231247000001</c:v>
                </c:pt>
                <c:pt idx="4">
                  <c:v>3.1499202250999998</c:v>
                </c:pt>
                <c:pt idx="5">
                  <c:v>2.8244276046999999</c:v>
                </c:pt>
                <c:pt idx="6">
                  <c:v>2.9345269203000002</c:v>
                </c:pt>
                <c:pt idx="7">
                  <c:v>2.8212304115000002</c:v>
                </c:pt>
                <c:pt idx="8">
                  <c:v>2.9876012801999998</c:v>
                </c:pt>
                <c:pt idx="9">
                  <c:v>3.0051207542</c:v>
                </c:pt>
                <c:pt idx="10">
                  <c:v>2.6480522155999999</c:v>
                </c:pt>
                <c:pt idx="11">
                  <c:v>2.9811370372999999</c:v>
                </c:pt>
                <c:pt idx="12">
                  <c:v>3.1589207649</c:v>
                </c:pt>
                <c:pt idx="13">
                  <c:v>3.0459358692</c:v>
                </c:pt>
                <c:pt idx="14">
                  <c:v>3.0607302188999999</c:v>
                </c:pt>
                <c:pt idx="15">
                  <c:v>3.0050303935999998</c:v>
                </c:pt>
                <c:pt idx="16">
                  <c:v>2.9983146190999999</c:v>
                </c:pt>
                <c:pt idx="17">
                  <c:v>3.0926015376999998</c:v>
                </c:pt>
                <c:pt idx="18">
                  <c:v>3.0421285628999999</c:v>
                </c:pt>
                <c:pt idx="19">
                  <c:v>2.8646063805000002</c:v>
                </c:pt>
                <c:pt idx="20">
                  <c:v>2.8582754134999999</c:v>
                </c:pt>
                <c:pt idx="21">
                  <c:v>2.9857923985000001</c:v>
                </c:pt>
                <c:pt idx="22">
                  <c:v>2.6188714503999999</c:v>
                </c:pt>
                <c:pt idx="23">
                  <c:v>3.0584990978</c:v>
                </c:pt>
                <c:pt idx="24">
                  <c:v>3.4616377354000001</c:v>
                </c:pt>
                <c:pt idx="25">
                  <c:v>3.0863664150000001</c:v>
                </c:pt>
                <c:pt idx="26">
                  <c:v>3.3935139179</c:v>
                </c:pt>
                <c:pt idx="27">
                  <c:v>3.3324992657000001</c:v>
                </c:pt>
                <c:pt idx="28">
                  <c:v>3.0512831211</c:v>
                </c:pt>
                <c:pt idx="29">
                  <c:v>2.9849522114</c:v>
                </c:pt>
                <c:pt idx="30">
                  <c:v>2.9110028743999998</c:v>
                </c:pt>
                <c:pt idx="31">
                  <c:v>3.0167355536999998</c:v>
                </c:pt>
                <c:pt idx="32">
                  <c:v>3.1926429272000001</c:v>
                </c:pt>
                <c:pt idx="33">
                  <c:v>3.0716576575999999</c:v>
                </c:pt>
                <c:pt idx="34">
                  <c:v>3.0451285839</c:v>
                </c:pt>
                <c:pt idx="35">
                  <c:v>3.0957701206000001</c:v>
                </c:pt>
                <c:pt idx="36">
                  <c:v>3.4795081615000001</c:v>
                </c:pt>
                <c:pt idx="37">
                  <c:v>3.0209140778000001</c:v>
                </c:pt>
                <c:pt idx="38">
                  <c:v>3.3451128005999999</c:v>
                </c:pt>
                <c:pt idx="39">
                  <c:v>3.0877530575000001</c:v>
                </c:pt>
                <c:pt idx="40">
                  <c:v>2.9634122849</c:v>
                </c:pt>
                <c:pt idx="41">
                  <c:v>2.70744133</c:v>
                </c:pt>
                <c:pt idx="42">
                  <c:v>2.8351914883</c:v>
                </c:pt>
              </c:numCache>
            </c:numRef>
          </c:val>
        </c:ser>
        <c:marker val="1"/>
        <c:axId val="258721280"/>
        <c:axId val="258722816"/>
      </c:lineChart>
      <c:dateAx>
        <c:axId val="25872128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8722816"/>
        <c:crosses val="autoZero"/>
        <c:auto val="1"/>
        <c:lblOffset val="100"/>
        <c:minorUnit val="1065"/>
        <c:minorTimeUnit val="days"/>
      </c:dateAx>
      <c:valAx>
        <c:axId val="258722816"/>
        <c:scaling>
          <c:orientation val="minMax"/>
          <c:max val="6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721280"/>
        <c:crosses val="autoZero"/>
        <c:crossBetween val="midCat"/>
        <c:majorUnit val="2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8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Rates_AG_CPB!$Q$209</c:f>
              <c:strCache>
                <c:ptCount val="1"/>
                <c:pt idx="0">
                  <c:v> CBA:
Pittsburgh (N=24,200)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Rates_AG_CPB!$Q$210:$Q$257</c:f>
              <c:numCache>
                <c:formatCode>#,##0.0000</c:formatCode>
                <c:ptCount val="43"/>
                <c:pt idx="0">
                  <c:v>4.0803289413000003</c:v>
                </c:pt>
                <c:pt idx="1">
                  <c:v>4.2801237105999999</c:v>
                </c:pt>
                <c:pt idx="2">
                  <c:v>4.4153752326999998</c:v>
                </c:pt>
                <c:pt idx="3">
                  <c:v>4.0998706817999997</c:v>
                </c:pt>
                <c:pt idx="4">
                  <c:v>3.7443406582000001</c:v>
                </c:pt>
                <c:pt idx="5">
                  <c:v>3.4835057259000002</c:v>
                </c:pt>
                <c:pt idx="6">
                  <c:v>3.6492102146000001</c:v>
                </c:pt>
                <c:pt idx="7">
                  <c:v>3.3929409980999998</c:v>
                </c:pt>
                <c:pt idx="8">
                  <c:v>3.7382476329999998</c:v>
                </c:pt>
                <c:pt idx="9">
                  <c:v>3.9031403065000001</c:v>
                </c:pt>
                <c:pt idx="10">
                  <c:v>3.4647729397</c:v>
                </c:pt>
                <c:pt idx="11">
                  <c:v>4.0016345977999999</c:v>
                </c:pt>
                <c:pt idx="12">
                  <c:v>4.0316114426</c:v>
                </c:pt>
                <c:pt idx="13">
                  <c:v>4.1856627464000002</c:v>
                </c:pt>
                <c:pt idx="14">
                  <c:v>4.1937479973</c:v>
                </c:pt>
                <c:pt idx="15">
                  <c:v>3.8748421669000002</c:v>
                </c:pt>
                <c:pt idx="16">
                  <c:v>3.4811689854000001</c:v>
                </c:pt>
                <c:pt idx="17">
                  <c:v>3.6226673126</c:v>
                </c:pt>
                <c:pt idx="18">
                  <c:v>3.5655534267000002</c:v>
                </c:pt>
                <c:pt idx="19">
                  <c:v>3.3522393703</c:v>
                </c:pt>
                <c:pt idx="20">
                  <c:v>3.3715784549999999</c:v>
                </c:pt>
                <c:pt idx="21">
                  <c:v>3.7361106873000001</c:v>
                </c:pt>
                <c:pt idx="22">
                  <c:v>3.2009301186000001</c:v>
                </c:pt>
                <c:pt idx="23">
                  <c:v>3.6946482658000002</c:v>
                </c:pt>
                <c:pt idx="24">
                  <c:v>3.8540515900000001</c:v>
                </c:pt>
                <c:pt idx="25">
                  <c:v>3.8040993213999998</c:v>
                </c:pt>
                <c:pt idx="26">
                  <c:v>4.1405935287000002</c:v>
                </c:pt>
                <c:pt idx="27">
                  <c:v>3.6254980564000001</c:v>
                </c:pt>
                <c:pt idx="28">
                  <c:v>3.6078183651</c:v>
                </c:pt>
                <c:pt idx="29">
                  <c:v>3.4626843929</c:v>
                </c:pt>
                <c:pt idx="30">
                  <c:v>3.5524408816999999</c:v>
                </c:pt>
                <c:pt idx="31">
                  <c:v>3.4056243895999998</c:v>
                </c:pt>
                <c:pt idx="32">
                  <c:v>3.6698784828000002</c:v>
                </c:pt>
                <c:pt idx="33">
                  <c:v>3.6547594069999998</c:v>
                </c:pt>
                <c:pt idx="34">
                  <c:v>3.4740455150999998</c:v>
                </c:pt>
                <c:pt idx="35">
                  <c:v>3.4936952590999999</c:v>
                </c:pt>
                <c:pt idx="36">
                  <c:v>3.9421486854999999</c:v>
                </c:pt>
                <c:pt idx="37">
                  <c:v>3.7291004658000002</c:v>
                </c:pt>
                <c:pt idx="38">
                  <c:v>4.2722573280000002</c:v>
                </c:pt>
                <c:pt idx="39">
                  <c:v>3.8567154407999999</c:v>
                </c:pt>
                <c:pt idx="40">
                  <c:v>3.5854003428999999</c:v>
                </c:pt>
                <c:pt idx="41">
                  <c:v>3.4995977879</c:v>
                </c:pt>
                <c:pt idx="42">
                  <c:v>3.1851634979000001</c:v>
                </c:pt>
              </c:numCache>
            </c:numRef>
          </c:val>
        </c:ser>
        <c:ser>
          <c:idx val="1"/>
          <c:order val="1"/>
          <c:tx>
            <c:strRef>
              <c:f>Rates_AG_CPB!$R$209</c:f>
              <c:strCache>
                <c:ptCount val="1"/>
                <c:pt idx="0">
                  <c:v>Comparator:
Detroit (N=94,156)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Rates_AG_CPB!$R$210:$R$257</c:f>
              <c:numCache>
                <c:formatCode>#,##0.0000</c:formatCode>
                <c:ptCount val="43"/>
                <c:pt idx="0">
                  <c:v>2.6614882945999998</c:v>
                </c:pt>
                <c:pt idx="1">
                  <c:v>2.6723604202</c:v>
                </c:pt>
                <c:pt idx="2">
                  <c:v>2.7125482558999998</c:v>
                </c:pt>
                <c:pt idx="3">
                  <c:v>2.7135887146000002</c:v>
                </c:pt>
                <c:pt idx="4">
                  <c:v>2.5039277076999999</c:v>
                </c:pt>
                <c:pt idx="5">
                  <c:v>2.4119582176000001</c:v>
                </c:pt>
                <c:pt idx="6">
                  <c:v>2.4292204380000002</c:v>
                </c:pt>
                <c:pt idx="7">
                  <c:v>2.3603978156999998</c:v>
                </c:pt>
                <c:pt idx="8">
                  <c:v>2.4088208674999998</c:v>
                </c:pt>
                <c:pt idx="9">
                  <c:v>2.5523896217000002</c:v>
                </c:pt>
                <c:pt idx="10">
                  <c:v>2.2882363795999998</c:v>
                </c:pt>
                <c:pt idx="11">
                  <c:v>2.5490260124000002</c:v>
                </c:pt>
                <c:pt idx="12">
                  <c:v>2.7492635249999999</c:v>
                </c:pt>
                <c:pt idx="13">
                  <c:v>2.6054193973999999</c:v>
                </c:pt>
                <c:pt idx="14">
                  <c:v>2.7334570884999998</c:v>
                </c:pt>
                <c:pt idx="15">
                  <c:v>2.5427646636999999</c:v>
                </c:pt>
                <c:pt idx="16">
                  <c:v>2.4290614127999999</c:v>
                </c:pt>
                <c:pt idx="17">
                  <c:v>2.5335352421000001</c:v>
                </c:pt>
                <c:pt idx="18">
                  <c:v>2.6029055119</c:v>
                </c:pt>
                <c:pt idx="19">
                  <c:v>2.4073262215</c:v>
                </c:pt>
                <c:pt idx="20">
                  <c:v>2.5057222843</c:v>
                </c:pt>
                <c:pt idx="21">
                  <c:v>2.5566689968</c:v>
                </c:pt>
                <c:pt idx="22">
                  <c:v>2.3827850818999998</c:v>
                </c:pt>
                <c:pt idx="23">
                  <c:v>2.5118923187000002</c:v>
                </c:pt>
                <c:pt idx="24">
                  <c:v>2.7665112019000002</c:v>
                </c:pt>
                <c:pt idx="25">
                  <c:v>2.5972373486000002</c:v>
                </c:pt>
                <c:pt idx="26">
                  <c:v>2.8076164721999999</c:v>
                </c:pt>
                <c:pt idx="27">
                  <c:v>2.5175147057</c:v>
                </c:pt>
                <c:pt idx="28">
                  <c:v>2.4621231556000001</c:v>
                </c:pt>
                <c:pt idx="29">
                  <c:v>2.4665458201999999</c:v>
                </c:pt>
                <c:pt idx="30">
                  <c:v>2.5540375709999998</c:v>
                </c:pt>
                <c:pt idx="31">
                  <c:v>2.5310521125999998</c:v>
                </c:pt>
                <c:pt idx="32">
                  <c:v>2.5367503166000001</c:v>
                </c:pt>
                <c:pt idx="33">
                  <c:v>2.6138141154999999</c:v>
                </c:pt>
                <c:pt idx="34">
                  <c:v>2.4942696094999999</c:v>
                </c:pt>
                <c:pt idx="35">
                  <c:v>2.5691542625000001</c:v>
                </c:pt>
                <c:pt idx="36">
                  <c:v>2.7422575950999999</c:v>
                </c:pt>
                <c:pt idx="37">
                  <c:v>2.6350116730000002</c:v>
                </c:pt>
                <c:pt idx="38">
                  <c:v>3.0327498912999999</c:v>
                </c:pt>
                <c:pt idx="39">
                  <c:v>2.6177675724</c:v>
                </c:pt>
                <c:pt idx="40">
                  <c:v>2.4974613190000001</c:v>
                </c:pt>
                <c:pt idx="41">
                  <c:v>2.5720965861999998</c:v>
                </c:pt>
                <c:pt idx="42">
                  <c:v>2.364720583</c:v>
                </c:pt>
              </c:numCache>
            </c:numRef>
          </c:val>
        </c:ser>
        <c:marker val="1"/>
        <c:axId val="259207936"/>
        <c:axId val="259209472"/>
      </c:lineChart>
      <c:dateAx>
        <c:axId val="25920793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9209472"/>
        <c:crosses val="autoZero"/>
        <c:auto val="1"/>
        <c:lblOffset val="100"/>
        <c:minorUnit val="1065"/>
        <c:minorTimeUnit val="days"/>
      </c:dateAx>
      <c:valAx>
        <c:axId val="259209472"/>
        <c:scaling>
          <c:orientation val="minMax"/>
          <c:max val="6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207936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82E-2"/>
          <c:w val="0.76594927663566514"/>
          <c:h val="0.58371076115483733"/>
        </c:manualLayout>
      </c:layout>
      <c:lineChart>
        <c:grouping val="standard"/>
        <c:ser>
          <c:idx val="0"/>
          <c:order val="0"/>
          <c:tx>
            <c:strRef>
              <c:f>Rates_AG_CPB!$S$209</c:f>
              <c:strCache>
                <c:ptCount val="1"/>
                <c:pt idx="0">
                  <c:v> CBA:
Riverside (N=29,762)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Rates_AG_CPB!$S$210:$S$257</c:f>
              <c:numCache>
                <c:formatCode>#,##0.0000</c:formatCode>
                <c:ptCount val="43"/>
                <c:pt idx="0">
                  <c:v>2.9605715275</c:v>
                </c:pt>
                <c:pt idx="1">
                  <c:v>2.8073174953</c:v>
                </c:pt>
                <c:pt idx="2">
                  <c:v>2.6928191185000001</c:v>
                </c:pt>
                <c:pt idx="3">
                  <c:v>2.5516402721000002</c:v>
                </c:pt>
                <c:pt idx="4">
                  <c:v>2.3924083710000001</c:v>
                </c:pt>
                <c:pt idx="5">
                  <c:v>2.3915328978999999</c:v>
                </c:pt>
                <c:pt idx="6">
                  <c:v>2.5499725342000001</c:v>
                </c:pt>
                <c:pt idx="7">
                  <c:v>2.3607769011999999</c:v>
                </c:pt>
                <c:pt idx="8">
                  <c:v>2.4926991463000001</c:v>
                </c:pt>
                <c:pt idx="9">
                  <c:v>2.4784038066999998</c:v>
                </c:pt>
                <c:pt idx="10">
                  <c:v>2.1857922077</c:v>
                </c:pt>
                <c:pt idx="11">
                  <c:v>2.4067924022999998</c:v>
                </c:pt>
                <c:pt idx="12">
                  <c:v>2.8802633285999999</c:v>
                </c:pt>
                <c:pt idx="13">
                  <c:v>2.5641026497000001</c:v>
                </c:pt>
                <c:pt idx="14">
                  <c:v>2.5253369808000001</c:v>
                </c:pt>
                <c:pt idx="15">
                  <c:v>2.4189023972000001</c:v>
                </c:pt>
                <c:pt idx="16">
                  <c:v>2.3869264125999998</c:v>
                </c:pt>
                <c:pt idx="17">
                  <c:v>2.4826638699000001</c:v>
                </c:pt>
                <c:pt idx="18">
                  <c:v>2.4260179996</c:v>
                </c:pt>
                <c:pt idx="19">
                  <c:v>2.5162041187000002</c:v>
                </c:pt>
                <c:pt idx="20">
                  <c:v>2.3003025054999999</c:v>
                </c:pt>
                <c:pt idx="21">
                  <c:v>2.4005281924999999</c:v>
                </c:pt>
                <c:pt idx="22">
                  <c:v>2.2308406829999998</c:v>
                </c:pt>
                <c:pt idx="23">
                  <c:v>2.4290564059999999</c:v>
                </c:pt>
                <c:pt idx="24">
                  <c:v>2.5076799393</c:v>
                </c:pt>
                <c:pt idx="25">
                  <c:v>2.5938634872000002</c:v>
                </c:pt>
                <c:pt idx="26">
                  <c:v>2.8995547295000001</c:v>
                </c:pt>
                <c:pt idx="27">
                  <c:v>2.435246706</c:v>
                </c:pt>
                <c:pt idx="28">
                  <c:v>2.4477946758</c:v>
                </c:pt>
                <c:pt idx="29">
                  <c:v>2.2849953175</c:v>
                </c:pt>
                <c:pt idx="30">
                  <c:v>2.4220147132999998</c:v>
                </c:pt>
                <c:pt idx="31">
                  <c:v>2.3811185359999998</c:v>
                </c:pt>
                <c:pt idx="32">
                  <c:v>2.4576981068000001</c:v>
                </c:pt>
                <c:pt idx="33">
                  <c:v>2.5437922477999999</c:v>
                </c:pt>
                <c:pt idx="34">
                  <c:v>2.4933669567000001</c:v>
                </c:pt>
                <c:pt idx="35">
                  <c:v>2.6458752154999998</c:v>
                </c:pt>
                <c:pt idx="36">
                  <c:v>2.8391909598999998</c:v>
                </c:pt>
                <c:pt idx="37">
                  <c:v>2.7057914734000001</c:v>
                </c:pt>
                <c:pt idx="38">
                  <c:v>2.6978001594999999</c:v>
                </c:pt>
                <c:pt idx="39">
                  <c:v>2.5010738372999999</c:v>
                </c:pt>
                <c:pt idx="40">
                  <c:v>2.4850728512</c:v>
                </c:pt>
                <c:pt idx="41">
                  <c:v>2.4068996906</c:v>
                </c:pt>
                <c:pt idx="42">
                  <c:v>2.3317580222999998</c:v>
                </c:pt>
              </c:numCache>
            </c:numRef>
          </c:val>
        </c:ser>
        <c:ser>
          <c:idx val="1"/>
          <c:order val="1"/>
          <c:tx>
            <c:strRef>
              <c:f>Rates_AG_CPB!$T$209</c:f>
              <c:strCache>
                <c:ptCount val="1"/>
                <c:pt idx="0">
                  <c:v>Comparator:
San Diego (N=27,270)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Rates_AG_CPB!$T$210:$T$257</c:f>
              <c:numCache>
                <c:formatCode>#,##0.0000</c:formatCode>
                <c:ptCount val="43"/>
                <c:pt idx="0">
                  <c:v>2.7790625095000001</c:v>
                </c:pt>
                <c:pt idx="1">
                  <c:v>3.1658000945999998</c:v>
                </c:pt>
                <c:pt idx="2">
                  <c:v>3.0439853667999999</c:v>
                </c:pt>
                <c:pt idx="3">
                  <c:v>2.5771095753000002</c:v>
                </c:pt>
                <c:pt idx="4">
                  <c:v>2.8016352653999999</c:v>
                </c:pt>
                <c:pt idx="5">
                  <c:v>2.4653897284999999</c:v>
                </c:pt>
                <c:pt idx="6">
                  <c:v>2.7469604015</c:v>
                </c:pt>
                <c:pt idx="7">
                  <c:v>2.7940320969000001</c:v>
                </c:pt>
                <c:pt idx="8">
                  <c:v>2.7428214550000001</c:v>
                </c:pt>
                <c:pt idx="9">
                  <c:v>2.9695706366999999</c:v>
                </c:pt>
                <c:pt idx="10">
                  <c:v>2.6894769669</c:v>
                </c:pt>
                <c:pt idx="11">
                  <c:v>2.8947777748000001</c:v>
                </c:pt>
                <c:pt idx="12">
                  <c:v>2.9988465308999999</c:v>
                </c:pt>
                <c:pt idx="13">
                  <c:v>2.9472134112999999</c:v>
                </c:pt>
                <c:pt idx="14">
                  <c:v>3.0394108295</c:v>
                </c:pt>
                <c:pt idx="15">
                  <c:v>2.8112747669</c:v>
                </c:pt>
                <c:pt idx="16">
                  <c:v>2.6607456207000002</c:v>
                </c:pt>
                <c:pt idx="17">
                  <c:v>2.5259091854000002</c:v>
                </c:pt>
                <c:pt idx="18">
                  <c:v>2.7565717696999998</c:v>
                </c:pt>
                <c:pt idx="19">
                  <c:v>2.6124212741999999</c:v>
                </c:pt>
                <c:pt idx="20">
                  <c:v>2.7505509852999999</c:v>
                </c:pt>
                <c:pt idx="21">
                  <c:v>2.7184979916000001</c:v>
                </c:pt>
                <c:pt idx="22">
                  <c:v>2.6430549621999999</c:v>
                </c:pt>
                <c:pt idx="23">
                  <c:v>2.7623271942000001</c:v>
                </c:pt>
                <c:pt idx="24">
                  <c:v>3.1143298149</c:v>
                </c:pt>
                <c:pt idx="25">
                  <c:v>2.8812606335000002</c:v>
                </c:pt>
                <c:pt idx="26">
                  <c:v>3.0386941432999999</c:v>
                </c:pt>
                <c:pt idx="27">
                  <c:v>2.8721005917000002</c:v>
                </c:pt>
                <c:pt idx="28">
                  <c:v>2.7422103882000002</c:v>
                </c:pt>
                <c:pt idx="29">
                  <c:v>2.6489107609000002</c:v>
                </c:pt>
                <c:pt idx="30">
                  <c:v>2.9097454547999999</c:v>
                </c:pt>
                <c:pt idx="31">
                  <c:v>2.9824898243</c:v>
                </c:pt>
                <c:pt idx="32">
                  <c:v>2.6621081829</c:v>
                </c:pt>
                <c:pt idx="33">
                  <c:v>2.7937898635999998</c:v>
                </c:pt>
                <c:pt idx="34">
                  <c:v>2.7812368869999999</c:v>
                </c:pt>
                <c:pt idx="35">
                  <c:v>3.0855748652999999</c:v>
                </c:pt>
                <c:pt idx="36">
                  <c:v>3.1719839573000002</c:v>
                </c:pt>
                <c:pt idx="37">
                  <c:v>3.0603652000000001</c:v>
                </c:pt>
                <c:pt idx="38">
                  <c:v>3.3619174957000002</c:v>
                </c:pt>
                <c:pt idx="39">
                  <c:v>2.9411764145000001</c:v>
                </c:pt>
                <c:pt idx="40">
                  <c:v>2.8890016079</c:v>
                </c:pt>
                <c:pt idx="41">
                  <c:v>2.8323698043999999</c:v>
                </c:pt>
                <c:pt idx="42">
                  <c:v>2.8919730185999999</c:v>
                </c:pt>
              </c:numCache>
            </c:numRef>
          </c:val>
        </c:ser>
        <c:marker val="1"/>
        <c:axId val="259239936"/>
        <c:axId val="259241472"/>
      </c:lineChart>
      <c:dateAx>
        <c:axId val="25923993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241472"/>
        <c:crosses val="autoZero"/>
        <c:auto val="1"/>
        <c:lblOffset val="100"/>
        <c:minorUnit val="1065"/>
        <c:minorTimeUnit val="days"/>
      </c:dateAx>
      <c:valAx>
        <c:axId val="259241472"/>
        <c:scaling>
          <c:orientation val="minMax"/>
          <c:max val="6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239936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29170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3.6625971143174271E-2"/>
          <c:y val="2.2838499184339337E-2"/>
          <c:w val="0.92785793562708141"/>
          <c:h val="0.90701468189233236"/>
        </c:manualLayout>
      </c:layout>
      <c:barChart>
        <c:barDir val="col"/>
        <c:grouping val="clustered"/>
        <c:axId val="259245184"/>
        <c:axId val="259247104"/>
      </c:barChart>
      <c:catAx>
        <c:axId val="25924518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247104"/>
        <c:crosses val="autoZero"/>
        <c:auto val="1"/>
        <c:lblAlgn val="ctr"/>
        <c:lblOffset val="100"/>
      </c:catAx>
      <c:valAx>
        <c:axId val="259247104"/>
        <c:scaling>
          <c:orientation val="minMax"/>
          <c:max val="4"/>
          <c:min val="0"/>
        </c:scaling>
        <c:axPos val="l"/>
        <c:majorGridlines/>
        <c:numFmt formatCode="0" sourceLinked="0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245184"/>
        <c:crosses val="autoZero"/>
        <c:crossBetween val="between"/>
        <c:majorUnit val="1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5"/>
          <c:w val="0.760309112260188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Rates_Utilizers_OX!$C$209</c:f>
              <c:strCache>
                <c:ptCount val="1"/>
                <c:pt idx="0">
                  <c:v> CBA:
Charlotte (N=6,527)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Rates_Utilizers_OX!$C$210:$C$257</c:f>
              <c:numCache>
                <c:formatCode>#,##0.0000</c:formatCode>
                <c:ptCount val="43"/>
                <c:pt idx="0">
                  <c:v>1.5446400642</c:v>
                </c:pt>
                <c:pt idx="1">
                  <c:v>1.4775323868000001</c:v>
                </c:pt>
                <c:pt idx="2">
                  <c:v>1.7301563025</c:v>
                </c:pt>
                <c:pt idx="3">
                  <c:v>1.6714785099</c:v>
                </c:pt>
                <c:pt idx="4">
                  <c:v>1.7353252172</c:v>
                </c:pt>
                <c:pt idx="5">
                  <c:v>1.4796919823000001</c:v>
                </c:pt>
                <c:pt idx="6">
                  <c:v>1.6116884947000001</c:v>
                </c:pt>
                <c:pt idx="7">
                  <c:v>1.3483146428999999</c:v>
                </c:pt>
                <c:pt idx="8">
                  <c:v>1.4961100816999999</c:v>
                </c:pt>
                <c:pt idx="9">
                  <c:v>1.5724669695</c:v>
                </c:pt>
                <c:pt idx="10">
                  <c:v>1.2746405601999999</c:v>
                </c:pt>
                <c:pt idx="11">
                  <c:v>1.4222873449</c:v>
                </c:pt>
                <c:pt idx="12">
                  <c:v>1.6747466326</c:v>
                </c:pt>
                <c:pt idx="13">
                  <c:v>1.3556851149</c:v>
                </c:pt>
                <c:pt idx="14">
                  <c:v>1.5449032784000001</c:v>
                </c:pt>
                <c:pt idx="15">
                  <c:v>1.6107382774000001</c:v>
                </c:pt>
                <c:pt idx="16">
                  <c:v>1.4795607328</c:v>
                </c:pt>
                <c:pt idx="17">
                  <c:v>1.6061775683999999</c:v>
                </c:pt>
                <c:pt idx="18">
                  <c:v>1.3548884392</c:v>
                </c:pt>
                <c:pt idx="19">
                  <c:v>1.250571847</c:v>
                </c:pt>
                <c:pt idx="20">
                  <c:v>1.1457378864000001</c:v>
                </c:pt>
                <c:pt idx="21">
                  <c:v>1.6990290880000001</c:v>
                </c:pt>
                <c:pt idx="22">
                  <c:v>1.148903966</c:v>
                </c:pt>
                <c:pt idx="23">
                  <c:v>1.4692653417999999</c:v>
                </c:pt>
                <c:pt idx="24">
                  <c:v>1.6285672188</c:v>
                </c:pt>
                <c:pt idx="25">
                  <c:v>1.8258006573000001</c:v>
                </c:pt>
                <c:pt idx="26">
                  <c:v>1.6471287012</c:v>
                </c:pt>
                <c:pt idx="27">
                  <c:v>1.6951673031000001</c:v>
                </c:pt>
                <c:pt idx="28">
                  <c:v>1.3739546537</c:v>
                </c:pt>
                <c:pt idx="29">
                  <c:v>1.7790956496999999</c:v>
                </c:pt>
                <c:pt idx="30">
                  <c:v>1.5296367407</c:v>
                </c:pt>
                <c:pt idx="31">
                  <c:v>1.3327410221</c:v>
                </c:pt>
                <c:pt idx="32">
                  <c:v>1.3071894646</c:v>
                </c:pt>
                <c:pt idx="33">
                  <c:v>1.1547689437999999</c:v>
                </c:pt>
                <c:pt idx="34">
                  <c:v>1.4173703194</c:v>
                </c:pt>
                <c:pt idx="35">
                  <c:v>1.4941140413</c:v>
                </c:pt>
                <c:pt idx="36">
                  <c:v>1.8691588640000001</c:v>
                </c:pt>
                <c:pt idx="37">
                  <c:v>1.8867925405999999</c:v>
                </c:pt>
                <c:pt idx="38">
                  <c:v>1.9613900184999999</c:v>
                </c:pt>
                <c:pt idx="39">
                  <c:v>1.5761548281</c:v>
                </c:pt>
                <c:pt idx="40">
                  <c:v>1.5156298876000001</c:v>
                </c:pt>
                <c:pt idx="41">
                  <c:v>1.4292596579000001</c:v>
                </c:pt>
                <c:pt idx="42">
                  <c:v>1.3984862566</c:v>
                </c:pt>
              </c:numCache>
            </c:numRef>
          </c:val>
        </c:ser>
        <c:ser>
          <c:idx val="1"/>
          <c:order val="1"/>
          <c:tx>
            <c:strRef>
              <c:f>Rates_Utilizers_OX!$D$209</c:f>
              <c:strCache>
                <c:ptCount val="1"/>
                <c:pt idx="0">
                  <c:v>Comparator:
Virginia Beach (N=5,486)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Rates_Utilizers_OX!$D$210:$D$257</c:f>
              <c:numCache>
                <c:formatCode>#,##0.0000</c:formatCode>
                <c:ptCount val="43"/>
                <c:pt idx="0">
                  <c:v>2.0318794250000001</c:v>
                </c:pt>
                <c:pt idx="1">
                  <c:v>1.9696706532999999</c:v>
                </c:pt>
                <c:pt idx="2">
                  <c:v>1.9392033815</c:v>
                </c:pt>
                <c:pt idx="3">
                  <c:v>2.008733511</c:v>
                </c:pt>
                <c:pt idx="4">
                  <c:v>1.7289556264999999</c:v>
                </c:pt>
                <c:pt idx="5">
                  <c:v>1.7473353147999999</c:v>
                </c:pt>
                <c:pt idx="6">
                  <c:v>1.7144856452999999</c:v>
                </c:pt>
                <c:pt idx="7">
                  <c:v>1.9659470320000001</c:v>
                </c:pt>
                <c:pt idx="8">
                  <c:v>1.6442190408999999</c:v>
                </c:pt>
                <c:pt idx="9">
                  <c:v>1.8032213449000001</c:v>
                </c:pt>
                <c:pt idx="10">
                  <c:v>1.3837800026</c:v>
                </c:pt>
                <c:pt idx="11">
                  <c:v>1.6742238998000001</c:v>
                </c:pt>
                <c:pt idx="12">
                  <c:v>1.9267487526</c:v>
                </c:pt>
                <c:pt idx="13">
                  <c:v>1.9515595435999999</c:v>
                </c:pt>
                <c:pt idx="14">
                  <c:v>2.0609629154000002</c:v>
                </c:pt>
                <c:pt idx="15">
                  <c:v>2.1388435364</c:v>
                </c:pt>
                <c:pt idx="16">
                  <c:v>2.0086352824999998</c:v>
                </c:pt>
                <c:pt idx="17">
                  <c:v>1.9906102419</c:v>
                </c:pt>
                <c:pt idx="18">
                  <c:v>1.8414130210999999</c:v>
                </c:pt>
                <c:pt idx="19">
                  <c:v>1.6688543558</c:v>
                </c:pt>
                <c:pt idx="20">
                  <c:v>1.8202079535</c:v>
                </c:pt>
                <c:pt idx="21">
                  <c:v>1.9937235117000001</c:v>
                </c:pt>
                <c:pt idx="22">
                  <c:v>1.5187997818000001</c:v>
                </c:pt>
                <c:pt idx="23">
                  <c:v>2.1477503777</c:v>
                </c:pt>
                <c:pt idx="24">
                  <c:v>2.3731884956</c:v>
                </c:pt>
                <c:pt idx="25">
                  <c:v>1.9032082558000001</c:v>
                </c:pt>
                <c:pt idx="26">
                  <c:v>2.4738173484999999</c:v>
                </c:pt>
                <c:pt idx="27">
                  <c:v>2.5341842175</c:v>
                </c:pt>
                <c:pt idx="28">
                  <c:v>2.2181484699</c:v>
                </c:pt>
                <c:pt idx="29">
                  <c:v>1.6702977419</c:v>
                </c:pt>
                <c:pt idx="30">
                  <c:v>2.0071685314000001</c:v>
                </c:pt>
                <c:pt idx="31">
                  <c:v>1.4632405043000001</c:v>
                </c:pt>
                <c:pt idx="32">
                  <c:v>1.6463850737000001</c:v>
                </c:pt>
                <c:pt idx="33">
                  <c:v>1.8614641428000001</c:v>
                </c:pt>
                <c:pt idx="34">
                  <c:v>1.7973855733999999</c:v>
                </c:pt>
                <c:pt idx="35">
                  <c:v>2.0426774024999999</c:v>
                </c:pt>
                <c:pt idx="36">
                  <c:v>2.2967553138999999</c:v>
                </c:pt>
                <c:pt idx="37">
                  <c:v>2.1635496615999998</c:v>
                </c:pt>
                <c:pt idx="38">
                  <c:v>2.3494861126000002</c:v>
                </c:pt>
                <c:pt idx="39">
                  <c:v>1.9622225761000001</c:v>
                </c:pt>
                <c:pt idx="40">
                  <c:v>1.8418605327999999</c:v>
                </c:pt>
                <c:pt idx="41">
                  <c:v>1.7950203418999999</c:v>
                </c:pt>
                <c:pt idx="42">
                  <c:v>1.7271834612000001</c:v>
                </c:pt>
              </c:numCache>
            </c:numRef>
          </c:val>
        </c:ser>
        <c:marker val="1"/>
        <c:axId val="259407232"/>
        <c:axId val="259417216"/>
      </c:lineChart>
      <c:dateAx>
        <c:axId val="2594072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9417216"/>
        <c:crosses val="autoZero"/>
        <c:auto val="1"/>
        <c:lblOffset val="100"/>
        <c:minorUnit val="1065"/>
        <c:minorTimeUnit val="days"/>
      </c:dateAx>
      <c:valAx>
        <c:axId val="259417216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407232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90825856070373"/>
          <c:y val="0.11428571428571434"/>
          <c:w val="0.13773155099798573"/>
          <c:h val="0.7785714285714290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8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Rates_Utilizers_OX!$E$209</c:f>
              <c:strCache>
                <c:ptCount val="1"/>
                <c:pt idx="0">
                  <c:v> CBA:
Cincinnati (N=4,352)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Rates_Utilizers_OX!$E$210:$E$257</c:f>
              <c:numCache>
                <c:formatCode>#,##0.0000</c:formatCode>
                <c:ptCount val="43"/>
                <c:pt idx="0">
                  <c:v>2.2829101085999999</c:v>
                </c:pt>
                <c:pt idx="1">
                  <c:v>2.5434505938999998</c:v>
                </c:pt>
                <c:pt idx="2">
                  <c:v>2.5477707386000001</c:v>
                </c:pt>
                <c:pt idx="3">
                  <c:v>1.8928116559999999</c:v>
                </c:pt>
                <c:pt idx="4">
                  <c:v>1.9624392986000001</c:v>
                </c:pt>
                <c:pt idx="5">
                  <c:v>1.9230768680999999</c:v>
                </c:pt>
                <c:pt idx="6">
                  <c:v>2.0999579430000002</c:v>
                </c:pt>
                <c:pt idx="7">
                  <c:v>2.0029516219999999</c:v>
                </c:pt>
                <c:pt idx="8">
                  <c:v>2.1128249168000002</c:v>
                </c:pt>
                <c:pt idx="9">
                  <c:v>2.1652302741999998</c:v>
                </c:pt>
                <c:pt idx="10">
                  <c:v>2.2422463894</c:v>
                </c:pt>
                <c:pt idx="11">
                  <c:v>2.5051760673999999</c:v>
                </c:pt>
                <c:pt idx="12">
                  <c:v>2.2478861809000001</c:v>
                </c:pt>
                <c:pt idx="13">
                  <c:v>2.1087450981</c:v>
                </c:pt>
                <c:pt idx="14">
                  <c:v>2.9838545322000001</c:v>
                </c:pt>
                <c:pt idx="15">
                  <c:v>2.5624868869999999</c:v>
                </c:pt>
                <c:pt idx="16">
                  <c:v>2.2983520031000002</c:v>
                </c:pt>
                <c:pt idx="17">
                  <c:v>2.5110132693999998</c:v>
                </c:pt>
                <c:pt idx="18">
                  <c:v>2.6437540053999999</c:v>
                </c:pt>
                <c:pt idx="19">
                  <c:v>1.8677214384</c:v>
                </c:pt>
                <c:pt idx="20">
                  <c:v>2.3204903603</c:v>
                </c:pt>
                <c:pt idx="21">
                  <c:v>2.4956595897999998</c:v>
                </c:pt>
                <c:pt idx="22">
                  <c:v>2.0099415778999998</c:v>
                </c:pt>
                <c:pt idx="23">
                  <c:v>2.3681378364999999</c:v>
                </c:pt>
                <c:pt idx="24">
                  <c:v>2.4758045673</c:v>
                </c:pt>
                <c:pt idx="25">
                  <c:v>2.3680651188000001</c:v>
                </c:pt>
                <c:pt idx="26">
                  <c:v>2.5767421721999999</c:v>
                </c:pt>
                <c:pt idx="27">
                  <c:v>2.3073477745000002</c:v>
                </c:pt>
                <c:pt idx="28">
                  <c:v>2.0875420569999998</c:v>
                </c:pt>
                <c:pt idx="29">
                  <c:v>2.1348314285000001</c:v>
                </c:pt>
                <c:pt idx="30">
                  <c:v>2.6900844573999998</c:v>
                </c:pt>
                <c:pt idx="31">
                  <c:v>2.5393257140999999</c:v>
                </c:pt>
                <c:pt idx="32">
                  <c:v>2.2227261066000001</c:v>
                </c:pt>
                <c:pt idx="33">
                  <c:v>2.2227210999000002</c:v>
                </c:pt>
                <c:pt idx="34">
                  <c:v>2.1561508179</c:v>
                </c:pt>
                <c:pt idx="35">
                  <c:v>1.8825130462999999</c:v>
                </c:pt>
                <c:pt idx="36">
                  <c:v>2.9181985854999999</c:v>
                </c:pt>
                <c:pt idx="37">
                  <c:v>2.1840147972000001</c:v>
                </c:pt>
                <c:pt idx="38">
                  <c:v>2.5743038654000001</c:v>
                </c:pt>
                <c:pt idx="39">
                  <c:v>2.2831048964999998</c:v>
                </c:pt>
                <c:pt idx="40">
                  <c:v>2.4396193027000002</c:v>
                </c:pt>
                <c:pt idx="41">
                  <c:v>2.1917808056000001</c:v>
                </c:pt>
                <c:pt idx="42">
                  <c:v>1.9928462505</c:v>
                </c:pt>
              </c:numCache>
            </c:numRef>
          </c:val>
        </c:ser>
        <c:ser>
          <c:idx val="1"/>
          <c:order val="1"/>
          <c:tx>
            <c:strRef>
              <c:f>Rates_Utilizers_OX!$F$209</c:f>
              <c:strCache>
                <c:ptCount val="1"/>
                <c:pt idx="0">
                  <c:v>Comparator:
Indianapolis (N=6,560)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Rates_Utilizers_OX!$F$210:$F$257</c:f>
              <c:numCache>
                <c:formatCode>#,##0.0000</c:formatCode>
                <c:ptCount val="43"/>
                <c:pt idx="0">
                  <c:v>3.0648505687999998</c:v>
                </c:pt>
                <c:pt idx="1">
                  <c:v>2.3347439766</c:v>
                </c:pt>
                <c:pt idx="2">
                  <c:v>2.3888807296999999</c:v>
                </c:pt>
                <c:pt idx="3">
                  <c:v>2.1196827888000001</c:v>
                </c:pt>
                <c:pt idx="4">
                  <c:v>2.2222220897999998</c:v>
                </c:pt>
                <c:pt idx="5">
                  <c:v>1.8380241394000001</c:v>
                </c:pt>
                <c:pt idx="6">
                  <c:v>2.0848309993999998</c:v>
                </c:pt>
                <c:pt idx="7">
                  <c:v>1.8510546684</c:v>
                </c:pt>
                <c:pt idx="8">
                  <c:v>1.7325315475</c:v>
                </c:pt>
                <c:pt idx="9">
                  <c:v>2.0645160675000001</c:v>
                </c:pt>
                <c:pt idx="10">
                  <c:v>1.7079418898000001</c:v>
                </c:pt>
                <c:pt idx="11">
                  <c:v>2.2492573261</c:v>
                </c:pt>
                <c:pt idx="12">
                  <c:v>2.4058427811</c:v>
                </c:pt>
                <c:pt idx="13">
                  <c:v>1.9865657091</c:v>
                </c:pt>
                <c:pt idx="14">
                  <c:v>2.3636622428999998</c:v>
                </c:pt>
                <c:pt idx="15">
                  <c:v>2.2337276936000001</c:v>
                </c:pt>
                <c:pt idx="16">
                  <c:v>2.1897809504999999</c:v>
                </c:pt>
                <c:pt idx="17">
                  <c:v>2.0943996906</c:v>
                </c:pt>
                <c:pt idx="18">
                  <c:v>2.0088267326000002</c:v>
                </c:pt>
                <c:pt idx="19">
                  <c:v>1.9831731319000001</c:v>
                </c:pt>
                <c:pt idx="20">
                  <c:v>1.8788516521</c:v>
                </c:pt>
                <c:pt idx="21">
                  <c:v>1.9906500577999999</c:v>
                </c:pt>
                <c:pt idx="22">
                  <c:v>1.9086883068</c:v>
                </c:pt>
                <c:pt idx="23">
                  <c:v>2.2482151985000001</c:v>
                </c:pt>
                <c:pt idx="24">
                  <c:v>2.4471299647999998</c:v>
                </c:pt>
                <c:pt idx="25">
                  <c:v>2.235401392</c:v>
                </c:pt>
                <c:pt idx="26">
                  <c:v>2.3262794017999999</c:v>
                </c:pt>
                <c:pt idx="27">
                  <c:v>2.4301335811999998</c:v>
                </c:pt>
                <c:pt idx="28">
                  <c:v>1.8192844391</c:v>
                </c:pt>
                <c:pt idx="29">
                  <c:v>2.1669950485</c:v>
                </c:pt>
                <c:pt idx="30">
                  <c:v>2.4109015464999999</c:v>
                </c:pt>
                <c:pt idx="31">
                  <c:v>1.9443614483</c:v>
                </c:pt>
                <c:pt idx="32">
                  <c:v>1.9680930376000001</c:v>
                </c:pt>
                <c:pt idx="33">
                  <c:v>2.0368428230000002</c:v>
                </c:pt>
                <c:pt idx="34">
                  <c:v>2.1176826954000001</c:v>
                </c:pt>
                <c:pt idx="35">
                  <c:v>2.4840958118000001</c:v>
                </c:pt>
                <c:pt idx="36">
                  <c:v>2.4695122241999998</c:v>
                </c:pt>
                <c:pt idx="37">
                  <c:v>2.3000762463000002</c:v>
                </c:pt>
                <c:pt idx="38">
                  <c:v>2.6539278030000002</c:v>
                </c:pt>
                <c:pt idx="39">
                  <c:v>2.3047761916999998</c:v>
                </c:pt>
                <c:pt idx="40">
                  <c:v>2.4446141720000001</c:v>
                </c:pt>
                <c:pt idx="41">
                  <c:v>2.0447285174999998</c:v>
                </c:pt>
                <c:pt idx="42">
                  <c:v>2.0088918209000002</c:v>
                </c:pt>
              </c:numCache>
            </c:numRef>
          </c:val>
        </c:ser>
        <c:marker val="1"/>
        <c:axId val="259439232"/>
        <c:axId val="259453312"/>
      </c:lineChart>
      <c:dateAx>
        <c:axId val="2594392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9453312"/>
        <c:crosses val="autoZero"/>
        <c:auto val="1"/>
        <c:lblOffset val="100"/>
        <c:minorUnit val="1065"/>
        <c:minorTimeUnit val="days"/>
      </c:dateAx>
      <c:valAx>
        <c:axId val="259453312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439232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111414076773928"/>
          <c:y val="0.12582850984686519"/>
          <c:w val="0.13950764988298733"/>
          <c:h val="0.7682147016391166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024E-2"/>
          <c:w val="0.76594927663566115"/>
          <c:h val="0.58371076115483911"/>
        </c:manualLayout>
      </c:layout>
      <c:lineChart>
        <c:grouping val="standard"/>
        <c:ser>
          <c:idx val="0"/>
          <c:order val="0"/>
          <c:tx>
            <c:strRef>
              <c:f>Rates_Utilizers_OX!$G$209</c:f>
              <c:strCache>
                <c:ptCount val="1"/>
                <c:pt idx="0">
                  <c:v> CBA:
Cleveland (N=8,445)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Rates_Utilizers_OX!$G$210:$G$257</c:f>
              <c:numCache>
                <c:formatCode>#,##0.0000</c:formatCode>
                <c:ptCount val="43"/>
                <c:pt idx="0">
                  <c:v>3.1740453243000002</c:v>
                </c:pt>
                <c:pt idx="1">
                  <c:v>3.0781741141999999</c:v>
                </c:pt>
                <c:pt idx="2">
                  <c:v>3.1333410740000001</c:v>
                </c:pt>
                <c:pt idx="3">
                  <c:v>3.0551071166999999</c:v>
                </c:pt>
                <c:pt idx="4">
                  <c:v>2.8558320999000002</c:v>
                </c:pt>
                <c:pt idx="5">
                  <c:v>2.7376861572000002</c:v>
                </c:pt>
                <c:pt idx="6">
                  <c:v>2.9683754443999999</c:v>
                </c:pt>
                <c:pt idx="7">
                  <c:v>2.7409775257</c:v>
                </c:pt>
                <c:pt idx="8">
                  <c:v>2.7453205585</c:v>
                </c:pt>
                <c:pt idx="9">
                  <c:v>2.7219336033000001</c:v>
                </c:pt>
                <c:pt idx="10">
                  <c:v>2.4308278561000001</c:v>
                </c:pt>
                <c:pt idx="11">
                  <c:v>2.6734988688999999</c:v>
                </c:pt>
                <c:pt idx="12">
                  <c:v>2.9100234508999998</c:v>
                </c:pt>
                <c:pt idx="13">
                  <c:v>2.5956737995000001</c:v>
                </c:pt>
                <c:pt idx="14">
                  <c:v>2.9776947497999999</c:v>
                </c:pt>
                <c:pt idx="15">
                  <c:v>3.1407175064000001</c:v>
                </c:pt>
                <c:pt idx="16">
                  <c:v>3.2073709964999999</c:v>
                </c:pt>
                <c:pt idx="17">
                  <c:v>2.8645524979000001</c:v>
                </c:pt>
                <c:pt idx="18">
                  <c:v>2.9102385044000001</c:v>
                </c:pt>
                <c:pt idx="19">
                  <c:v>2.5533890723999999</c:v>
                </c:pt>
                <c:pt idx="20">
                  <c:v>2.8345725536000002</c:v>
                </c:pt>
                <c:pt idx="21">
                  <c:v>2.8982148169999999</c:v>
                </c:pt>
                <c:pt idx="22">
                  <c:v>2.3408238888000001</c:v>
                </c:pt>
                <c:pt idx="23">
                  <c:v>2.8381218910000001</c:v>
                </c:pt>
                <c:pt idx="24">
                  <c:v>2.7235922813000002</c:v>
                </c:pt>
                <c:pt idx="25">
                  <c:v>2.5747916698000002</c:v>
                </c:pt>
                <c:pt idx="26">
                  <c:v>3.2842719555</c:v>
                </c:pt>
                <c:pt idx="27">
                  <c:v>2.8170716762999999</c:v>
                </c:pt>
                <c:pt idx="28">
                  <c:v>3.0200531483000002</c:v>
                </c:pt>
                <c:pt idx="29">
                  <c:v>2.9309308529</c:v>
                </c:pt>
                <c:pt idx="30">
                  <c:v>2.6669840812999999</c:v>
                </c:pt>
                <c:pt idx="31">
                  <c:v>2.8923661708999999</c:v>
                </c:pt>
                <c:pt idx="32">
                  <c:v>2.6247031689</c:v>
                </c:pt>
                <c:pt idx="33">
                  <c:v>2.7192466258999999</c:v>
                </c:pt>
                <c:pt idx="34">
                  <c:v>2.8983793259000001</c:v>
                </c:pt>
                <c:pt idx="35">
                  <c:v>2.7413446903000001</c:v>
                </c:pt>
                <c:pt idx="36">
                  <c:v>3.1853168010999999</c:v>
                </c:pt>
                <c:pt idx="37">
                  <c:v>3.0180125236999999</c:v>
                </c:pt>
                <c:pt idx="38">
                  <c:v>2.9492866993</c:v>
                </c:pt>
                <c:pt idx="39">
                  <c:v>3.1086823940000001</c:v>
                </c:pt>
                <c:pt idx="40">
                  <c:v>2.9940857887000001</c:v>
                </c:pt>
                <c:pt idx="41">
                  <c:v>2.5754885673999999</c:v>
                </c:pt>
                <c:pt idx="42">
                  <c:v>2.706104517</c:v>
                </c:pt>
              </c:numCache>
            </c:numRef>
          </c:val>
        </c:ser>
        <c:ser>
          <c:idx val="1"/>
          <c:order val="1"/>
          <c:tx>
            <c:strRef>
              <c:f>Rates_Utilizers_OX!$H$209</c:f>
              <c:strCache>
                <c:ptCount val="1"/>
                <c:pt idx="0">
                  <c:v>Comparator:
Columbus (N=4,875)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Rates_Utilizers_OX!$H$210:$H$257</c:f>
              <c:numCache>
                <c:formatCode>#,##0.0000</c:formatCode>
                <c:ptCount val="43"/>
                <c:pt idx="0">
                  <c:v>2.7854602336999998</c:v>
                </c:pt>
                <c:pt idx="1">
                  <c:v>2.8066732882999998</c:v>
                </c:pt>
                <c:pt idx="2">
                  <c:v>2.5019547939</c:v>
                </c:pt>
                <c:pt idx="3">
                  <c:v>2.5159666538000001</c:v>
                </c:pt>
                <c:pt idx="4">
                  <c:v>2.3868627548000001</c:v>
                </c:pt>
                <c:pt idx="5">
                  <c:v>2.0928463935999999</c:v>
                </c:pt>
                <c:pt idx="6">
                  <c:v>2.3299868106999999</c:v>
                </c:pt>
                <c:pt idx="7">
                  <c:v>2.0314297676000002</c:v>
                </c:pt>
                <c:pt idx="8">
                  <c:v>2.0737326144999999</c:v>
                </c:pt>
                <c:pt idx="9">
                  <c:v>2.4343857765000001</c:v>
                </c:pt>
                <c:pt idx="10">
                  <c:v>2.1231830120000001</c:v>
                </c:pt>
                <c:pt idx="11">
                  <c:v>2.5328509808000002</c:v>
                </c:pt>
                <c:pt idx="12">
                  <c:v>2.4380950927999998</c:v>
                </c:pt>
                <c:pt idx="13">
                  <c:v>2.3536164761</c:v>
                </c:pt>
                <c:pt idx="14">
                  <c:v>2.6924533843999998</c:v>
                </c:pt>
                <c:pt idx="15">
                  <c:v>2.6196572781</c:v>
                </c:pt>
                <c:pt idx="16">
                  <c:v>2.1221220493000001</c:v>
                </c:pt>
                <c:pt idx="17">
                  <c:v>2.2930195331999998</c:v>
                </c:pt>
                <c:pt idx="18">
                  <c:v>1.7314274311</c:v>
                </c:pt>
                <c:pt idx="19">
                  <c:v>1.7670682669</c:v>
                </c:pt>
                <c:pt idx="20">
                  <c:v>1.6409846544</c:v>
                </c:pt>
                <c:pt idx="21">
                  <c:v>2.2543010712</c:v>
                </c:pt>
                <c:pt idx="22">
                  <c:v>2.1803181171000001</c:v>
                </c:pt>
                <c:pt idx="23">
                  <c:v>2.0356726645999998</c:v>
                </c:pt>
                <c:pt idx="24">
                  <c:v>2.3558585644000001</c:v>
                </c:pt>
                <c:pt idx="25">
                  <c:v>2.0420920849000002</c:v>
                </c:pt>
                <c:pt idx="26">
                  <c:v>2.5746653080000002</c:v>
                </c:pt>
                <c:pt idx="27">
                  <c:v>2.2469594479000001</c:v>
                </c:pt>
                <c:pt idx="28">
                  <c:v>1.8656716347</c:v>
                </c:pt>
                <c:pt idx="29">
                  <c:v>2.1824171542999999</c:v>
                </c:pt>
                <c:pt idx="30">
                  <c:v>2.3679416180000001</c:v>
                </c:pt>
                <c:pt idx="31">
                  <c:v>2.1422796249</c:v>
                </c:pt>
                <c:pt idx="32">
                  <c:v>1.9137792587</c:v>
                </c:pt>
                <c:pt idx="33">
                  <c:v>2.0359280109000002</c:v>
                </c:pt>
                <c:pt idx="34">
                  <c:v>1.9868905544</c:v>
                </c:pt>
                <c:pt idx="35">
                  <c:v>2.2638401985000001</c:v>
                </c:pt>
                <c:pt idx="36">
                  <c:v>2.6256411075999999</c:v>
                </c:pt>
                <c:pt idx="37">
                  <c:v>2.3582029342999999</c:v>
                </c:pt>
                <c:pt idx="38">
                  <c:v>2.2360999584000001</c:v>
                </c:pt>
                <c:pt idx="39">
                  <c:v>2.5748503208</c:v>
                </c:pt>
                <c:pt idx="40">
                  <c:v>2.3363544941000001</c:v>
                </c:pt>
                <c:pt idx="41">
                  <c:v>2.1592991351999999</c:v>
                </c:pt>
                <c:pt idx="42">
                  <c:v>1.91910851</c:v>
                </c:pt>
              </c:numCache>
            </c:numRef>
          </c:val>
        </c:ser>
        <c:marker val="1"/>
        <c:axId val="259544960"/>
        <c:axId val="259546496"/>
      </c:lineChart>
      <c:dateAx>
        <c:axId val="25954496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546496"/>
        <c:crosses val="autoZero"/>
        <c:auto val="1"/>
        <c:lblOffset val="100"/>
        <c:minorUnit val="1065"/>
        <c:minorTimeUnit val="days"/>
      </c:dateAx>
      <c:valAx>
        <c:axId val="259546496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544960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247358424459262"/>
          <c:y val="2.6041666666666689E-2"/>
          <c:w val="0.1528588024857549"/>
          <c:h val="0.734378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9567616"/>
        <c:axId val="259570304"/>
      </c:barChart>
      <c:catAx>
        <c:axId val="25956761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570304"/>
        <c:crosses val="autoZero"/>
        <c:auto val="1"/>
        <c:lblAlgn val="ctr"/>
        <c:lblOffset val="100"/>
      </c:catAx>
      <c:valAx>
        <c:axId val="25957030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5676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7"/>
          <c:w val="0.760309112260188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Rates_Utilizers_OX!$I$209</c:f>
              <c:strCache>
                <c:ptCount val="1"/>
                <c:pt idx="0">
                  <c:v> CBA:
Dallas (N=18,004)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Rates_Utilizers_OX!$I$210:$I$257</c:f>
              <c:numCache>
                <c:formatCode>#,##0.0000</c:formatCode>
                <c:ptCount val="43"/>
                <c:pt idx="0">
                  <c:v>1.6884154081</c:v>
                </c:pt>
                <c:pt idx="1">
                  <c:v>1.8306515216999999</c:v>
                </c:pt>
                <c:pt idx="2">
                  <c:v>1.913900733</c:v>
                </c:pt>
                <c:pt idx="3">
                  <c:v>1.7037733793000001</c:v>
                </c:pt>
                <c:pt idx="4">
                  <c:v>1.6950914859999999</c:v>
                </c:pt>
                <c:pt idx="5">
                  <c:v>1.4237463474000001</c:v>
                </c:pt>
                <c:pt idx="6">
                  <c:v>1.6397695540999999</c:v>
                </c:pt>
                <c:pt idx="7">
                  <c:v>1.4759380817000001</c:v>
                </c:pt>
                <c:pt idx="8">
                  <c:v>1.5295276642</c:v>
                </c:pt>
                <c:pt idx="9">
                  <c:v>1.4782384634000001</c:v>
                </c:pt>
                <c:pt idx="10">
                  <c:v>1.3989956378999999</c:v>
                </c:pt>
                <c:pt idx="11">
                  <c:v>1.5799398421999999</c:v>
                </c:pt>
                <c:pt idx="12">
                  <c:v>1.7721778154000001</c:v>
                </c:pt>
                <c:pt idx="13">
                  <c:v>1.6522183418</c:v>
                </c:pt>
                <c:pt idx="14">
                  <c:v>1.7430633307000001</c:v>
                </c:pt>
                <c:pt idx="15">
                  <c:v>1.8852288722999999</c:v>
                </c:pt>
                <c:pt idx="16">
                  <c:v>1.5062317848</c:v>
                </c:pt>
                <c:pt idx="17">
                  <c:v>1.7175879478</c:v>
                </c:pt>
                <c:pt idx="18">
                  <c:v>1.6146335601999999</c:v>
                </c:pt>
                <c:pt idx="19">
                  <c:v>1.6663094758999999</c:v>
                </c:pt>
                <c:pt idx="20">
                  <c:v>1.4379644394</c:v>
                </c:pt>
                <c:pt idx="21">
                  <c:v>1.5391124487000001</c:v>
                </c:pt>
                <c:pt idx="22">
                  <c:v>1.5246014594999999</c:v>
                </c:pt>
                <c:pt idx="23">
                  <c:v>1.6480282545</c:v>
                </c:pt>
                <c:pt idx="24">
                  <c:v>1.8536375760999999</c:v>
                </c:pt>
                <c:pt idx="25">
                  <c:v>1.7024705410000001</c:v>
                </c:pt>
                <c:pt idx="26">
                  <c:v>1.9451105595</c:v>
                </c:pt>
                <c:pt idx="27">
                  <c:v>1.7058478593999999</c:v>
                </c:pt>
                <c:pt idx="28">
                  <c:v>1.7194279431999999</c:v>
                </c:pt>
                <c:pt idx="29">
                  <c:v>1.8376641273000001</c:v>
                </c:pt>
                <c:pt idx="30">
                  <c:v>1.7006076574</c:v>
                </c:pt>
                <c:pt idx="31">
                  <c:v>1.3611614703999999</c:v>
                </c:pt>
                <c:pt idx="32">
                  <c:v>1.5953160524000001</c:v>
                </c:pt>
                <c:pt idx="33">
                  <c:v>1.6602672338</c:v>
                </c:pt>
                <c:pt idx="34">
                  <c:v>1.8242760897000001</c:v>
                </c:pt>
                <c:pt idx="35">
                  <c:v>1.7664538621999999</c:v>
                </c:pt>
                <c:pt idx="36">
                  <c:v>2.0550990105000002</c:v>
                </c:pt>
                <c:pt idx="37">
                  <c:v>1.9413118361999999</c:v>
                </c:pt>
                <c:pt idx="38">
                  <c:v>1.799762249</c:v>
                </c:pt>
                <c:pt idx="39">
                  <c:v>1.6998625994000001</c:v>
                </c:pt>
                <c:pt idx="40">
                  <c:v>1.8407038449999999</c:v>
                </c:pt>
                <c:pt idx="41">
                  <c:v>1.6339869498999999</c:v>
                </c:pt>
                <c:pt idx="42">
                  <c:v>1.4934433699</c:v>
                </c:pt>
              </c:numCache>
            </c:numRef>
          </c:val>
        </c:ser>
        <c:ser>
          <c:idx val="1"/>
          <c:order val="1"/>
          <c:tx>
            <c:strRef>
              <c:f>Rates_Utilizers_OX!$J$209</c:f>
              <c:strCache>
                <c:ptCount val="1"/>
                <c:pt idx="0">
                  <c:v>Comparator:
Houston (N=10,332)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Rates_Utilizers_OX!$J$210:$J$257</c:f>
              <c:numCache>
                <c:formatCode>#,##0.0000</c:formatCode>
                <c:ptCount val="43"/>
                <c:pt idx="0">
                  <c:v>1.9249111414</c:v>
                </c:pt>
                <c:pt idx="1">
                  <c:v>1.7624189854000001</c:v>
                </c:pt>
                <c:pt idx="2">
                  <c:v>1.5025328398</c:v>
                </c:pt>
                <c:pt idx="3">
                  <c:v>1.7955325842000001</c:v>
                </c:pt>
                <c:pt idx="4">
                  <c:v>1.6933207511999999</c:v>
                </c:pt>
                <c:pt idx="5">
                  <c:v>1.6920038462</c:v>
                </c:pt>
                <c:pt idx="6">
                  <c:v>1.4789338111999999</c:v>
                </c:pt>
                <c:pt idx="7">
                  <c:v>1.4859610796</c:v>
                </c:pt>
                <c:pt idx="8">
                  <c:v>2.0085582732999998</c:v>
                </c:pt>
                <c:pt idx="9">
                  <c:v>1.8560278416</c:v>
                </c:pt>
                <c:pt idx="10">
                  <c:v>1.6306242943</c:v>
                </c:pt>
                <c:pt idx="11">
                  <c:v>1.5420805216</c:v>
                </c:pt>
                <c:pt idx="12">
                  <c:v>1.7233798504</c:v>
                </c:pt>
                <c:pt idx="13">
                  <c:v>1.5640187263000001</c:v>
                </c:pt>
                <c:pt idx="14">
                  <c:v>1.9938243628000001</c:v>
                </c:pt>
                <c:pt idx="15">
                  <c:v>1.8160139322</c:v>
                </c:pt>
                <c:pt idx="16">
                  <c:v>1.6125990152</c:v>
                </c:pt>
                <c:pt idx="17">
                  <c:v>1.7816528082</c:v>
                </c:pt>
                <c:pt idx="18">
                  <c:v>1.875</c:v>
                </c:pt>
                <c:pt idx="19">
                  <c:v>1.6318786143999999</c:v>
                </c:pt>
                <c:pt idx="20">
                  <c:v>1.4970626831</c:v>
                </c:pt>
                <c:pt idx="21">
                  <c:v>1.5682224035000001</c:v>
                </c:pt>
                <c:pt idx="22">
                  <c:v>1.5165786743</c:v>
                </c:pt>
                <c:pt idx="23">
                  <c:v>1.639033556</c:v>
                </c:pt>
                <c:pt idx="24">
                  <c:v>1.7780735492999999</c:v>
                </c:pt>
                <c:pt idx="25">
                  <c:v>1.7256172894999999</c:v>
                </c:pt>
                <c:pt idx="26">
                  <c:v>2.0346646309</c:v>
                </c:pt>
                <c:pt idx="27">
                  <c:v>1.7115838528</c:v>
                </c:pt>
                <c:pt idx="28">
                  <c:v>1.9449714422</c:v>
                </c:pt>
                <c:pt idx="29">
                  <c:v>1.6889648438</c:v>
                </c:pt>
                <c:pt idx="30">
                  <c:v>1.6544462442000001</c:v>
                </c:pt>
                <c:pt idx="31">
                  <c:v>1.5467320681000001</c:v>
                </c:pt>
                <c:pt idx="32">
                  <c:v>1.5696964264</c:v>
                </c:pt>
                <c:pt idx="33">
                  <c:v>1.5917602776999999</c:v>
                </c:pt>
                <c:pt idx="34">
                  <c:v>1.5016738176</c:v>
                </c:pt>
                <c:pt idx="35">
                  <c:v>1.8791946173</c:v>
                </c:pt>
                <c:pt idx="36">
                  <c:v>1.8389470577</c:v>
                </c:pt>
                <c:pt idx="37">
                  <c:v>1.7010459899999999</c:v>
                </c:pt>
                <c:pt idx="38">
                  <c:v>1.5947558879999999</c:v>
                </c:pt>
                <c:pt idx="39">
                  <c:v>1.7772512436000001</c:v>
                </c:pt>
                <c:pt idx="40">
                  <c:v>1.7683111429</c:v>
                </c:pt>
                <c:pt idx="41">
                  <c:v>1.8999168873000001</c:v>
                </c:pt>
                <c:pt idx="42">
                  <c:v>1.7792457342000001</c:v>
                </c:pt>
              </c:numCache>
            </c:numRef>
          </c:val>
        </c:ser>
        <c:marker val="1"/>
        <c:axId val="257181184"/>
        <c:axId val="257182720"/>
      </c:lineChart>
      <c:dateAx>
        <c:axId val="25718118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7182720"/>
        <c:crosses val="autoZero"/>
        <c:auto val="1"/>
        <c:lblOffset val="100"/>
        <c:minorUnit val="1065"/>
        <c:minorTimeUnit val="days"/>
      </c:dateAx>
      <c:valAx>
        <c:axId val="257182720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181184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891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Rates_Utilizers_OX!$K$209</c:f>
              <c:strCache>
                <c:ptCount val="1"/>
                <c:pt idx="0">
                  <c:v> CBA:
Kansas City (N=8,050)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Rates_Utilizers_OX!$K$210:$K$257</c:f>
              <c:numCache>
                <c:formatCode>#,##0.0000</c:formatCode>
                <c:ptCount val="43"/>
                <c:pt idx="0">
                  <c:v>2.0633571148000001</c:v>
                </c:pt>
                <c:pt idx="1">
                  <c:v>2.1757423878000002</c:v>
                </c:pt>
                <c:pt idx="2">
                  <c:v>2.3818030357</c:v>
                </c:pt>
                <c:pt idx="3">
                  <c:v>2.1165897845999999</c:v>
                </c:pt>
                <c:pt idx="4">
                  <c:v>2.1805751324</c:v>
                </c:pt>
                <c:pt idx="5">
                  <c:v>2.0030634403000001</c:v>
                </c:pt>
                <c:pt idx="6">
                  <c:v>2.2222220897999998</c:v>
                </c:pt>
                <c:pt idx="7">
                  <c:v>1.5731391907000001</c:v>
                </c:pt>
                <c:pt idx="8">
                  <c:v>1.9226260184999999</c:v>
                </c:pt>
                <c:pt idx="9">
                  <c:v>1.8785957097999999</c:v>
                </c:pt>
                <c:pt idx="10">
                  <c:v>1.5055280924000001</c:v>
                </c:pt>
                <c:pt idx="11">
                  <c:v>2.1797726154000001</c:v>
                </c:pt>
                <c:pt idx="12">
                  <c:v>1.8827960491</c:v>
                </c:pt>
                <c:pt idx="13">
                  <c:v>1.6959133148000001</c:v>
                </c:pt>
                <c:pt idx="14">
                  <c:v>1.9796180725000001</c:v>
                </c:pt>
                <c:pt idx="15">
                  <c:v>1.5709438324</c:v>
                </c:pt>
                <c:pt idx="16">
                  <c:v>1.9286892414000001</c:v>
                </c:pt>
                <c:pt idx="17">
                  <c:v>1.8758084773999999</c:v>
                </c:pt>
                <c:pt idx="18">
                  <c:v>1.6393443346000001</c:v>
                </c:pt>
                <c:pt idx="19">
                  <c:v>1.9465649128</c:v>
                </c:pt>
                <c:pt idx="20">
                  <c:v>1.8851325511999999</c:v>
                </c:pt>
                <c:pt idx="21">
                  <c:v>1.8046048880000001</c:v>
                </c:pt>
                <c:pt idx="22">
                  <c:v>1.6209475994</c:v>
                </c:pt>
                <c:pt idx="23">
                  <c:v>1.8463810681999999</c:v>
                </c:pt>
                <c:pt idx="24">
                  <c:v>1.8009247779999999</c:v>
                </c:pt>
                <c:pt idx="25">
                  <c:v>1.7422027588</c:v>
                </c:pt>
                <c:pt idx="26">
                  <c:v>2.1419010161999998</c:v>
                </c:pt>
                <c:pt idx="27">
                  <c:v>1.8461538553000001</c:v>
                </c:pt>
                <c:pt idx="28">
                  <c:v>1.8386491537</c:v>
                </c:pt>
                <c:pt idx="29">
                  <c:v>1.9132175445999999</c:v>
                </c:pt>
                <c:pt idx="30">
                  <c:v>1.5604046583</c:v>
                </c:pt>
                <c:pt idx="31">
                  <c:v>1.6287833452</c:v>
                </c:pt>
                <c:pt idx="32">
                  <c:v>1.8119908571000001</c:v>
                </c:pt>
                <c:pt idx="33">
                  <c:v>1.6084170340999999</c:v>
                </c:pt>
                <c:pt idx="34">
                  <c:v>1.6511484384999999</c:v>
                </c:pt>
                <c:pt idx="35">
                  <c:v>1.789460659</c:v>
                </c:pt>
                <c:pt idx="36">
                  <c:v>2.1490683555999999</c:v>
                </c:pt>
                <c:pt idx="37">
                  <c:v>1.7323031424999999</c:v>
                </c:pt>
                <c:pt idx="38">
                  <c:v>1.8094998598000001</c:v>
                </c:pt>
                <c:pt idx="39">
                  <c:v>1.7508246899</c:v>
                </c:pt>
                <c:pt idx="40">
                  <c:v>1.6694706678</c:v>
                </c:pt>
                <c:pt idx="41">
                  <c:v>2.0267584323999999</c:v>
                </c:pt>
                <c:pt idx="42">
                  <c:v>1.5275504589</c:v>
                </c:pt>
              </c:numCache>
            </c:numRef>
          </c:val>
        </c:ser>
        <c:ser>
          <c:idx val="1"/>
          <c:order val="1"/>
          <c:tx>
            <c:strRef>
              <c:f>Rates_Utilizers_OX!$L$209</c:f>
              <c:strCache>
                <c:ptCount val="1"/>
                <c:pt idx="0">
                  <c:v>Comparator:
Oklahoma City (N=6,433)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Rates_Utilizers_OX!$L$210:$L$257</c:f>
              <c:numCache>
                <c:formatCode>#,##0.0000</c:formatCode>
                <c:ptCount val="43"/>
                <c:pt idx="0">
                  <c:v>1.7964072227000001</c:v>
                </c:pt>
                <c:pt idx="1">
                  <c:v>1.7255545855000001</c:v>
                </c:pt>
                <c:pt idx="2">
                  <c:v>1.8010709286</c:v>
                </c:pt>
                <c:pt idx="3">
                  <c:v>1.3661202191999999</c:v>
                </c:pt>
                <c:pt idx="4">
                  <c:v>1.2587635517</c:v>
                </c:pt>
                <c:pt idx="5">
                  <c:v>1.3921848536000001</c:v>
                </c:pt>
                <c:pt idx="6">
                  <c:v>1.0874704123000001</c:v>
                </c:pt>
                <c:pt idx="7">
                  <c:v>1.3224180937000001</c:v>
                </c:pt>
                <c:pt idx="8">
                  <c:v>1.3655626774</c:v>
                </c:pt>
                <c:pt idx="9">
                  <c:v>1.5673495530999999</c:v>
                </c:pt>
                <c:pt idx="10">
                  <c:v>1.1167985200999999</c:v>
                </c:pt>
                <c:pt idx="11">
                  <c:v>1.5588824749000001</c:v>
                </c:pt>
                <c:pt idx="12">
                  <c:v>1.7462525367999999</c:v>
                </c:pt>
                <c:pt idx="13">
                  <c:v>1.6290148497000001</c:v>
                </c:pt>
                <c:pt idx="14">
                  <c:v>1.5309989451999999</c:v>
                </c:pt>
                <c:pt idx="15">
                  <c:v>1.2806496620000001</c:v>
                </c:pt>
                <c:pt idx="16">
                  <c:v>1.4541387558000001</c:v>
                </c:pt>
                <c:pt idx="17">
                  <c:v>1.1796588898</c:v>
                </c:pt>
                <c:pt idx="18">
                  <c:v>1.3620525599</c:v>
                </c:pt>
                <c:pt idx="19">
                  <c:v>1.3492063284</c:v>
                </c:pt>
                <c:pt idx="20">
                  <c:v>1.5194681883000001</c:v>
                </c:pt>
                <c:pt idx="21">
                  <c:v>1.5080113411</c:v>
                </c:pt>
                <c:pt idx="22">
                  <c:v>1.3913042545000001</c:v>
                </c:pt>
                <c:pt idx="23">
                  <c:v>1.4835859537</c:v>
                </c:pt>
                <c:pt idx="24">
                  <c:v>1.484054327</c:v>
                </c:pt>
                <c:pt idx="25">
                  <c:v>1.4972418546999999</c:v>
                </c:pt>
                <c:pt idx="26">
                  <c:v>1.7982798815000001</c:v>
                </c:pt>
                <c:pt idx="27">
                  <c:v>1.4992971420000001</c:v>
                </c:pt>
                <c:pt idx="28">
                  <c:v>1.4077898263999999</c:v>
                </c:pt>
                <c:pt idx="29">
                  <c:v>1.5016423463999999</c:v>
                </c:pt>
                <c:pt idx="30">
                  <c:v>1.2568975686999999</c:v>
                </c:pt>
                <c:pt idx="31">
                  <c:v>1.3123760223000001</c:v>
                </c:pt>
                <c:pt idx="32">
                  <c:v>1.1223862171000001</c:v>
                </c:pt>
                <c:pt idx="33">
                  <c:v>1.1820694208</c:v>
                </c:pt>
                <c:pt idx="34">
                  <c:v>1.3893225193000001</c:v>
                </c:pt>
                <c:pt idx="35">
                  <c:v>1.3928012848</c:v>
                </c:pt>
                <c:pt idx="36">
                  <c:v>1.6322089434</c:v>
                </c:pt>
                <c:pt idx="37">
                  <c:v>1.4181082249000001</c:v>
                </c:pt>
                <c:pt idx="38">
                  <c:v>1.8145160675000001</c:v>
                </c:pt>
                <c:pt idx="39">
                  <c:v>1.7017954587999999</c:v>
                </c:pt>
                <c:pt idx="40">
                  <c:v>1.5420928001</c:v>
                </c:pt>
                <c:pt idx="41">
                  <c:v>1.3778903484</c:v>
                </c:pt>
                <c:pt idx="42">
                  <c:v>1.5584416389</c:v>
                </c:pt>
              </c:numCache>
            </c:numRef>
          </c:val>
        </c:ser>
        <c:marker val="1"/>
        <c:axId val="257233664"/>
        <c:axId val="257235200"/>
      </c:lineChart>
      <c:dateAx>
        <c:axId val="25723366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7235200"/>
        <c:crosses val="autoZero"/>
        <c:auto val="1"/>
        <c:lblOffset val="100"/>
        <c:minorUnit val="1065"/>
        <c:minorTimeUnit val="days"/>
      </c:dateAx>
      <c:valAx>
        <c:axId val="257235200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233664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845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051E-2"/>
          <c:w val="0.76594927663566137"/>
          <c:h val="0.583710761154839"/>
        </c:manualLayout>
      </c:layout>
      <c:lineChart>
        <c:grouping val="standard"/>
        <c:ser>
          <c:idx val="0"/>
          <c:order val="0"/>
          <c:tx>
            <c:strRef>
              <c:f>Rates_Utilizers_OX!$M$209</c:f>
              <c:strCache>
                <c:ptCount val="1"/>
                <c:pt idx="0">
                  <c:v> CBA:
Miami (N=11,870)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Rates_Utilizers_OX!$M$210:$M$257</c:f>
              <c:numCache>
                <c:formatCode>#,##0.0000</c:formatCode>
                <c:ptCount val="43"/>
                <c:pt idx="0">
                  <c:v>1.5431957245000001</c:v>
                </c:pt>
                <c:pt idx="1">
                  <c:v>1.6157226563</c:v>
                </c:pt>
                <c:pt idx="2">
                  <c:v>1.5078005791</c:v>
                </c:pt>
                <c:pt idx="3">
                  <c:v>1.4309055804999999</c:v>
                </c:pt>
                <c:pt idx="4">
                  <c:v>1.5236287117</c:v>
                </c:pt>
                <c:pt idx="5">
                  <c:v>1.5036834478000001</c:v>
                </c:pt>
                <c:pt idx="6">
                  <c:v>1.7683465481</c:v>
                </c:pt>
                <c:pt idx="7">
                  <c:v>1.4825837611999999</c:v>
                </c:pt>
                <c:pt idx="8">
                  <c:v>1.4008859396</c:v>
                </c:pt>
                <c:pt idx="9">
                  <c:v>1.5466488599999999</c:v>
                </c:pt>
                <c:pt idx="10">
                  <c:v>1.625833869</c:v>
                </c:pt>
                <c:pt idx="11">
                  <c:v>1.5438163279999999</c:v>
                </c:pt>
                <c:pt idx="12">
                  <c:v>1.6927156448</c:v>
                </c:pt>
                <c:pt idx="13">
                  <c:v>1.6348928213</c:v>
                </c:pt>
                <c:pt idx="14">
                  <c:v>1.7604242563000001</c:v>
                </c:pt>
                <c:pt idx="15">
                  <c:v>1.6322470902999999</c:v>
                </c:pt>
                <c:pt idx="16">
                  <c:v>1.6375998259</c:v>
                </c:pt>
                <c:pt idx="17">
                  <c:v>1.6297458410000001</c:v>
                </c:pt>
                <c:pt idx="18">
                  <c:v>1.5113037825</c:v>
                </c:pt>
                <c:pt idx="19">
                  <c:v>1.6612689494999999</c:v>
                </c:pt>
                <c:pt idx="20">
                  <c:v>1.4669218063</c:v>
                </c:pt>
                <c:pt idx="21">
                  <c:v>1.5411059856</c:v>
                </c:pt>
                <c:pt idx="22">
                  <c:v>1.5413787365</c:v>
                </c:pt>
                <c:pt idx="23">
                  <c:v>1.6754904985000001</c:v>
                </c:pt>
                <c:pt idx="24">
                  <c:v>1.8118958473</c:v>
                </c:pt>
                <c:pt idx="25">
                  <c:v>1.6631743908000001</c:v>
                </c:pt>
                <c:pt idx="26">
                  <c:v>2.0046207905000002</c:v>
                </c:pt>
                <c:pt idx="27">
                  <c:v>1.9449516535</c:v>
                </c:pt>
                <c:pt idx="28">
                  <c:v>1.8235336542</c:v>
                </c:pt>
                <c:pt idx="29">
                  <c:v>1.9076379537999999</c:v>
                </c:pt>
                <c:pt idx="30">
                  <c:v>1.7732081413</c:v>
                </c:pt>
                <c:pt idx="31">
                  <c:v>1.8007111549000001</c:v>
                </c:pt>
                <c:pt idx="32">
                  <c:v>1.7104458809</c:v>
                </c:pt>
                <c:pt idx="33">
                  <c:v>1.741158247</c:v>
                </c:pt>
                <c:pt idx="34">
                  <c:v>1.6396077871000001</c:v>
                </c:pt>
                <c:pt idx="35">
                  <c:v>1.8562048674</c:v>
                </c:pt>
                <c:pt idx="36">
                  <c:v>1.9966301918</c:v>
                </c:pt>
                <c:pt idx="37">
                  <c:v>1.7805169821</c:v>
                </c:pt>
                <c:pt idx="38">
                  <c:v>2.0895001888000002</c:v>
                </c:pt>
                <c:pt idx="39">
                  <c:v>2.0398828983000001</c:v>
                </c:pt>
                <c:pt idx="40">
                  <c:v>1.7275558710000001</c:v>
                </c:pt>
                <c:pt idx="41">
                  <c:v>1.9056879282000001</c:v>
                </c:pt>
                <c:pt idx="42">
                  <c:v>1.6793121098999999</c:v>
                </c:pt>
              </c:numCache>
            </c:numRef>
          </c:val>
        </c:ser>
        <c:ser>
          <c:idx val="1"/>
          <c:order val="1"/>
          <c:tx>
            <c:strRef>
              <c:f>Rates_Utilizers_OX!$N$209</c:f>
              <c:strCache>
                <c:ptCount val="1"/>
                <c:pt idx="0">
                  <c:v>Comparator:
Tampa (N=10,602)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Rates_Utilizers_OX!$N$210:$N$257</c:f>
              <c:numCache>
                <c:formatCode>#,##0.0000</c:formatCode>
                <c:ptCount val="43"/>
                <c:pt idx="0">
                  <c:v>2.3061556816</c:v>
                </c:pt>
                <c:pt idx="1">
                  <c:v>2.2946968078999999</c:v>
                </c:pt>
                <c:pt idx="2">
                  <c:v>2.489923954</c:v>
                </c:pt>
                <c:pt idx="3">
                  <c:v>2.0711915492999999</c:v>
                </c:pt>
                <c:pt idx="4">
                  <c:v>2.2236170769000001</c:v>
                </c:pt>
                <c:pt idx="5">
                  <c:v>2.075658083</c:v>
                </c:pt>
                <c:pt idx="6">
                  <c:v>2.2343862056999999</c:v>
                </c:pt>
                <c:pt idx="7">
                  <c:v>2.2116761208</c:v>
                </c:pt>
                <c:pt idx="8">
                  <c:v>2.3406584263000001</c:v>
                </c:pt>
                <c:pt idx="9">
                  <c:v>2.3635907173000001</c:v>
                </c:pt>
                <c:pt idx="10">
                  <c:v>2.0206255913</c:v>
                </c:pt>
                <c:pt idx="11">
                  <c:v>2.3154726027999999</c:v>
                </c:pt>
                <c:pt idx="12">
                  <c:v>2.4284989833999999</c:v>
                </c:pt>
                <c:pt idx="13">
                  <c:v>2.2979798317000002</c:v>
                </c:pt>
                <c:pt idx="14">
                  <c:v>2.3574652671999998</c:v>
                </c:pt>
                <c:pt idx="15">
                  <c:v>2.3934566975</c:v>
                </c:pt>
                <c:pt idx="16">
                  <c:v>2.3929359912999999</c:v>
                </c:pt>
                <c:pt idx="17">
                  <c:v>2.4957509040999999</c:v>
                </c:pt>
                <c:pt idx="18">
                  <c:v>2.5739564896</c:v>
                </c:pt>
                <c:pt idx="19">
                  <c:v>2.2362794876000001</c:v>
                </c:pt>
                <c:pt idx="20">
                  <c:v>2.0049459933999998</c:v>
                </c:pt>
                <c:pt idx="21">
                  <c:v>2.5686292648000002</c:v>
                </c:pt>
                <c:pt idx="22">
                  <c:v>2.1760544777000002</c:v>
                </c:pt>
                <c:pt idx="23">
                  <c:v>2.4663677216000002</c:v>
                </c:pt>
                <c:pt idx="24">
                  <c:v>2.6434500217000001</c:v>
                </c:pt>
                <c:pt idx="25">
                  <c:v>2.3900053501</c:v>
                </c:pt>
                <c:pt idx="26">
                  <c:v>2.5165681839</c:v>
                </c:pt>
                <c:pt idx="27">
                  <c:v>2.4196460247</c:v>
                </c:pt>
                <c:pt idx="28">
                  <c:v>2.4452092647999999</c:v>
                </c:pt>
                <c:pt idx="29">
                  <c:v>2.5236020088000002</c:v>
                </c:pt>
                <c:pt idx="30">
                  <c:v>2.2168154715999999</c:v>
                </c:pt>
                <c:pt idx="31">
                  <c:v>2.4033248425</c:v>
                </c:pt>
                <c:pt idx="32">
                  <c:v>2.1640710831000001</c:v>
                </c:pt>
                <c:pt idx="33">
                  <c:v>2.4867918490999998</c:v>
                </c:pt>
                <c:pt idx="34">
                  <c:v>2.0519962311</c:v>
                </c:pt>
                <c:pt idx="35">
                  <c:v>2.0806121825999999</c:v>
                </c:pt>
                <c:pt idx="36">
                  <c:v>2.6693077086999999</c:v>
                </c:pt>
                <c:pt idx="37">
                  <c:v>2.3976497650000002</c:v>
                </c:pt>
                <c:pt idx="38">
                  <c:v>2.7421786785000002</c:v>
                </c:pt>
                <c:pt idx="39">
                  <c:v>2.3974225521000001</c:v>
                </c:pt>
                <c:pt idx="40">
                  <c:v>2.2916865349000002</c:v>
                </c:pt>
                <c:pt idx="41">
                  <c:v>2.3435966969000002</c:v>
                </c:pt>
                <c:pt idx="42">
                  <c:v>2.0835421085000001</c:v>
                </c:pt>
              </c:numCache>
            </c:numRef>
          </c:val>
        </c:ser>
        <c:marker val="1"/>
        <c:axId val="257273856"/>
        <c:axId val="257275392"/>
      </c:lineChart>
      <c:dateAx>
        <c:axId val="25727385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275392"/>
        <c:crosses val="autoZero"/>
        <c:auto val="1"/>
        <c:lblOffset val="100"/>
        <c:minorUnit val="1065"/>
        <c:minorTimeUnit val="days"/>
      </c:dateAx>
      <c:valAx>
        <c:axId val="257275392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273856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210624549124302"/>
          <c:y val="6.2500546806649182E-2"/>
          <c:w val="0.15087731577412478"/>
          <c:h val="0.6302116141732286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7279488"/>
        <c:axId val="257286528"/>
      </c:barChart>
      <c:catAx>
        <c:axId val="25727948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286528"/>
        <c:crosses val="autoZero"/>
        <c:auto val="1"/>
        <c:lblAlgn val="ctr"/>
        <c:lblOffset val="100"/>
      </c:catAx>
      <c:valAx>
        <c:axId val="25728652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7279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9"/>
          <c:w val="0.76030911226018905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Rates_Utilizers_OX!$O$209</c:f>
              <c:strCache>
                <c:ptCount val="1"/>
                <c:pt idx="0">
                  <c:v> CBA:
Orlando (N=8,143)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Rates_Utilizers_OX!$O$210:$O$257</c:f>
              <c:numCache>
                <c:formatCode>#,##0.0000</c:formatCode>
                <c:ptCount val="43"/>
                <c:pt idx="0">
                  <c:v>2.1090371608999998</c:v>
                </c:pt>
                <c:pt idx="1">
                  <c:v>1.6724885702000001</c:v>
                </c:pt>
                <c:pt idx="2">
                  <c:v>1.9912426472</c:v>
                </c:pt>
                <c:pt idx="3">
                  <c:v>1.822157383</c:v>
                </c:pt>
                <c:pt idx="4">
                  <c:v>1.8746094704</c:v>
                </c:pt>
                <c:pt idx="5">
                  <c:v>1.9126819371999999</c:v>
                </c:pt>
                <c:pt idx="6">
                  <c:v>1.8172268867000001</c:v>
                </c:pt>
                <c:pt idx="7">
                  <c:v>1.8033131361000001</c:v>
                </c:pt>
                <c:pt idx="8">
                  <c:v>1.6186299324</c:v>
                </c:pt>
                <c:pt idx="9">
                  <c:v>2.0939681530000001</c:v>
                </c:pt>
                <c:pt idx="10">
                  <c:v>1.8030223846</c:v>
                </c:pt>
                <c:pt idx="11">
                  <c:v>1.8607069253999999</c:v>
                </c:pt>
                <c:pt idx="12">
                  <c:v>2.2824835776999999</c:v>
                </c:pt>
                <c:pt idx="13">
                  <c:v>1.9918657541</c:v>
                </c:pt>
                <c:pt idx="14">
                  <c:v>2.1875</c:v>
                </c:pt>
                <c:pt idx="15">
                  <c:v>2.1949079036999999</c:v>
                </c:pt>
                <c:pt idx="16">
                  <c:v>1.7920329571</c:v>
                </c:pt>
                <c:pt idx="17">
                  <c:v>1.6743649244000001</c:v>
                </c:pt>
                <c:pt idx="18">
                  <c:v>1.9869071245000001</c:v>
                </c:pt>
                <c:pt idx="19">
                  <c:v>1.8482600451</c:v>
                </c:pt>
                <c:pt idx="20">
                  <c:v>2.1049039364</c:v>
                </c:pt>
                <c:pt idx="21">
                  <c:v>2.1505374908000001</c:v>
                </c:pt>
                <c:pt idx="22">
                  <c:v>1.7898118495999999</c:v>
                </c:pt>
                <c:pt idx="23">
                  <c:v>1.9720247983999999</c:v>
                </c:pt>
                <c:pt idx="24">
                  <c:v>2.2551174164000001</c:v>
                </c:pt>
                <c:pt idx="25">
                  <c:v>1.8589520453999999</c:v>
                </c:pt>
                <c:pt idx="26">
                  <c:v>2.2656340599</c:v>
                </c:pt>
                <c:pt idx="27">
                  <c:v>1.9316319227000001</c:v>
                </c:pt>
                <c:pt idx="28">
                  <c:v>1.5212264061</c:v>
                </c:pt>
                <c:pt idx="29">
                  <c:v>2.1098537445000001</c:v>
                </c:pt>
                <c:pt idx="30">
                  <c:v>1.9063117504</c:v>
                </c:pt>
                <c:pt idx="31">
                  <c:v>1.9707859754999999</c:v>
                </c:pt>
                <c:pt idx="32">
                  <c:v>1.8927078247</c:v>
                </c:pt>
                <c:pt idx="33">
                  <c:v>1.9264447688999999</c:v>
                </c:pt>
                <c:pt idx="34">
                  <c:v>1.8207954168</c:v>
                </c:pt>
                <c:pt idx="35">
                  <c:v>1.7586123943</c:v>
                </c:pt>
                <c:pt idx="36">
                  <c:v>2.1368045806999998</c:v>
                </c:pt>
                <c:pt idx="37">
                  <c:v>1.8872610330999999</c:v>
                </c:pt>
                <c:pt idx="38">
                  <c:v>2.1434876918999999</c:v>
                </c:pt>
                <c:pt idx="39">
                  <c:v>2.1393799782</c:v>
                </c:pt>
                <c:pt idx="40">
                  <c:v>2.1178636550999999</c:v>
                </c:pt>
                <c:pt idx="41">
                  <c:v>1.9586799145</c:v>
                </c:pt>
                <c:pt idx="42">
                  <c:v>2.1148860455</c:v>
                </c:pt>
              </c:numCache>
            </c:numRef>
          </c:val>
        </c:ser>
        <c:ser>
          <c:idx val="1"/>
          <c:order val="1"/>
          <c:tx>
            <c:strRef>
              <c:f>Rates_Utilizers_OX!$P$209</c:f>
              <c:strCache>
                <c:ptCount val="1"/>
                <c:pt idx="0">
                  <c:v>Comparator:
Jacksonville (N=6,053)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Rates_Utilizers_OX!$P$210:$P$257</c:f>
              <c:numCache>
                <c:formatCode>#,##0.0000</c:formatCode>
                <c:ptCount val="43"/>
                <c:pt idx="0">
                  <c:v>1.9847327471</c:v>
                </c:pt>
                <c:pt idx="1">
                  <c:v>2.1781878470999998</c:v>
                </c:pt>
                <c:pt idx="2">
                  <c:v>2.4361081122999999</c:v>
                </c:pt>
                <c:pt idx="3">
                  <c:v>2.2368028164</c:v>
                </c:pt>
                <c:pt idx="4">
                  <c:v>2.3912718296</c:v>
                </c:pt>
                <c:pt idx="5">
                  <c:v>1.8642803430999999</c:v>
                </c:pt>
                <c:pt idx="6">
                  <c:v>1.9560997486</c:v>
                </c:pt>
                <c:pt idx="7">
                  <c:v>1.9176453352</c:v>
                </c:pt>
                <c:pt idx="8">
                  <c:v>2.0554065704000002</c:v>
                </c:pt>
                <c:pt idx="9">
                  <c:v>1.9029355049000001</c:v>
                </c:pt>
                <c:pt idx="10">
                  <c:v>1.7807210684000001</c:v>
                </c:pt>
                <c:pt idx="11">
                  <c:v>2.0922350882999998</c:v>
                </c:pt>
                <c:pt idx="12">
                  <c:v>2.4491612910999998</c:v>
                </c:pt>
                <c:pt idx="13">
                  <c:v>2.2284948826000002</c:v>
                </c:pt>
                <c:pt idx="14">
                  <c:v>2.3008849621</c:v>
                </c:pt>
                <c:pt idx="15">
                  <c:v>2.3750388621999998</c:v>
                </c:pt>
                <c:pt idx="16">
                  <c:v>1.9897303581000001</c:v>
                </c:pt>
                <c:pt idx="17">
                  <c:v>2.5657575129999999</c:v>
                </c:pt>
                <c:pt idx="18">
                  <c:v>1.9462763071</c:v>
                </c:pt>
                <c:pt idx="19">
                  <c:v>1.8106073141000001</c:v>
                </c:pt>
                <c:pt idx="20">
                  <c:v>2.1627683640000002</c:v>
                </c:pt>
                <c:pt idx="21">
                  <c:v>2.1867518425000001</c:v>
                </c:pt>
                <c:pt idx="22">
                  <c:v>1.9942103624</c:v>
                </c:pt>
                <c:pt idx="23">
                  <c:v>2.4705312251999998</c:v>
                </c:pt>
                <c:pt idx="24">
                  <c:v>2.4145195483999999</c:v>
                </c:pt>
                <c:pt idx="25">
                  <c:v>2.1503636837000002</c:v>
                </c:pt>
                <c:pt idx="26">
                  <c:v>2.5357086658000001</c:v>
                </c:pt>
                <c:pt idx="27">
                  <c:v>2.4188416004</c:v>
                </c:pt>
                <c:pt idx="28">
                  <c:v>2.3950183392</c:v>
                </c:pt>
                <c:pt idx="29">
                  <c:v>2.2760291100000001</c:v>
                </c:pt>
                <c:pt idx="30">
                  <c:v>2.0500404835000001</c:v>
                </c:pt>
                <c:pt idx="31">
                  <c:v>2.0638504028</c:v>
                </c:pt>
                <c:pt idx="32">
                  <c:v>2.2088680266999998</c:v>
                </c:pt>
                <c:pt idx="33">
                  <c:v>2.3886902332000002</c:v>
                </c:pt>
                <c:pt idx="34">
                  <c:v>2.2994210719999999</c:v>
                </c:pt>
                <c:pt idx="35">
                  <c:v>2.1854305266999998</c:v>
                </c:pt>
                <c:pt idx="36">
                  <c:v>2.5937552452000001</c:v>
                </c:pt>
                <c:pt idx="37">
                  <c:v>2.1043910979999998</c:v>
                </c:pt>
                <c:pt idx="38">
                  <c:v>2.4979457854999998</c:v>
                </c:pt>
                <c:pt idx="39">
                  <c:v>2.2659609318</c:v>
                </c:pt>
                <c:pt idx="40">
                  <c:v>2.2938101292000002</c:v>
                </c:pt>
                <c:pt idx="41">
                  <c:v>2.1976089478</c:v>
                </c:pt>
                <c:pt idx="42">
                  <c:v>1.9572309256</c:v>
                </c:pt>
              </c:numCache>
            </c:numRef>
          </c:val>
        </c:ser>
        <c:marker val="1"/>
        <c:axId val="259791872"/>
        <c:axId val="259801856"/>
      </c:lineChart>
      <c:dateAx>
        <c:axId val="25979187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9801856"/>
        <c:crosses val="autoZero"/>
        <c:auto val="1"/>
        <c:lblOffset val="100"/>
        <c:minorUnit val="1065"/>
        <c:minorTimeUnit val="days"/>
      </c:dateAx>
      <c:valAx>
        <c:axId val="259801856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791872"/>
        <c:crosses val="autoZero"/>
        <c:crossBetween val="midCat"/>
        <c:majorUnit val="1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919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Rates_Utilizers_OX!$Q$209</c:f>
              <c:strCache>
                <c:ptCount val="1"/>
                <c:pt idx="0">
                  <c:v> CBA:
Pittsburgh (N=7,453)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Rates_Utilizers_OX!$Q$210:$Q$257</c:f>
              <c:numCache>
                <c:formatCode>#,##0.0000</c:formatCode>
                <c:ptCount val="43"/>
                <c:pt idx="0">
                  <c:v>2.653673172</c:v>
                </c:pt>
                <c:pt idx="1">
                  <c:v>2.7492940425999999</c:v>
                </c:pt>
                <c:pt idx="2">
                  <c:v>2.9017205237999999</c:v>
                </c:pt>
                <c:pt idx="3">
                  <c:v>2.3942651749000001</c:v>
                </c:pt>
                <c:pt idx="4">
                  <c:v>2.6382470131</c:v>
                </c:pt>
                <c:pt idx="5">
                  <c:v>2.3816611767000002</c:v>
                </c:pt>
                <c:pt idx="6">
                  <c:v>2.4719099997999998</c:v>
                </c:pt>
                <c:pt idx="7">
                  <c:v>2.1807320118</c:v>
                </c:pt>
                <c:pt idx="8">
                  <c:v>2.4288949966</c:v>
                </c:pt>
                <c:pt idx="9">
                  <c:v>2.4537560940000001</c:v>
                </c:pt>
                <c:pt idx="10">
                  <c:v>2.3575391769</c:v>
                </c:pt>
                <c:pt idx="11">
                  <c:v>2.6216759681999999</c:v>
                </c:pt>
                <c:pt idx="12">
                  <c:v>2.6603870392000002</c:v>
                </c:pt>
                <c:pt idx="13">
                  <c:v>2.6436781883</c:v>
                </c:pt>
                <c:pt idx="14">
                  <c:v>3.2538781166000001</c:v>
                </c:pt>
                <c:pt idx="15">
                  <c:v>2.9761905670000002</c:v>
                </c:pt>
                <c:pt idx="16">
                  <c:v>2.4499187468999999</c:v>
                </c:pt>
                <c:pt idx="17">
                  <c:v>2.5882031917999999</c:v>
                </c:pt>
                <c:pt idx="18">
                  <c:v>2.4240775108000001</c:v>
                </c:pt>
                <c:pt idx="19">
                  <c:v>2.0667297840000001</c:v>
                </c:pt>
                <c:pt idx="20">
                  <c:v>1.9983905554000001</c:v>
                </c:pt>
                <c:pt idx="21">
                  <c:v>2.5644433497999999</c:v>
                </c:pt>
                <c:pt idx="22">
                  <c:v>2.1234240531999999</c:v>
                </c:pt>
                <c:pt idx="23">
                  <c:v>2.4858608246</c:v>
                </c:pt>
                <c:pt idx="24">
                  <c:v>2.6084678173000002</c:v>
                </c:pt>
                <c:pt idx="25">
                  <c:v>2.4409449099999998</c:v>
                </c:pt>
                <c:pt idx="26">
                  <c:v>2.6051843165999999</c:v>
                </c:pt>
                <c:pt idx="27">
                  <c:v>2.5677788258000001</c:v>
                </c:pt>
                <c:pt idx="28">
                  <c:v>2.7932960987</c:v>
                </c:pt>
                <c:pt idx="29">
                  <c:v>2.3532454967000001</c:v>
                </c:pt>
                <c:pt idx="30">
                  <c:v>2.7710382938000002</c:v>
                </c:pt>
                <c:pt idx="31">
                  <c:v>2.2267725467999999</c:v>
                </c:pt>
                <c:pt idx="32">
                  <c:v>2.2642958164000002</c:v>
                </c:pt>
                <c:pt idx="33">
                  <c:v>2.4246311187999998</c:v>
                </c:pt>
                <c:pt idx="34">
                  <c:v>2.3794045447999999</c:v>
                </c:pt>
                <c:pt idx="35">
                  <c:v>2.0341207981</c:v>
                </c:pt>
                <c:pt idx="36">
                  <c:v>2.6700656413999999</c:v>
                </c:pt>
                <c:pt idx="37">
                  <c:v>2.2462787627999998</c:v>
                </c:pt>
                <c:pt idx="38">
                  <c:v>2.7876470089000001</c:v>
                </c:pt>
                <c:pt idx="39">
                  <c:v>2.5284800529</c:v>
                </c:pt>
                <c:pt idx="40">
                  <c:v>2.2855529785000002</c:v>
                </c:pt>
                <c:pt idx="41">
                  <c:v>2.3044793605999998</c:v>
                </c:pt>
                <c:pt idx="42">
                  <c:v>1.7888562679</c:v>
                </c:pt>
              </c:numCache>
            </c:numRef>
          </c:val>
        </c:ser>
        <c:ser>
          <c:idx val="1"/>
          <c:order val="1"/>
          <c:tx>
            <c:strRef>
              <c:f>Rates_Utilizers_OX!$R$209</c:f>
              <c:strCache>
                <c:ptCount val="1"/>
                <c:pt idx="0">
                  <c:v>Comparator:
Detroit (N=16,147)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Rates_Utilizers_OX!$R$210:$R$257</c:f>
              <c:numCache>
                <c:formatCode>#,##0.0000</c:formatCode>
                <c:ptCount val="43"/>
                <c:pt idx="0">
                  <c:v>1.8884626627000001</c:v>
                </c:pt>
                <c:pt idx="1">
                  <c:v>2.1165876389</c:v>
                </c:pt>
                <c:pt idx="2">
                  <c:v>2.0217278003999999</c:v>
                </c:pt>
                <c:pt idx="3">
                  <c:v>2.0763640404000001</c:v>
                </c:pt>
                <c:pt idx="4">
                  <c:v>2.1209695338999999</c:v>
                </c:pt>
                <c:pt idx="5">
                  <c:v>1.8588423729000001</c:v>
                </c:pt>
                <c:pt idx="6">
                  <c:v>1.9940065145000001</c:v>
                </c:pt>
                <c:pt idx="7">
                  <c:v>1.9253073931</c:v>
                </c:pt>
                <c:pt idx="8">
                  <c:v>1.9326756001000001</c:v>
                </c:pt>
                <c:pt idx="9">
                  <c:v>2.0847730637000002</c:v>
                </c:pt>
                <c:pt idx="10">
                  <c:v>1.9450536966</c:v>
                </c:pt>
                <c:pt idx="11">
                  <c:v>2.1253311633999998</c:v>
                </c:pt>
                <c:pt idx="12">
                  <c:v>2.2852501868999999</c:v>
                </c:pt>
                <c:pt idx="13">
                  <c:v>2.0924403667</c:v>
                </c:pt>
                <c:pt idx="14">
                  <c:v>2.3099246025000002</c:v>
                </c:pt>
                <c:pt idx="15">
                  <c:v>2.0909147262999999</c:v>
                </c:pt>
                <c:pt idx="16">
                  <c:v>2.0374796390999999</c:v>
                </c:pt>
                <c:pt idx="17">
                  <c:v>2.1118721962000002</c:v>
                </c:pt>
                <c:pt idx="18">
                  <c:v>2.2638168335</c:v>
                </c:pt>
                <c:pt idx="19">
                  <c:v>1.8138153553</c:v>
                </c:pt>
                <c:pt idx="20">
                  <c:v>1.9263671636999999</c:v>
                </c:pt>
                <c:pt idx="21">
                  <c:v>2.2103943825000001</c:v>
                </c:pt>
                <c:pt idx="22">
                  <c:v>1.9018830061000001</c:v>
                </c:pt>
                <c:pt idx="23">
                  <c:v>2.0713028908000002</c:v>
                </c:pt>
                <c:pt idx="24">
                  <c:v>2.1513481140000001</c:v>
                </c:pt>
                <c:pt idx="25">
                  <c:v>2.1695227623000002</c:v>
                </c:pt>
                <c:pt idx="26">
                  <c:v>2.3427655697000001</c:v>
                </c:pt>
                <c:pt idx="27">
                  <c:v>2.2186734675999999</c:v>
                </c:pt>
                <c:pt idx="28">
                  <c:v>1.8913342953000001</c:v>
                </c:pt>
                <c:pt idx="29">
                  <c:v>1.9981572627999999</c:v>
                </c:pt>
                <c:pt idx="30">
                  <c:v>2.0294353961999998</c:v>
                </c:pt>
                <c:pt idx="31">
                  <c:v>1.8913619518</c:v>
                </c:pt>
                <c:pt idx="32">
                  <c:v>2.0972573756999999</c:v>
                </c:pt>
                <c:pt idx="33">
                  <c:v>2.1397757529999999</c:v>
                </c:pt>
                <c:pt idx="34">
                  <c:v>2.1838614940999999</c:v>
                </c:pt>
                <c:pt idx="35">
                  <c:v>2.2735202312</c:v>
                </c:pt>
                <c:pt idx="36">
                  <c:v>2.4400815964000002</c:v>
                </c:pt>
                <c:pt idx="37">
                  <c:v>2.2929542065000001</c:v>
                </c:pt>
                <c:pt idx="38">
                  <c:v>2.8220553397999999</c:v>
                </c:pt>
                <c:pt idx="39">
                  <c:v>2.2519440651</c:v>
                </c:pt>
                <c:pt idx="40">
                  <c:v>2.1427674294000001</c:v>
                </c:pt>
                <c:pt idx="41">
                  <c:v>2.0749537944999998</c:v>
                </c:pt>
                <c:pt idx="42">
                  <c:v>2.0726063251000002</c:v>
                </c:pt>
              </c:numCache>
            </c:numRef>
          </c:val>
        </c:ser>
        <c:marker val="1"/>
        <c:axId val="259844352"/>
        <c:axId val="259846144"/>
      </c:lineChart>
      <c:dateAx>
        <c:axId val="25984435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9846144"/>
        <c:crosses val="autoZero"/>
        <c:auto val="1"/>
        <c:lblOffset val="100"/>
        <c:minorUnit val="1065"/>
        <c:minorTimeUnit val="days"/>
      </c:dateAx>
      <c:valAx>
        <c:axId val="259846144"/>
        <c:scaling>
          <c:orientation val="minMax"/>
          <c:max val="4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844352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079E-2"/>
          <c:w val="0.7659492766356617"/>
          <c:h val="0.58371076115483889"/>
        </c:manualLayout>
      </c:layout>
      <c:lineChart>
        <c:grouping val="standard"/>
        <c:ser>
          <c:idx val="0"/>
          <c:order val="0"/>
          <c:tx>
            <c:strRef>
              <c:f>Rates_Utilizers_OX!$S$209</c:f>
              <c:strCache>
                <c:ptCount val="1"/>
                <c:pt idx="0">
                  <c:v> CBA:
Riverside (N=6,979)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Rates_Utilizers_OX!$S$210:$S$257</c:f>
              <c:numCache>
                <c:formatCode>#,##0.0000</c:formatCode>
                <c:ptCount val="43"/>
                <c:pt idx="0">
                  <c:v>2.1648626327999998</c:v>
                </c:pt>
                <c:pt idx="1">
                  <c:v>2.2451655865000002</c:v>
                </c:pt>
                <c:pt idx="2">
                  <c:v>1.9820669889</c:v>
                </c:pt>
                <c:pt idx="3">
                  <c:v>2.1684474945000001</c:v>
                </c:pt>
                <c:pt idx="4">
                  <c:v>1.8656716347</c:v>
                </c:pt>
                <c:pt idx="5">
                  <c:v>2.0427258015</c:v>
                </c:pt>
                <c:pt idx="6">
                  <c:v>2.2918615341000002</c:v>
                </c:pt>
                <c:pt idx="7">
                  <c:v>1.8223937750000001</c:v>
                </c:pt>
                <c:pt idx="8">
                  <c:v>1.7560074328999999</c:v>
                </c:pt>
                <c:pt idx="9">
                  <c:v>1.5419846773000001</c:v>
                </c:pt>
                <c:pt idx="10">
                  <c:v>1.5146925448999999</c:v>
                </c:pt>
                <c:pt idx="11">
                  <c:v>1.6989926099999999</c:v>
                </c:pt>
                <c:pt idx="12">
                  <c:v>2.1138455868000001</c:v>
                </c:pt>
                <c:pt idx="13">
                  <c:v>2.1024177073999999</c:v>
                </c:pt>
                <c:pt idx="14">
                  <c:v>1.5541740656</c:v>
                </c:pt>
                <c:pt idx="15">
                  <c:v>1.6990662812999999</c:v>
                </c:pt>
                <c:pt idx="16">
                  <c:v>1.7766104937</c:v>
                </c:pt>
                <c:pt idx="17">
                  <c:v>1.6403687</c:v>
                </c:pt>
                <c:pt idx="18">
                  <c:v>1.9192075729</c:v>
                </c:pt>
                <c:pt idx="19">
                  <c:v>1.6912996768999999</c:v>
                </c:pt>
                <c:pt idx="20">
                  <c:v>1.7935192584999999</c:v>
                </c:pt>
                <c:pt idx="21">
                  <c:v>1.8565275669000001</c:v>
                </c:pt>
                <c:pt idx="22">
                  <c:v>1.5933903456</c:v>
                </c:pt>
                <c:pt idx="23">
                  <c:v>1.6852285862</c:v>
                </c:pt>
                <c:pt idx="24">
                  <c:v>1.7590149640999999</c:v>
                </c:pt>
                <c:pt idx="25">
                  <c:v>1.9308942555999999</c:v>
                </c:pt>
                <c:pt idx="26">
                  <c:v>2.0788836479000001</c:v>
                </c:pt>
                <c:pt idx="27">
                  <c:v>1.8266780376</c:v>
                </c:pt>
                <c:pt idx="28">
                  <c:v>1.8500349521999999</c:v>
                </c:pt>
                <c:pt idx="29">
                  <c:v>1.7202796936</c:v>
                </c:pt>
                <c:pt idx="30">
                  <c:v>1.9613298178</c:v>
                </c:pt>
                <c:pt idx="31">
                  <c:v>1.6434539557000001</c:v>
                </c:pt>
                <c:pt idx="32">
                  <c:v>1.5122087002</c:v>
                </c:pt>
                <c:pt idx="33">
                  <c:v>1.9504772425000001</c:v>
                </c:pt>
                <c:pt idx="34">
                  <c:v>1.7844694853</c:v>
                </c:pt>
                <c:pt idx="35">
                  <c:v>1.9174247980000001</c:v>
                </c:pt>
                <c:pt idx="36">
                  <c:v>2.1922912598000002</c:v>
                </c:pt>
                <c:pt idx="37">
                  <c:v>1.7053596973</c:v>
                </c:pt>
                <c:pt idx="38">
                  <c:v>1.9293982983</c:v>
                </c:pt>
                <c:pt idx="39">
                  <c:v>1.9306139946</c:v>
                </c:pt>
                <c:pt idx="40">
                  <c:v>1.7330003976999999</c:v>
                </c:pt>
                <c:pt idx="41">
                  <c:v>1.6819120646000001</c:v>
                </c:pt>
                <c:pt idx="42">
                  <c:v>1.8691588640000001</c:v>
                </c:pt>
              </c:numCache>
            </c:numRef>
          </c:val>
        </c:ser>
        <c:ser>
          <c:idx val="1"/>
          <c:order val="1"/>
          <c:tx>
            <c:strRef>
              <c:f>Rates_Utilizers_OX!$T$209</c:f>
              <c:strCache>
                <c:ptCount val="1"/>
                <c:pt idx="0">
                  <c:v>Comparator:
San Diego (N=4,399)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Rates_Utilizers_OX!$T$210:$T$257</c:f>
              <c:numCache>
                <c:formatCode>#,##0.0000</c:formatCode>
                <c:ptCount val="43"/>
                <c:pt idx="0">
                  <c:v>2.0809249878</c:v>
                </c:pt>
                <c:pt idx="1">
                  <c:v>2.6721951962000001</c:v>
                </c:pt>
                <c:pt idx="2">
                  <c:v>2.4318847656</c:v>
                </c:pt>
                <c:pt idx="3">
                  <c:v>1.9192144871000001</c:v>
                </c:pt>
                <c:pt idx="4">
                  <c:v>1.8977450132</c:v>
                </c:pt>
                <c:pt idx="5">
                  <c:v>1.9857207536999999</c:v>
                </c:pt>
                <c:pt idx="6">
                  <c:v>2.0856695175</c:v>
                </c:pt>
                <c:pt idx="7">
                  <c:v>2.0129725932999998</c:v>
                </c:pt>
                <c:pt idx="8">
                  <c:v>2.3416593075000001</c:v>
                </c:pt>
                <c:pt idx="9">
                  <c:v>2.2207417488000001</c:v>
                </c:pt>
                <c:pt idx="10">
                  <c:v>1.8311746120000001</c:v>
                </c:pt>
                <c:pt idx="11">
                  <c:v>1.9359146357000001</c:v>
                </c:pt>
                <c:pt idx="12">
                  <c:v>2.6589851378999998</c:v>
                </c:pt>
                <c:pt idx="13">
                  <c:v>2.1103539467000001</c:v>
                </c:pt>
                <c:pt idx="14">
                  <c:v>2.7370264529999999</c:v>
                </c:pt>
                <c:pt idx="15">
                  <c:v>2.1033380032000002</c:v>
                </c:pt>
                <c:pt idx="16">
                  <c:v>2.4529650210999998</c:v>
                </c:pt>
                <c:pt idx="17">
                  <c:v>1.8394649029000001</c:v>
                </c:pt>
                <c:pt idx="18">
                  <c:v>1.9774011374</c:v>
                </c:pt>
                <c:pt idx="19">
                  <c:v>1.7265516519999999</c:v>
                </c:pt>
                <c:pt idx="20">
                  <c:v>2.06209445</c:v>
                </c:pt>
                <c:pt idx="21">
                  <c:v>1.8127580881000001</c:v>
                </c:pt>
                <c:pt idx="22">
                  <c:v>1.9164955615999999</c:v>
                </c:pt>
                <c:pt idx="23">
                  <c:v>2.2171945572</c:v>
                </c:pt>
                <c:pt idx="24">
                  <c:v>2.2829005717999999</c:v>
                </c:pt>
                <c:pt idx="25">
                  <c:v>1.9428316354999999</c:v>
                </c:pt>
                <c:pt idx="26">
                  <c:v>2.3720624447000001</c:v>
                </c:pt>
                <c:pt idx="27">
                  <c:v>2.1872265339000001</c:v>
                </c:pt>
                <c:pt idx="28">
                  <c:v>2.3006134032999999</c:v>
                </c:pt>
                <c:pt idx="29">
                  <c:v>2.4326100349000002</c:v>
                </c:pt>
                <c:pt idx="30">
                  <c:v>2.5344111918999999</c:v>
                </c:pt>
                <c:pt idx="31">
                  <c:v>2.2597630024000002</c:v>
                </c:pt>
                <c:pt idx="32">
                  <c:v>1.6231629848</c:v>
                </c:pt>
                <c:pt idx="33">
                  <c:v>2.0666666030999998</c:v>
                </c:pt>
                <c:pt idx="34">
                  <c:v>2.2711939812000002</c:v>
                </c:pt>
                <c:pt idx="35">
                  <c:v>2.2459166050000001</c:v>
                </c:pt>
                <c:pt idx="36">
                  <c:v>2.0004546641999998</c:v>
                </c:pt>
                <c:pt idx="37">
                  <c:v>2.4651906490000002</c:v>
                </c:pt>
                <c:pt idx="38">
                  <c:v>2.7437641621000002</c:v>
                </c:pt>
                <c:pt idx="39">
                  <c:v>2.3983554840000001</c:v>
                </c:pt>
                <c:pt idx="40">
                  <c:v>2.3379631042</c:v>
                </c:pt>
                <c:pt idx="41">
                  <c:v>2.5827658175999999</c:v>
                </c:pt>
                <c:pt idx="42">
                  <c:v>2.5349442958999999</c:v>
                </c:pt>
              </c:numCache>
            </c:numRef>
          </c:val>
        </c:ser>
        <c:marker val="1"/>
        <c:axId val="259929600"/>
        <c:axId val="259931136"/>
      </c:lineChart>
      <c:dateAx>
        <c:axId val="25992960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931136"/>
        <c:crosses val="autoZero"/>
        <c:auto val="1"/>
        <c:lblOffset val="100"/>
        <c:minorUnit val="1065"/>
        <c:minorTimeUnit val="days"/>
      </c:dateAx>
      <c:valAx>
        <c:axId val="259931136"/>
        <c:scaling>
          <c:orientation val="minMax"/>
          <c:max val="4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929600"/>
        <c:crosses val="autoZero"/>
        <c:crossBetween val="midCat"/>
        <c:majorUnit val="1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4.1666666666666664E-2"/>
          <c:w val="0.15087731577412478"/>
          <c:h val="0.645836614173228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9940352"/>
        <c:axId val="259942656"/>
      </c:barChart>
      <c:catAx>
        <c:axId val="25994035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942656"/>
        <c:crosses val="autoZero"/>
        <c:auto val="1"/>
        <c:lblAlgn val="ctr"/>
        <c:lblOffset val="100"/>
      </c:catAx>
      <c:valAx>
        <c:axId val="259942656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9403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5"/>
          <c:w val="0.76030911226019204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Rates_AG_CPN!$C$260</c:f>
              <c:strCache>
                <c:ptCount val="1"/>
                <c:pt idx="0">
                  <c:v> CBA:
Charlotte (N=2,468)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Rates_AG_CPN!$C$261:$C$308</c:f>
              <c:numCache>
                <c:formatCode>#,##0.0000</c:formatCode>
                <c:ptCount val="43"/>
                <c:pt idx="0">
                  <c:v>7.5904677846000004</c:v>
                </c:pt>
                <c:pt idx="1">
                  <c:v>7.5188230203000002</c:v>
                </c:pt>
                <c:pt idx="2">
                  <c:v>7.8476972183999996</c:v>
                </c:pt>
                <c:pt idx="3">
                  <c:v>7.5618581906999998</c:v>
                </c:pt>
                <c:pt idx="4">
                  <c:v>7.5227161699999998</c:v>
                </c:pt>
                <c:pt idx="5">
                  <c:v>7.3867924528</c:v>
                </c:pt>
                <c:pt idx="6">
                  <c:v>7.6394094265000003</c:v>
                </c:pt>
                <c:pt idx="7">
                  <c:v>7.4837106570999996</c:v>
                </c:pt>
                <c:pt idx="8">
                  <c:v>7.5021390374000001</c:v>
                </c:pt>
                <c:pt idx="9">
                  <c:v>7.7179089026999996</c:v>
                </c:pt>
                <c:pt idx="10">
                  <c:v>7.6589275842999998</c:v>
                </c:pt>
                <c:pt idx="11">
                  <c:v>7.5197657394000004</c:v>
                </c:pt>
                <c:pt idx="12">
                  <c:v>7.8214456677999999</c:v>
                </c:pt>
                <c:pt idx="13">
                  <c:v>7.3869499240999996</c:v>
                </c:pt>
                <c:pt idx="14">
                  <c:v>7.6044504995000004</c:v>
                </c:pt>
                <c:pt idx="15">
                  <c:v>7.2917475728000003</c:v>
                </c:pt>
                <c:pt idx="16">
                  <c:v>7.2140115163000003</c:v>
                </c:pt>
                <c:pt idx="17">
                  <c:v>7.1855043081999996</c:v>
                </c:pt>
                <c:pt idx="18">
                  <c:v>7.3856312730999996</c:v>
                </c:pt>
                <c:pt idx="19">
                  <c:v>7.2338983051000003</c:v>
                </c:pt>
                <c:pt idx="20">
                  <c:v>7.3207647371000002</c:v>
                </c:pt>
                <c:pt idx="21">
                  <c:v>7.5114427860999999</c:v>
                </c:pt>
                <c:pt idx="22">
                  <c:v>7.5451729479000003</c:v>
                </c:pt>
                <c:pt idx="23">
                  <c:v>7.1737657308999996</c:v>
                </c:pt>
                <c:pt idx="24">
                  <c:v>7.6349931476000004</c:v>
                </c:pt>
                <c:pt idx="25">
                  <c:v>7.2146840149000004</c:v>
                </c:pt>
                <c:pt idx="26">
                  <c:v>7.3777777778000004</c:v>
                </c:pt>
                <c:pt idx="27">
                  <c:v>7.2491849092000002</c:v>
                </c:pt>
                <c:pt idx="28">
                  <c:v>7.5573065902999996</c:v>
                </c:pt>
                <c:pt idx="29">
                  <c:v>7.5988928032</c:v>
                </c:pt>
                <c:pt idx="30">
                  <c:v>7.5166503428000002</c:v>
                </c:pt>
                <c:pt idx="31">
                  <c:v>7.3598543942000001</c:v>
                </c:pt>
                <c:pt idx="32">
                  <c:v>7.2092901878999998</c:v>
                </c:pt>
                <c:pt idx="33">
                  <c:v>7.3454362077999997</c:v>
                </c:pt>
                <c:pt idx="34">
                  <c:v>7.0325765053999998</c:v>
                </c:pt>
                <c:pt idx="35">
                  <c:v>7.0746003552000003</c:v>
                </c:pt>
                <c:pt idx="36">
                  <c:v>7.5903565640000004</c:v>
                </c:pt>
                <c:pt idx="37">
                  <c:v>7.2016094874999999</c:v>
                </c:pt>
                <c:pt idx="38">
                  <c:v>7.4894157494</c:v>
                </c:pt>
                <c:pt idx="39">
                  <c:v>7.3754496403000003</c:v>
                </c:pt>
                <c:pt idx="40">
                  <c:v>7.7096330274999998</c:v>
                </c:pt>
                <c:pt idx="41">
                  <c:v>7.3160749507</c:v>
                </c:pt>
                <c:pt idx="42">
                  <c:v>7.3628048780000004</c:v>
                </c:pt>
              </c:numCache>
            </c:numRef>
          </c:val>
        </c:ser>
        <c:ser>
          <c:idx val="1"/>
          <c:order val="1"/>
          <c:tx>
            <c:strRef>
              <c:f>Rates_AG_CPN!$D$260</c:f>
              <c:strCache>
                <c:ptCount val="1"/>
                <c:pt idx="0">
                  <c:v>Comparator:
Virginia Beach (N=2,519)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Rates_AG_CPN!$D$261:$D$308</c:f>
              <c:numCache>
                <c:formatCode>#,##0.0000</c:formatCode>
                <c:ptCount val="43"/>
                <c:pt idx="0">
                  <c:v>8.1317666807000002</c:v>
                </c:pt>
                <c:pt idx="1">
                  <c:v>7.5705394191000002</c:v>
                </c:pt>
                <c:pt idx="2">
                  <c:v>8.2875157629</c:v>
                </c:pt>
                <c:pt idx="3">
                  <c:v>7.9641001417000004</c:v>
                </c:pt>
                <c:pt idx="4">
                  <c:v>8.1389566065000007</c:v>
                </c:pt>
                <c:pt idx="5">
                  <c:v>8.2110675808</c:v>
                </c:pt>
                <c:pt idx="6">
                  <c:v>8.1540816327000005</c:v>
                </c:pt>
                <c:pt idx="7">
                  <c:v>8.4088866699999993</c:v>
                </c:pt>
                <c:pt idx="8">
                  <c:v>7.8525441329000003</c:v>
                </c:pt>
                <c:pt idx="9">
                  <c:v>8.2809265647999997</c:v>
                </c:pt>
                <c:pt idx="10">
                  <c:v>8.1532338307999996</c:v>
                </c:pt>
                <c:pt idx="11">
                  <c:v>8.0622280243999995</c:v>
                </c:pt>
                <c:pt idx="12">
                  <c:v>8.1484174508000002</c:v>
                </c:pt>
                <c:pt idx="13">
                  <c:v>7.7126325939999996</c:v>
                </c:pt>
                <c:pt idx="14">
                  <c:v>8.2974655401999993</c:v>
                </c:pt>
                <c:pt idx="15">
                  <c:v>8.0598994055999995</c:v>
                </c:pt>
                <c:pt idx="16">
                  <c:v>7.9908675798999997</c:v>
                </c:pt>
                <c:pt idx="17">
                  <c:v>7.8778735631999997</c:v>
                </c:pt>
                <c:pt idx="18">
                  <c:v>7.7211538462</c:v>
                </c:pt>
                <c:pt idx="19">
                  <c:v>7.6939328277000003</c:v>
                </c:pt>
                <c:pt idx="20">
                  <c:v>7.9431372548999999</c:v>
                </c:pt>
                <c:pt idx="21">
                  <c:v>7.7911886185999997</c:v>
                </c:pt>
                <c:pt idx="22">
                  <c:v>7.8913875598000001</c:v>
                </c:pt>
                <c:pt idx="23">
                  <c:v>7.5266485997999997</c:v>
                </c:pt>
                <c:pt idx="24">
                  <c:v>8.0646006110999995</c:v>
                </c:pt>
                <c:pt idx="25">
                  <c:v>7.6992720654999998</c:v>
                </c:pt>
                <c:pt idx="26">
                  <c:v>7.8614736841999999</c:v>
                </c:pt>
                <c:pt idx="27">
                  <c:v>7.7682983683</c:v>
                </c:pt>
                <c:pt idx="28">
                  <c:v>7.9341864717000004</c:v>
                </c:pt>
                <c:pt idx="29">
                  <c:v>7.721822542</c:v>
                </c:pt>
                <c:pt idx="30">
                  <c:v>7.9265962795</c:v>
                </c:pt>
                <c:pt idx="31">
                  <c:v>8.0099842353999993</c:v>
                </c:pt>
                <c:pt idx="32">
                  <c:v>8.0112469437999998</c:v>
                </c:pt>
                <c:pt idx="33">
                  <c:v>7.9274344569000004</c:v>
                </c:pt>
                <c:pt idx="34">
                  <c:v>7.8031716417999997</c:v>
                </c:pt>
                <c:pt idx="35">
                  <c:v>7.6649122807000003</c:v>
                </c:pt>
                <c:pt idx="36">
                  <c:v>7.9241762604000003</c:v>
                </c:pt>
                <c:pt idx="37">
                  <c:v>7.4050470488000002</c:v>
                </c:pt>
                <c:pt idx="38">
                  <c:v>7.7524834437000001</c:v>
                </c:pt>
                <c:pt idx="39">
                  <c:v>7.6562766866</c:v>
                </c:pt>
                <c:pt idx="40">
                  <c:v>7.9736955584000002</c:v>
                </c:pt>
                <c:pt idx="41">
                  <c:v>7.6397459164999999</c:v>
                </c:pt>
                <c:pt idx="42">
                  <c:v>7.5614208189000003</c:v>
                </c:pt>
              </c:numCache>
            </c:numRef>
          </c:val>
        </c:ser>
        <c:marker val="1"/>
        <c:axId val="260068480"/>
        <c:axId val="260070016"/>
      </c:lineChart>
      <c:dateAx>
        <c:axId val="26006848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070016"/>
        <c:crosses val="autoZero"/>
        <c:auto val="1"/>
        <c:lblOffset val="100"/>
        <c:minorUnit val="1065"/>
        <c:minorTimeUnit val="days"/>
      </c:dateAx>
      <c:valAx>
        <c:axId val="260070016"/>
        <c:scaling>
          <c:orientation val="minMax"/>
          <c:max val="1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068480"/>
        <c:crosses val="autoZero"/>
        <c:crossBetween val="midCat"/>
        <c:majorUnit val="2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3.0298462692163481E-2"/>
          <c:w val="0.13600708051028523"/>
          <c:h val="0.96970153730783692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488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Rates_AG_CPN!$E$260</c:f>
              <c:strCache>
                <c:ptCount val="1"/>
                <c:pt idx="0">
                  <c:v> CBA:
Cincinnati (N=2,106)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Rates_AG_CPN!$E$261:$E$308</c:f>
              <c:numCache>
                <c:formatCode>#,##0.0000</c:formatCode>
                <c:ptCount val="43"/>
                <c:pt idx="0">
                  <c:v>7.8979980934</c:v>
                </c:pt>
                <c:pt idx="1">
                  <c:v>7.6971862439000001</c:v>
                </c:pt>
                <c:pt idx="2">
                  <c:v>7.7627118643999999</c:v>
                </c:pt>
                <c:pt idx="3">
                  <c:v>7.6262529832999997</c:v>
                </c:pt>
                <c:pt idx="4">
                  <c:v>7.4395874263000001</c:v>
                </c:pt>
                <c:pt idx="5">
                  <c:v>7.7116768124000004</c:v>
                </c:pt>
                <c:pt idx="6">
                  <c:v>7.7901950447999999</c:v>
                </c:pt>
                <c:pt idx="7">
                  <c:v>7.7779005525000002</c:v>
                </c:pt>
                <c:pt idx="8">
                  <c:v>7.6594594594999998</c:v>
                </c:pt>
                <c:pt idx="9">
                  <c:v>7.4389456696999998</c:v>
                </c:pt>
                <c:pt idx="10">
                  <c:v>7.2362666666999997</c:v>
                </c:pt>
                <c:pt idx="11">
                  <c:v>7.4215876089000004</c:v>
                </c:pt>
                <c:pt idx="12">
                  <c:v>7.875</c:v>
                </c:pt>
                <c:pt idx="13">
                  <c:v>7.7100409835999999</c:v>
                </c:pt>
                <c:pt idx="14">
                  <c:v>7.7353348730000002</c:v>
                </c:pt>
                <c:pt idx="15">
                  <c:v>7.2111984283000004</c:v>
                </c:pt>
                <c:pt idx="16">
                  <c:v>7.1779661017</c:v>
                </c:pt>
                <c:pt idx="17">
                  <c:v>7.2920634920999996</c:v>
                </c:pt>
                <c:pt idx="18">
                  <c:v>7.3995498030000002</c:v>
                </c:pt>
                <c:pt idx="19">
                  <c:v>7.5015856236999996</c:v>
                </c:pt>
                <c:pt idx="20">
                  <c:v>7.4174653887000002</c:v>
                </c:pt>
                <c:pt idx="21">
                  <c:v>7.1427860696999996</c:v>
                </c:pt>
                <c:pt idx="22">
                  <c:v>7.0691292876</c:v>
                </c:pt>
                <c:pt idx="23">
                  <c:v>7.2050395257000002</c:v>
                </c:pt>
                <c:pt idx="24">
                  <c:v>7.6128218071999996</c:v>
                </c:pt>
                <c:pt idx="25">
                  <c:v>7.1704012507000003</c:v>
                </c:pt>
                <c:pt idx="26">
                  <c:v>7.3509615385</c:v>
                </c:pt>
                <c:pt idx="27">
                  <c:v>7.3306451612999997</c:v>
                </c:pt>
                <c:pt idx="28">
                  <c:v>7.2714516999000001</c:v>
                </c:pt>
                <c:pt idx="29">
                  <c:v>7.3190394511000001</c:v>
                </c:pt>
                <c:pt idx="30">
                  <c:v>7.3256467941999999</c:v>
                </c:pt>
                <c:pt idx="31">
                  <c:v>7.391202346</c:v>
                </c:pt>
                <c:pt idx="32">
                  <c:v>7.1741861793000004</c:v>
                </c:pt>
                <c:pt idx="33">
                  <c:v>7.4941956881999996</c:v>
                </c:pt>
                <c:pt idx="34">
                  <c:v>7.0570488206000004</c:v>
                </c:pt>
                <c:pt idx="35">
                  <c:v>7.2270005444000001</c:v>
                </c:pt>
                <c:pt idx="36">
                  <c:v>7.5489078822</c:v>
                </c:pt>
                <c:pt idx="37">
                  <c:v>7.1352539063</c:v>
                </c:pt>
                <c:pt idx="38">
                  <c:v>7.1988636363999996</c:v>
                </c:pt>
                <c:pt idx="39">
                  <c:v>7.1674876847000002</c:v>
                </c:pt>
                <c:pt idx="40">
                  <c:v>7.3358061325000001</c:v>
                </c:pt>
                <c:pt idx="41">
                  <c:v>6.7913628715999996</c:v>
                </c:pt>
                <c:pt idx="42">
                  <c:v>7.1197707736</c:v>
                </c:pt>
              </c:numCache>
            </c:numRef>
          </c:val>
        </c:ser>
        <c:ser>
          <c:idx val="1"/>
          <c:order val="1"/>
          <c:tx>
            <c:strRef>
              <c:f>Rates_AG_CPN!$F$260</c:f>
              <c:strCache>
                <c:ptCount val="1"/>
                <c:pt idx="0">
                  <c:v>Comparator:
Indianapolis (N=2,702)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Rates_AG_CPN!$F$261:$F$308</c:f>
              <c:numCache>
                <c:formatCode>#,##0.0000</c:formatCode>
                <c:ptCount val="43"/>
                <c:pt idx="0">
                  <c:v>7.9030630631000003</c:v>
                </c:pt>
                <c:pt idx="1">
                  <c:v>7.6739199999999999</c:v>
                </c:pt>
                <c:pt idx="2">
                  <c:v>7.9321633479999996</c:v>
                </c:pt>
                <c:pt idx="3">
                  <c:v>7.5240601504000004</c:v>
                </c:pt>
                <c:pt idx="4">
                  <c:v>7.7593582887999997</c:v>
                </c:pt>
                <c:pt idx="5">
                  <c:v>7.5811518324999998</c:v>
                </c:pt>
                <c:pt idx="6">
                  <c:v>7.7399267398999996</c:v>
                </c:pt>
                <c:pt idx="7">
                  <c:v>7.8690029202999998</c:v>
                </c:pt>
                <c:pt idx="8">
                  <c:v>7.7394247039000001</c:v>
                </c:pt>
                <c:pt idx="9">
                  <c:v>7.5567567567999996</c:v>
                </c:pt>
                <c:pt idx="10">
                  <c:v>7.4765297568999998</c:v>
                </c:pt>
                <c:pt idx="11">
                  <c:v>7.4221491227999996</c:v>
                </c:pt>
                <c:pt idx="12">
                  <c:v>7.6155632984999997</c:v>
                </c:pt>
                <c:pt idx="13">
                  <c:v>7.4943863724000002</c:v>
                </c:pt>
                <c:pt idx="14">
                  <c:v>7.7410201149000004</c:v>
                </c:pt>
                <c:pt idx="15">
                  <c:v>7.5459683496999999</c:v>
                </c:pt>
                <c:pt idx="16">
                  <c:v>7.6375811687999997</c:v>
                </c:pt>
                <c:pt idx="17">
                  <c:v>7.3850906095999997</c:v>
                </c:pt>
                <c:pt idx="18">
                  <c:v>7.4443511129999997</c:v>
                </c:pt>
                <c:pt idx="19">
                  <c:v>7.3376623377000003</c:v>
                </c:pt>
                <c:pt idx="20">
                  <c:v>7.4939958592</c:v>
                </c:pt>
                <c:pt idx="21">
                  <c:v>7.4796683774000003</c:v>
                </c:pt>
                <c:pt idx="22">
                  <c:v>7.3984031936000001</c:v>
                </c:pt>
                <c:pt idx="23">
                  <c:v>7.5135666535999999</c:v>
                </c:pt>
                <c:pt idx="24">
                  <c:v>7.731186686</c:v>
                </c:pt>
                <c:pt idx="25">
                  <c:v>7.4238747554</c:v>
                </c:pt>
                <c:pt idx="26">
                  <c:v>7.4819944598000001</c:v>
                </c:pt>
                <c:pt idx="27">
                  <c:v>7.3078889700999996</c:v>
                </c:pt>
                <c:pt idx="28">
                  <c:v>7.3439539347</c:v>
                </c:pt>
                <c:pt idx="29">
                  <c:v>7.2417886822000002</c:v>
                </c:pt>
                <c:pt idx="30">
                  <c:v>7.3607990012000002</c:v>
                </c:pt>
                <c:pt idx="31">
                  <c:v>7.1597760551</c:v>
                </c:pt>
                <c:pt idx="32">
                  <c:v>7.3070032572999999</c:v>
                </c:pt>
                <c:pt idx="33">
                  <c:v>7.4638628011000003</c:v>
                </c:pt>
                <c:pt idx="34">
                  <c:v>7.0823095822999997</c:v>
                </c:pt>
                <c:pt idx="35">
                  <c:v>7.2221359222999997</c:v>
                </c:pt>
                <c:pt idx="36">
                  <c:v>7.4385640265999999</c:v>
                </c:pt>
                <c:pt idx="37">
                  <c:v>6.9625141992000001</c:v>
                </c:pt>
                <c:pt idx="38">
                  <c:v>7.2412709496999996</c:v>
                </c:pt>
                <c:pt idx="39">
                  <c:v>7.3285504046999996</c:v>
                </c:pt>
                <c:pt idx="40">
                  <c:v>7.4324925816</c:v>
                </c:pt>
                <c:pt idx="41">
                  <c:v>7.1337278106999999</c:v>
                </c:pt>
                <c:pt idx="42">
                  <c:v>7.276398822</c:v>
                </c:pt>
              </c:numCache>
            </c:numRef>
          </c:val>
        </c:ser>
        <c:marker val="1"/>
        <c:axId val="260100480"/>
        <c:axId val="260102016"/>
      </c:lineChart>
      <c:dateAx>
        <c:axId val="26010048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102016"/>
        <c:crosses val="autoZero"/>
        <c:auto val="1"/>
        <c:lblOffset val="100"/>
        <c:minorUnit val="1065"/>
        <c:minorTimeUnit val="days"/>
      </c:dateAx>
      <c:valAx>
        <c:axId val="260102016"/>
        <c:scaling>
          <c:orientation val="minMax"/>
          <c:max val="1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100480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52358649515102"/>
          <c:y val="8.5809042081660444E-2"/>
          <c:w val="0.14605430504932479"/>
          <c:h val="0.7656797204985147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26E-2"/>
          <c:w val="0.7659492766356647"/>
          <c:h val="0.58371076115483755"/>
        </c:manualLayout>
      </c:layout>
      <c:lineChart>
        <c:grouping val="standard"/>
        <c:ser>
          <c:idx val="0"/>
          <c:order val="0"/>
          <c:tx>
            <c:strRef>
              <c:f>Rates_AG_CPN!$G$260</c:f>
              <c:strCache>
                <c:ptCount val="1"/>
                <c:pt idx="0">
                  <c:v> CBA:
Cleveland (N=4,135)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Rates_AG_CPN!$G$261:$G$308</c:f>
              <c:numCache>
                <c:formatCode>#,##0.0000</c:formatCode>
                <c:ptCount val="43"/>
                <c:pt idx="0">
                  <c:v>8.1421864520000007</c:v>
                </c:pt>
                <c:pt idx="1">
                  <c:v>7.9672830724999999</c:v>
                </c:pt>
                <c:pt idx="2">
                  <c:v>8.3793643687999992</c:v>
                </c:pt>
                <c:pt idx="3">
                  <c:v>8.1200365130000005</c:v>
                </c:pt>
                <c:pt idx="4">
                  <c:v>7.9113018598</c:v>
                </c:pt>
                <c:pt idx="5">
                  <c:v>7.8187209902000001</c:v>
                </c:pt>
                <c:pt idx="6">
                  <c:v>7.9240966986999997</c:v>
                </c:pt>
                <c:pt idx="7">
                  <c:v>8.1088919289000003</c:v>
                </c:pt>
                <c:pt idx="8">
                  <c:v>7.7948294829</c:v>
                </c:pt>
                <c:pt idx="9">
                  <c:v>7.8128684953</c:v>
                </c:pt>
                <c:pt idx="10">
                  <c:v>7.9241905765</c:v>
                </c:pt>
                <c:pt idx="11">
                  <c:v>7.7908137792999996</c:v>
                </c:pt>
                <c:pt idx="12">
                  <c:v>7.9584358091</c:v>
                </c:pt>
                <c:pt idx="13">
                  <c:v>7.7412694366999997</c:v>
                </c:pt>
                <c:pt idx="14">
                  <c:v>7.8676784444000001</c:v>
                </c:pt>
                <c:pt idx="15">
                  <c:v>7.6209134015000002</c:v>
                </c:pt>
                <c:pt idx="16">
                  <c:v>7.7237665914999996</c:v>
                </c:pt>
                <c:pt idx="17">
                  <c:v>7.7215849843999997</c:v>
                </c:pt>
                <c:pt idx="18">
                  <c:v>7.8818813469000002</c:v>
                </c:pt>
                <c:pt idx="19">
                  <c:v>7.7966386554999998</c:v>
                </c:pt>
                <c:pt idx="20">
                  <c:v>7.5243600329999998</c:v>
                </c:pt>
                <c:pt idx="21">
                  <c:v>7.8598949212000004</c:v>
                </c:pt>
                <c:pt idx="22">
                  <c:v>7.8077852348999999</c:v>
                </c:pt>
                <c:pt idx="23">
                  <c:v>7.7698533130999996</c:v>
                </c:pt>
                <c:pt idx="24">
                  <c:v>7.9556080904000002</c:v>
                </c:pt>
                <c:pt idx="25">
                  <c:v>7.8018992349999996</c:v>
                </c:pt>
                <c:pt idx="26">
                  <c:v>7.8762517883000003</c:v>
                </c:pt>
                <c:pt idx="27">
                  <c:v>7.7188547846000004</c:v>
                </c:pt>
                <c:pt idx="28">
                  <c:v>7.6818429661999996</c:v>
                </c:pt>
                <c:pt idx="29">
                  <c:v>7.4987517336999998</c:v>
                </c:pt>
                <c:pt idx="30">
                  <c:v>7.6169014085000004</c:v>
                </c:pt>
                <c:pt idx="31">
                  <c:v>7.7400515315999998</c:v>
                </c:pt>
                <c:pt idx="32">
                  <c:v>7.5544554455000004</c:v>
                </c:pt>
                <c:pt idx="33">
                  <c:v>7.9294270833000002</c:v>
                </c:pt>
                <c:pt idx="34">
                  <c:v>7.7180921929000004</c:v>
                </c:pt>
                <c:pt idx="35">
                  <c:v>7.7449594135000002</c:v>
                </c:pt>
                <c:pt idx="36">
                  <c:v>7.9068923820999997</c:v>
                </c:pt>
                <c:pt idx="37">
                  <c:v>7.7640923764999998</c:v>
                </c:pt>
                <c:pt idx="38">
                  <c:v>7.8056794180000004</c:v>
                </c:pt>
                <c:pt idx="39">
                  <c:v>7.7731784071999996</c:v>
                </c:pt>
                <c:pt idx="40">
                  <c:v>7.8392059552999998</c:v>
                </c:pt>
                <c:pt idx="41">
                  <c:v>7.5285865537000003</c:v>
                </c:pt>
                <c:pt idx="42">
                  <c:v>7.7667678719</c:v>
                </c:pt>
              </c:numCache>
            </c:numRef>
          </c:val>
        </c:ser>
        <c:ser>
          <c:idx val="1"/>
          <c:order val="1"/>
          <c:tx>
            <c:strRef>
              <c:f>Rates_AG_CPN!$H$260</c:f>
              <c:strCache>
                <c:ptCount val="1"/>
                <c:pt idx="0">
                  <c:v>Comparator:
Columbus (N=2,119)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Rates_AG_CPN!$H$261:$H$308</c:f>
              <c:numCache>
                <c:formatCode>#,##0.0000</c:formatCode>
                <c:ptCount val="43"/>
                <c:pt idx="0">
                  <c:v>7.3331824355000004</c:v>
                </c:pt>
                <c:pt idx="1">
                  <c:v>7.3423026026000002</c:v>
                </c:pt>
                <c:pt idx="2">
                  <c:v>7.6666666667000003</c:v>
                </c:pt>
                <c:pt idx="3">
                  <c:v>7.4457943924999999</c:v>
                </c:pt>
                <c:pt idx="4">
                  <c:v>7.4643026004999999</c:v>
                </c:pt>
                <c:pt idx="5">
                  <c:v>7.2738275339999996</c:v>
                </c:pt>
                <c:pt idx="6">
                  <c:v>7.4747162022999998</c:v>
                </c:pt>
                <c:pt idx="7">
                  <c:v>7.4603608529000001</c:v>
                </c:pt>
                <c:pt idx="8">
                  <c:v>7.1664008505999997</c:v>
                </c:pt>
                <c:pt idx="9">
                  <c:v>7.1103379722</c:v>
                </c:pt>
                <c:pt idx="10">
                  <c:v>7.3775614754000003</c:v>
                </c:pt>
                <c:pt idx="11">
                  <c:v>7.3326800588000003</c:v>
                </c:pt>
                <c:pt idx="12">
                  <c:v>7.8260219341999999</c:v>
                </c:pt>
                <c:pt idx="13">
                  <c:v>7.392481203</c:v>
                </c:pt>
                <c:pt idx="14">
                  <c:v>7.7386203660000001</c:v>
                </c:pt>
                <c:pt idx="15">
                  <c:v>7.0695443644999996</c:v>
                </c:pt>
                <c:pt idx="16">
                  <c:v>7.1698492462000001</c:v>
                </c:pt>
                <c:pt idx="17">
                  <c:v>7.3711767755000004</c:v>
                </c:pt>
                <c:pt idx="18">
                  <c:v>7.2652423137</c:v>
                </c:pt>
                <c:pt idx="19">
                  <c:v>7.3227953411</c:v>
                </c:pt>
                <c:pt idx="20">
                  <c:v>6.9958137101000002</c:v>
                </c:pt>
                <c:pt idx="21">
                  <c:v>7.3107852411999996</c:v>
                </c:pt>
                <c:pt idx="22">
                  <c:v>7.0479591836999997</c:v>
                </c:pt>
                <c:pt idx="23">
                  <c:v>6.9962139139000001</c:v>
                </c:pt>
                <c:pt idx="24">
                  <c:v>7.5711361310000003</c:v>
                </c:pt>
                <c:pt idx="25">
                  <c:v>7.2632685233999998</c:v>
                </c:pt>
                <c:pt idx="26">
                  <c:v>7.1849348141</c:v>
                </c:pt>
                <c:pt idx="27">
                  <c:v>6.8940568474999999</c:v>
                </c:pt>
                <c:pt idx="28">
                  <c:v>6.8053939714</c:v>
                </c:pt>
                <c:pt idx="29">
                  <c:v>6.9463414633999996</c:v>
                </c:pt>
                <c:pt idx="30">
                  <c:v>6.8704836020000002</c:v>
                </c:pt>
                <c:pt idx="31">
                  <c:v>7.1350464735000001</c:v>
                </c:pt>
                <c:pt idx="32">
                  <c:v>7.0564074479999999</c:v>
                </c:pt>
                <c:pt idx="33">
                  <c:v>7.1255319148999998</c:v>
                </c:pt>
                <c:pt idx="34">
                  <c:v>6.9632516704</c:v>
                </c:pt>
                <c:pt idx="35">
                  <c:v>6.7329713721999997</c:v>
                </c:pt>
                <c:pt idx="36">
                  <c:v>7.2109485606000003</c:v>
                </c:pt>
                <c:pt idx="37">
                  <c:v>6.9636091725</c:v>
                </c:pt>
                <c:pt idx="38">
                  <c:v>7.0797848498000002</c:v>
                </c:pt>
                <c:pt idx="39">
                  <c:v>7.1259990596999998</c:v>
                </c:pt>
                <c:pt idx="40">
                  <c:v>6.9798285426</c:v>
                </c:pt>
                <c:pt idx="41">
                  <c:v>6.6146981626999999</c:v>
                </c:pt>
                <c:pt idx="42">
                  <c:v>7.0138814735999997</c:v>
                </c:pt>
              </c:numCache>
            </c:numRef>
          </c:val>
        </c:ser>
        <c:marker val="1"/>
        <c:axId val="259992960"/>
        <c:axId val="260002944"/>
      </c:lineChart>
      <c:dateAx>
        <c:axId val="25999296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002944"/>
        <c:crosses val="autoZero"/>
        <c:auto val="1"/>
        <c:lblOffset val="100"/>
        <c:minorUnit val="1065"/>
        <c:minorTimeUnit val="days"/>
      </c:dateAx>
      <c:valAx>
        <c:axId val="260002944"/>
        <c:scaling>
          <c:orientation val="minMax"/>
          <c:max val="1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992960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0109056"/>
        <c:axId val="259867008"/>
      </c:barChart>
      <c:catAx>
        <c:axId val="26010905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867008"/>
        <c:crosses val="autoZero"/>
        <c:auto val="1"/>
        <c:lblAlgn val="ctr"/>
        <c:lblOffset val="100"/>
      </c:catAx>
      <c:valAx>
        <c:axId val="25986700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1090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7"/>
          <c:w val="0.760309112260192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Rates_AG_CPN!$I$260</c:f>
              <c:strCache>
                <c:ptCount val="1"/>
                <c:pt idx="0">
                  <c:v> CBA:
Dallas (N=7,546)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Rates_AG_CPN!$I$261:$I$308</c:f>
              <c:numCache>
                <c:formatCode>#,##0.0000</c:formatCode>
                <c:ptCount val="43"/>
                <c:pt idx="0">
                  <c:v>9.0698540363000006</c:v>
                </c:pt>
                <c:pt idx="1">
                  <c:v>8.7607388315999994</c:v>
                </c:pt>
                <c:pt idx="2">
                  <c:v>9.2302072462000009</c:v>
                </c:pt>
                <c:pt idx="3">
                  <c:v>8.8779051751000004</c:v>
                </c:pt>
                <c:pt idx="4">
                  <c:v>9.3034573160999994</c:v>
                </c:pt>
                <c:pt idx="5">
                  <c:v>9.0995301896999994</c:v>
                </c:pt>
                <c:pt idx="6">
                  <c:v>9.0003520507000001</c:v>
                </c:pt>
                <c:pt idx="7">
                  <c:v>9.1236588470999997</c:v>
                </c:pt>
                <c:pt idx="8">
                  <c:v>8.8925756187000005</c:v>
                </c:pt>
                <c:pt idx="9">
                  <c:v>8.8648835202999994</c:v>
                </c:pt>
                <c:pt idx="10">
                  <c:v>9.0300120047999997</c:v>
                </c:pt>
                <c:pt idx="11">
                  <c:v>8.8287494302000002</c:v>
                </c:pt>
                <c:pt idx="12">
                  <c:v>9.2554396423000007</c:v>
                </c:pt>
                <c:pt idx="13">
                  <c:v>8.7856055995000002</c:v>
                </c:pt>
                <c:pt idx="14">
                  <c:v>9.1407624632999998</c:v>
                </c:pt>
                <c:pt idx="15">
                  <c:v>8.8875334721999995</c:v>
                </c:pt>
                <c:pt idx="16">
                  <c:v>9.040544723</c:v>
                </c:pt>
                <c:pt idx="17">
                  <c:v>8.9174031816999992</c:v>
                </c:pt>
                <c:pt idx="18">
                  <c:v>9.0170240628999991</c:v>
                </c:pt>
                <c:pt idx="19">
                  <c:v>9.1694770907999992</c:v>
                </c:pt>
                <c:pt idx="20">
                  <c:v>8.8619183605000007</c:v>
                </c:pt>
                <c:pt idx="21">
                  <c:v>8.8906616611999993</c:v>
                </c:pt>
                <c:pt idx="22">
                  <c:v>8.8875975162999996</c:v>
                </c:pt>
                <c:pt idx="23">
                  <c:v>8.7291230170999992</c:v>
                </c:pt>
                <c:pt idx="24">
                  <c:v>9.0201507683000006</c:v>
                </c:pt>
                <c:pt idx="25">
                  <c:v>8.7126419825999992</c:v>
                </c:pt>
                <c:pt idx="26">
                  <c:v>8.9084199016000003</c:v>
                </c:pt>
                <c:pt idx="27">
                  <c:v>8.9280437351999993</c:v>
                </c:pt>
                <c:pt idx="28">
                  <c:v>9.0342181985999996</c:v>
                </c:pt>
                <c:pt idx="29">
                  <c:v>8.6083530339000003</c:v>
                </c:pt>
                <c:pt idx="30">
                  <c:v>9.0011695906</c:v>
                </c:pt>
                <c:pt idx="31">
                  <c:v>8.9919271728000005</c:v>
                </c:pt>
                <c:pt idx="32">
                  <c:v>8.7202891242000007</c:v>
                </c:pt>
                <c:pt idx="33">
                  <c:v>8.7737577640000008</c:v>
                </c:pt>
                <c:pt idx="34">
                  <c:v>8.6877807030999996</c:v>
                </c:pt>
                <c:pt idx="35">
                  <c:v>8.5960028551000001</c:v>
                </c:pt>
                <c:pt idx="36">
                  <c:v>8.9585210707999998</c:v>
                </c:pt>
                <c:pt idx="37">
                  <c:v>8.7839454647000004</c:v>
                </c:pt>
                <c:pt idx="38">
                  <c:v>8.8212573620000008</c:v>
                </c:pt>
                <c:pt idx="39">
                  <c:v>8.6889087923999995</c:v>
                </c:pt>
                <c:pt idx="40">
                  <c:v>8.8190390660000002</c:v>
                </c:pt>
                <c:pt idx="41">
                  <c:v>8.6698128298999997</c:v>
                </c:pt>
                <c:pt idx="42">
                  <c:v>8.9620006496000002</c:v>
                </c:pt>
              </c:numCache>
            </c:numRef>
          </c:val>
        </c:ser>
        <c:ser>
          <c:idx val="1"/>
          <c:order val="1"/>
          <c:tx>
            <c:strRef>
              <c:f>Rates_AG_CPN!$J$260</c:f>
              <c:strCache>
                <c:ptCount val="1"/>
                <c:pt idx="0">
                  <c:v>Comparator:
Houston (N=6,366)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Rates_AG_CPN!$J$261:$J$308</c:f>
              <c:numCache>
                <c:formatCode>#,##0.0000</c:formatCode>
                <c:ptCount val="43"/>
                <c:pt idx="0">
                  <c:v>10.045564273</c:v>
                </c:pt>
                <c:pt idx="1">
                  <c:v>9.8472890599999996</c:v>
                </c:pt>
                <c:pt idx="2">
                  <c:v>10.264462809999999</c:v>
                </c:pt>
                <c:pt idx="3">
                  <c:v>9.8993288591000006</c:v>
                </c:pt>
                <c:pt idx="4">
                  <c:v>10.158967390999999</c:v>
                </c:pt>
                <c:pt idx="5">
                  <c:v>9.9680030115000005</c:v>
                </c:pt>
                <c:pt idx="6">
                  <c:v>10.060511311000001</c:v>
                </c:pt>
                <c:pt idx="7">
                  <c:v>10.251776455</c:v>
                </c:pt>
                <c:pt idx="8">
                  <c:v>10.297856194</c:v>
                </c:pt>
                <c:pt idx="9">
                  <c:v>10.203997119</c:v>
                </c:pt>
                <c:pt idx="10">
                  <c:v>10.247801147000001</c:v>
                </c:pt>
                <c:pt idx="11">
                  <c:v>10.077725613</c:v>
                </c:pt>
                <c:pt idx="12">
                  <c:v>10.217120367</c:v>
                </c:pt>
                <c:pt idx="13">
                  <c:v>9.7630249171999992</c:v>
                </c:pt>
                <c:pt idx="14">
                  <c:v>9.8708658800000002</c:v>
                </c:pt>
                <c:pt idx="15">
                  <c:v>9.8305263158000002</c:v>
                </c:pt>
                <c:pt idx="16">
                  <c:v>10.053656809</c:v>
                </c:pt>
                <c:pt idx="17">
                  <c:v>9.8520022144000006</c:v>
                </c:pt>
                <c:pt idx="18">
                  <c:v>9.8544679273</c:v>
                </c:pt>
                <c:pt idx="19">
                  <c:v>10.210047393</c:v>
                </c:pt>
                <c:pt idx="20">
                  <c:v>9.8389596014999992</c:v>
                </c:pt>
                <c:pt idx="21">
                  <c:v>9.9980054397</c:v>
                </c:pt>
                <c:pt idx="22">
                  <c:v>9.9842650870000007</c:v>
                </c:pt>
                <c:pt idx="23">
                  <c:v>9.7619208657000005</c:v>
                </c:pt>
                <c:pt idx="24">
                  <c:v>10.068297488000001</c:v>
                </c:pt>
                <c:pt idx="25">
                  <c:v>9.5563831629999996</c:v>
                </c:pt>
                <c:pt idx="26">
                  <c:v>9.9716677399000009</c:v>
                </c:pt>
                <c:pt idx="27">
                  <c:v>9.6992327366000008</c:v>
                </c:pt>
                <c:pt idx="28">
                  <c:v>10.047868497</c:v>
                </c:pt>
                <c:pt idx="29">
                  <c:v>9.7426922360999999</c:v>
                </c:pt>
                <c:pt idx="30">
                  <c:v>10.059346607</c:v>
                </c:pt>
                <c:pt idx="31">
                  <c:v>10.179170685000001</c:v>
                </c:pt>
                <c:pt idx="32">
                  <c:v>9.8428138036000004</c:v>
                </c:pt>
                <c:pt idx="33">
                  <c:v>9.9173449087000005</c:v>
                </c:pt>
                <c:pt idx="34">
                  <c:v>9.5694470130999996</c:v>
                </c:pt>
                <c:pt idx="35">
                  <c:v>9.6275689223000001</c:v>
                </c:pt>
                <c:pt idx="36">
                  <c:v>9.8785736726</c:v>
                </c:pt>
                <c:pt idx="37">
                  <c:v>9.4313352363000007</c:v>
                </c:pt>
                <c:pt idx="38">
                  <c:v>9.9390075279999994</c:v>
                </c:pt>
                <c:pt idx="39">
                  <c:v>9.9998307952999994</c:v>
                </c:pt>
                <c:pt idx="40">
                  <c:v>10.060393499</c:v>
                </c:pt>
                <c:pt idx="41">
                  <c:v>9.5057245081000001</c:v>
                </c:pt>
                <c:pt idx="42">
                  <c:v>9.6536428840999999</c:v>
                </c:pt>
              </c:numCache>
            </c:numRef>
          </c:val>
        </c:ser>
        <c:marker val="1"/>
        <c:axId val="259910656"/>
        <c:axId val="260244224"/>
      </c:lineChart>
      <c:dateAx>
        <c:axId val="25991065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244224"/>
        <c:crosses val="autoZero"/>
        <c:auto val="1"/>
        <c:lblOffset val="100"/>
        <c:minorUnit val="1065"/>
        <c:minorTimeUnit val="days"/>
      </c:dateAx>
      <c:valAx>
        <c:axId val="260244224"/>
        <c:scaling>
          <c:orientation val="minMax"/>
          <c:max val="1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#,##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910656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4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Rates_AG_CPN!$K$260</c:f>
              <c:strCache>
                <c:ptCount val="1"/>
                <c:pt idx="0">
                  <c:v> CBA:
Kansas City (N=2,800)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Rates_AG_CPN!$K$261:$K$308</c:f>
              <c:numCache>
                <c:formatCode>#,##0.0000</c:formatCode>
                <c:ptCount val="43"/>
                <c:pt idx="0">
                  <c:v>8.0439522998000008</c:v>
                </c:pt>
                <c:pt idx="1">
                  <c:v>7.5261216963999997</c:v>
                </c:pt>
                <c:pt idx="2">
                  <c:v>8.0243682310000004</c:v>
                </c:pt>
                <c:pt idx="3">
                  <c:v>7.8207547169999998</c:v>
                </c:pt>
                <c:pt idx="4">
                  <c:v>7.6860955056</c:v>
                </c:pt>
                <c:pt idx="5">
                  <c:v>7.7195746356999999</c:v>
                </c:pt>
                <c:pt idx="6">
                  <c:v>7.6671961875000001</c:v>
                </c:pt>
                <c:pt idx="7">
                  <c:v>7.7837494710000001</c:v>
                </c:pt>
                <c:pt idx="8">
                  <c:v>7.6148482363000003</c:v>
                </c:pt>
                <c:pt idx="9">
                  <c:v>7.7871422970999999</c:v>
                </c:pt>
                <c:pt idx="10">
                  <c:v>7.6929931146000001</c:v>
                </c:pt>
                <c:pt idx="11">
                  <c:v>7.6913767020000003</c:v>
                </c:pt>
                <c:pt idx="12">
                  <c:v>7.6882928596999998</c:v>
                </c:pt>
                <c:pt idx="13">
                  <c:v>7.3552094920000002</c:v>
                </c:pt>
                <c:pt idx="14">
                  <c:v>7.5593279663999997</c:v>
                </c:pt>
                <c:pt idx="15">
                  <c:v>7.4251316779999996</c:v>
                </c:pt>
                <c:pt idx="16">
                  <c:v>7.6135849056999998</c:v>
                </c:pt>
                <c:pt idx="17">
                  <c:v>7.4073343849000004</c:v>
                </c:pt>
                <c:pt idx="18">
                  <c:v>7.2753737215000003</c:v>
                </c:pt>
                <c:pt idx="19">
                  <c:v>7.5851328903999997</c:v>
                </c:pt>
                <c:pt idx="20">
                  <c:v>7.6331521739000001</c:v>
                </c:pt>
                <c:pt idx="21">
                  <c:v>7.8245746692000004</c:v>
                </c:pt>
                <c:pt idx="22">
                  <c:v>7.5927795031</c:v>
                </c:pt>
                <c:pt idx="23">
                  <c:v>7.5031152647999999</c:v>
                </c:pt>
                <c:pt idx="24">
                  <c:v>7.9410207939999999</c:v>
                </c:pt>
                <c:pt idx="25">
                  <c:v>7.3402457756999997</c:v>
                </c:pt>
                <c:pt idx="26">
                  <c:v>7.5747711089000003</c:v>
                </c:pt>
                <c:pt idx="27">
                  <c:v>7.4528301887000001</c:v>
                </c:pt>
                <c:pt idx="28">
                  <c:v>7.3187384045000003</c:v>
                </c:pt>
                <c:pt idx="29">
                  <c:v>7.1207289294000002</c:v>
                </c:pt>
                <c:pt idx="30">
                  <c:v>7.352366054</c:v>
                </c:pt>
                <c:pt idx="31">
                  <c:v>7.5179282869000001</c:v>
                </c:pt>
                <c:pt idx="32">
                  <c:v>7.4376538146</c:v>
                </c:pt>
                <c:pt idx="33">
                  <c:v>7.4552410098999999</c:v>
                </c:pt>
                <c:pt idx="34">
                  <c:v>7.2671493902000002</c:v>
                </c:pt>
                <c:pt idx="35">
                  <c:v>7.1666059059</c:v>
                </c:pt>
                <c:pt idx="36">
                  <c:v>7.7982142857000003</c:v>
                </c:pt>
                <c:pt idx="37">
                  <c:v>7.3912054587</c:v>
                </c:pt>
                <c:pt idx="38">
                  <c:v>7.6225143242</c:v>
                </c:pt>
                <c:pt idx="39">
                  <c:v>7.2439478585000003</c:v>
                </c:pt>
                <c:pt idx="40">
                  <c:v>7.4919263988000004</c:v>
                </c:pt>
                <c:pt idx="41">
                  <c:v>7.1734654974999996</c:v>
                </c:pt>
                <c:pt idx="42">
                  <c:v>7.1108879068000004</c:v>
                </c:pt>
              </c:numCache>
            </c:numRef>
          </c:val>
        </c:ser>
        <c:ser>
          <c:idx val="1"/>
          <c:order val="1"/>
          <c:tx>
            <c:strRef>
              <c:f>Rates_AG_CPN!$L$260</c:f>
              <c:strCache>
                <c:ptCount val="1"/>
                <c:pt idx="0">
                  <c:v>Comparator:
Oklahoma City (N=2,188)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Rates_AG_CPN!$L$261:$L$308</c:f>
              <c:numCache>
                <c:formatCode>#,##0.0000</c:formatCode>
                <c:ptCount val="43"/>
                <c:pt idx="0">
                  <c:v>8.2695909314999998</c:v>
                </c:pt>
                <c:pt idx="1">
                  <c:v>8.1639344262000009</c:v>
                </c:pt>
                <c:pt idx="2">
                  <c:v>8.7467350746000001</c:v>
                </c:pt>
                <c:pt idx="3">
                  <c:v>8.3486529319000002</c:v>
                </c:pt>
                <c:pt idx="4">
                  <c:v>8.4070213933000009</c:v>
                </c:pt>
                <c:pt idx="5">
                  <c:v>8.3110571081</c:v>
                </c:pt>
                <c:pt idx="6">
                  <c:v>8.5159927579999994</c:v>
                </c:pt>
                <c:pt idx="7">
                  <c:v>8.6057282144999991</c:v>
                </c:pt>
                <c:pt idx="8">
                  <c:v>8.6231435643999994</c:v>
                </c:pt>
                <c:pt idx="9">
                  <c:v>8.1998827667</c:v>
                </c:pt>
                <c:pt idx="10">
                  <c:v>8.2450859951000002</c:v>
                </c:pt>
                <c:pt idx="11">
                  <c:v>8.2306861155999993</c:v>
                </c:pt>
                <c:pt idx="12">
                  <c:v>8.6248682823999996</c:v>
                </c:pt>
                <c:pt idx="13">
                  <c:v>8.2169962587000001</c:v>
                </c:pt>
                <c:pt idx="14">
                  <c:v>8.2497502497999999</c:v>
                </c:pt>
                <c:pt idx="15">
                  <c:v>8.4069705094000007</c:v>
                </c:pt>
                <c:pt idx="16">
                  <c:v>8.6741022851</c:v>
                </c:pt>
                <c:pt idx="17">
                  <c:v>8.2540443378999999</c:v>
                </c:pt>
                <c:pt idx="18">
                  <c:v>8.1922155689</c:v>
                </c:pt>
                <c:pt idx="19">
                  <c:v>8.3311494936999999</c:v>
                </c:pt>
                <c:pt idx="20">
                  <c:v>8.0200235571</c:v>
                </c:pt>
                <c:pt idx="21">
                  <c:v>8.3816141100999992</c:v>
                </c:pt>
                <c:pt idx="22">
                  <c:v>8.1384355656</c:v>
                </c:pt>
                <c:pt idx="23">
                  <c:v>7.8987341771999997</c:v>
                </c:pt>
                <c:pt idx="24">
                  <c:v>8.5430079156000005</c:v>
                </c:pt>
                <c:pt idx="25">
                  <c:v>7.7634920635000002</c:v>
                </c:pt>
                <c:pt idx="26">
                  <c:v>8.2496420048000001</c:v>
                </c:pt>
                <c:pt idx="27">
                  <c:v>8.1507215392999992</c:v>
                </c:pt>
                <c:pt idx="28">
                  <c:v>8.5994318181999994</c:v>
                </c:pt>
                <c:pt idx="29">
                  <c:v>8.1162790697999991</c:v>
                </c:pt>
                <c:pt idx="30">
                  <c:v>8.0774431469000003</c:v>
                </c:pt>
                <c:pt idx="31">
                  <c:v>8.1359857481999995</c:v>
                </c:pt>
                <c:pt idx="32">
                  <c:v>8.2274602238999996</c:v>
                </c:pt>
                <c:pt idx="33">
                  <c:v>8.3769725306999998</c:v>
                </c:pt>
                <c:pt idx="34">
                  <c:v>7.6796561605000004</c:v>
                </c:pt>
                <c:pt idx="35">
                  <c:v>7.5448948179000004</c:v>
                </c:pt>
                <c:pt idx="36">
                  <c:v>8.0859232175999995</c:v>
                </c:pt>
                <c:pt idx="37">
                  <c:v>8.2678936605000004</c:v>
                </c:pt>
                <c:pt idx="38">
                  <c:v>8.2447586543</c:v>
                </c:pt>
                <c:pt idx="39">
                  <c:v>8.1850289930999995</c:v>
                </c:pt>
                <c:pt idx="40">
                  <c:v>8.1089473684000009</c:v>
                </c:pt>
                <c:pt idx="41">
                  <c:v>8.0330672748000005</c:v>
                </c:pt>
                <c:pt idx="42">
                  <c:v>8.1634844868999998</c:v>
                </c:pt>
              </c:numCache>
            </c:numRef>
          </c:val>
        </c:ser>
        <c:marker val="1"/>
        <c:axId val="260278528"/>
        <c:axId val="260280320"/>
      </c:lineChart>
      <c:dateAx>
        <c:axId val="26027852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280320"/>
        <c:crosses val="autoZero"/>
        <c:auto val="1"/>
        <c:lblOffset val="100"/>
        <c:minorUnit val="1065"/>
        <c:minorTimeUnit val="days"/>
      </c:dateAx>
      <c:valAx>
        <c:axId val="260280320"/>
        <c:scaling>
          <c:orientation val="minMax"/>
          <c:max val="1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278528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3.300342424084407E-2"/>
          <c:w val="0.14487644874779357"/>
          <c:h val="0.9240958787436337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54E-2"/>
          <c:w val="0.76594927663566492"/>
          <c:h val="0.58371076115483744"/>
        </c:manualLayout>
      </c:layout>
      <c:lineChart>
        <c:grouping val="standard"/>
        <c:ser>
          <c:idx val="0"/>
          <c:order val="0"/>
          <c:tx>
            <c:strRef>
              <c:f>Rates_AG_CPN!$M$260</c:f>
              <c:strCache>
                <c:ptCount val="1"/>
                <c:pt idx="0">
                  <c:v> CBA:
Miami (N=8,313)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Rates_AG_CPN!$M$261:$M$308</c:f>
              <c:numCache>
                <c:formatCode>#,##0.0000</c:formatCode>
                <c:ptCount val="43"/>
                <c:pt idx="0">
                  <c:v>8.9833550065000001</c:v>
                </c:pt>
                <c:pt idx="1">
                  <c:v>8.9260120349999994</c:v>
                </c:pt>
                <c:pt idx="2">
                  <c:v>8.8600309039000003</c:v>
                </c:pt>
                <c:pt idx="3">
                  <c:v>8.8233919735999997</c:v>
                </c:pt>
                <c:pt idx="4">
                  <c:v>8.9289579574999998</c:v>
                </c:pt>
                <c:pt idx="5">
                  <c:v>8.6994781095999993</c:v>
                </c:pt>
                <c:pt idx="6">
                  <c:v>8.8835740072</c:v>
                </c:pt>
                <c:pt idx="7">
                  <c:v>9.0740796848999992</c:v>
                </c:pt>
                <c:pt idx="8">
                  <c:v>8.8348872180000004</c:v>
                </c:pt>
                <c:pt idx="9">
                  <c:v>8.9565900327999994</c:v>
                </c:pt>
                <c:pt idx="10">
                  <c:v>8.8860891605999992</c:v>
                </c:pt>
                <c:pt idx="11">
                  <c:v>8.9326403326000001</c:v>
                </c:pt>
                <c:pt idx="12">
                  <c:v>9.0204879364000004</c:v>
                </c:pt>
                <c:pt idx="13">
                  <c:v>8.7759526054000006</c:v>
                </c:pt>
                <c:pt idx="14">
                  <c:v>9.0772821576999991</c:v>
                </c:pt>
                <c:pt idx="15">
                  <c:v>8.8496561210000007</c:v>
                </c:pt>
                <c:pt idx="16">
                  <c:v>8.8665121353000007</c:v>
                </c:pt>
                <c:pt idx="17">
                  <c:v>8.6416177073</c:v>
                </c:pt>
                <c:pt idx="18">
                  <c:v>8.8401651011000002</c:v>
                </c:pt>
                <c:pt idx="19">
                  <c:v>8.8408870409000002</c:v>
                </c:pt>
                <c:pt idx="20">
                  <c:v>8.6815536608000006</c:v>
                </c:pt>
                <c:pt idx="21">
                  <c:v>8.9561310782000003</c:v>
                </c:pt>
                <c:pt idx="22">
                  <c:v>8.8409760201999994</c:v>
                </c:pt>
                <c:pt idx="23">
                  <c:v>8.7995695453000007</c:v>
                </c:pt>
                <c:pt idx="24">
                  <c:v>9.0941901408000003</c:v>
                </c:pt>
                <c:pt idx="25">
                  <c:v>8.4368573688000001</c:v>
                </c:pt>
                <c:pt idx="26">
                  <c:v>8.6761405221000008</c:v>
                </c:pt>
                <c:pt idx="27">
                  <c:v>8.6024444736000003</c:v>
                </c:pt>
                <c:pt idx="28">
                  <c:v>8.8451079711999991</c:v>
                </c:pt>
                <c:pt idx="29">
                  <c:v>8.5828386400000003</c:v>
                </c:pt>
                <c:pt idx="30">
                  <c:v>8.8532447335000004</c:v>
                </c:pt>
                <c:pt idx="31">
                  <c:v>8.9116221082999996</c:v>
                </c:pt>
                <c:pt idx="32">
                  <c:v>8.7502118045999993</c:v>
                </c:pt>
                <c:pt idx="33">
                  <c:v>9.0101760175999992</c:v>
                </c:pt>
                <c:pt idx="34">
                  <c:v>8.6802452316000007</c:v>
                </c:pt>
                <c:pt idx="35">
                  <c:v>8.7962163535000002</c:v>
                </c:pt>
                <c:pt idx="36">
                  <c:v>8.9629495969999997</c:v>
                </c:pt>
                <c:pt idx="37">
                  <c:v>8.3856269926000007</c:v>
                </c:pt>
                <c:pt idx="38">
                  <c:v>8.6157494071999992</c:v>
                </c:pt>
                <c:pt idx="39">
                  <c:v>8.5686195285999993</c:v>
                </c:pt>
                <c:pt idx="40">
                  <c:v>8.6088463672</c:v>
                </c:pt>
                <c:pt idx="41">
                  <c:v>8.4526713123999997</c:v>
                </c:pt>
                <c:pt idx="42">
                  <c:v>8.6628475404999996</c:v>
                </c:pt>
              </c:numCache>
            </c:numRef>
          </c:val>
        </c:ser>
        <c:ser>
          <c:idx val="1"/>
          <c:order val="1"/>
          <c:tx>
            <c:strRef>
              <c:f>Rates_AG_CPN!$N$260</c:f>
              <c:strCache>
                <c:ptCount val="1"/>
                <c:pt idx="0">
                  <c:v>Comparator:
Tampa (N=5,333)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Rates_AG_CPN!$N$261:$N$308</c:f>
              <c:numCache>
                <c:formatCode>#,##0.0000</c:formatCode>
                <c:ptCount val="43"/>
                <c:pt idx="0">
                  <c:v>8.3113697775999995</c:v>
                </c:pt>
                <c:pt idx="1">
                  <c:v>8.1327433627999994</c:v>
                </c:pt>
                <c:pt idx="2">
                  <c:v>8.4323419342000001</c:v>
                </c:pt>
                <c:pt idx="3">
                  <c:v>8.2518828452000008</c:v>
                </c:pt>
                <c:pt idx="4">
                  <c:v>8.3285528030999991</c:v>
                </c:pt>
                <c:pt idx="5">
                  <c:v>8.2942534040999991</c:v>
                </c:pt>
                <c:pt idx="6">
                  <c:v>8.0169832402000001</c:v>
                </c:pt>
                <c:pt idx="7">
                  <c:v>8.2235656708999993</c:v>
                </c:pt>
                <c:pt idx="8">
                  <c:v>8.2400271985</c:v>
                </c:pt>
                <c:pt idx="9">
                  <c:v>8.4169619131999998</c:v>
                </c:pt>
                <c:pt idx="10">
                  <c:v>8.2126260412000001</c:v>
                </c:pt>
                <c:pt idx="11">
                  <c:v>7.9977880555</c:v>
                </c:pt>
                <c:pt idx="12">
                  <c:v>8.3015841584000007</c:v>
                </c:pt>
                <c:pt idx="13">
                  <c:v>7.9572632423999998</c:v>
                </c:pt>
                <c:pt idx="14">
                  <c:v>8.3555471412000006</c:v>
                </c:pt>
                <c:pt idx="15">
                  <c:v>8.0266000000000002</c:v>
                </c:pt>
                <c:pt idx="16">
                  <c:v>8.2234974958000002</c:v>
                </c:pt>
                <c:pt idx="17">
                  <c:v>8.0774468084999995</c:v>
                </c:pt>
                <c:pt idx="18">
                  <c:v>8.1065608918999992</c:v>
                </c:pt>
                <c:pt idx="19">
                  <c:v>7.9700989208999999</c:v>
                </c:pt>
                <c:pt idx="20">
                  <c:v>7.9112160035999999</c:v>
                </c:pt>
                <c:pt idx="21">
                  <c:v>8.1142669871000006</c:v>
                </c:pt>
                <c:pt idx="22">
                  <c:v>8.1988505746999998</c:v>
                </c:pt>
                <c:pt idx="23">
                  <c:v>7.9283138918000002</c:v>
                </c:pt>
                <c:pt idx="24">
                  <c:v>8.3309788092999995</c:v>
                </c:pt>
                <c:pt idx="25">
                  <c:v>7.8263410561000004</c:v>
                </c:pt>
                <c:pt idx="26">
                  <c:v>7.9387908374</c:v>
                </c:pt>
                <c:pt idx="27">
                  <c:v>7.9236458125000002</c:v>
                </c:pt>
                <c:pt idx="28">
                  <c:v>8.2389566681000002</c:v>
                </c:pt>
                <c:pt idx="29">
                  <c:v>7.7467162871999999</c:v>
                </c:pt>
                <c:pt idx="30">
                  <c:v>8.1111618352000008</c:v>
                </c:pt>
                <c:pt idx="31">
                  <c:v>8.0425040424999992</c:v>
                </c:pt>
                <c:pt idx="32">
                  <c:v>7.9357859531999999</c:v>
                </c:pt>
                <c:pt idx="33">
                  <c:v>8.0361550119</c:v>
                </c:pt>
                <c:pt idx="34">
                  <c:v>7.8079455165000002</c:v>
                </c:pt>
                <c:pt idx="35">
                  <c:v>7.7743813683000003</c:v>
                </c:pt>
                <c:pt idx="36">
                  <c:v>8.1286330396000004</c:v>
                </c:pt>
                <c:pt idx="37">
                  <c:v>7.7734983037000003</c:v>
                </c:pt>
                <c:pt idx="38">
                  <c:v>7.8674467676999997</c:v>
                </c:pt>
                <c:pt idx="39">
                  <c:v>7.7302239572999998</c:v>
                </c:pt>
                <c:pt idx="40">
                  <c:v>7.7602915952</c:v>
                </c:pt>
                <c:pt idx="41">
                  <c:v>7.6316587266999996</c:v>
                </c:pt>
                <c:pt idx="42">
                  <c:v>7.8717149219999998</c:v>
                </c:pt>
              </c:numCache>
            </c:numRef>
          </c:val>
        </c:ser>
        <c:marker val="1"/>
        <c:axId val="260392448"/>
        <c:axId val="260393984"/>
      </c:lineChart>
      <c:dateAx>
        <c:axId val="26039244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393984"/>
        <c:crosses val="autoZero"/>
        <c:auto val="1"/>
        <c:lblOffset val="100"/>
        <c:minorUnit val="1065"/>
        <c:minorTimeUnit val="days"/>
      </c:dateAx>
      <c:valAx>
        <c:axId val="260393984"/>
        <c:scaling>
          <c:orientation val="minMax"/>
          <c:max val="1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392448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6458333333333336E-2"/>
          <c:w val="0.13216386548172709"/>
          <c:h val="0.7083371609798775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0309760"/>
        <c:axId val="260311296"/>
      </c:barChart>
      <c:catAx>
        <c:axId val="260309760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311296"/>
        <c:crosses val="autoZero"/>
        <c:auto val="1"/>
        <c:lblAlgn val="ctr"/>
        <c:lblOffset val="100"/>
      </c:catAx>
      <c:valAx>
        <c:axId val="260311296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3097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8"/>
          <c:w val="0.760309112260192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Rates_AG_CPN!$O$260</c:f>
              <c:strCache>
                <c:ptCount val="1"/>
                <c:pt idx="0">
                  <c:v> CBA:
Orlando (N=3,399)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Rates_AG_CPN!$O$261:$O$308</c:f>
              <c:numCache>
                <c:formatCode>#,##0.0000</c:formatCode>
                <c:ptCount val="43"/>
                <c:pt idx="0">
                  <c:v>7.7707236842</c:v>
                </c:pt>
                <c:pt idx="1">
                  <c:v>7.8109954456999997</c:v>
                </c:pt>
                <c:pt idx="2">
                  <c:v>7.9507199999999996</c:v>
                </c:pt>
                <c:pt idx="3">
                  <c:v>7.6411903956999998</c:v>
                </c:pt>
                <c:pt idx="4">
                  <c:v>7.7250516173000001</c:v>
                </c:pt>
                <c:pt idx="5">
                  <c:v>7.8789970929999997</c:v>
                </c:pt>
                <c:pt idx="6">
                  <c:v>7.7463556851000002</c:v>
                </c:pt>
                <c:pt idx="7">
                  <c:v>7.9324925816</c:v>
                </c:pt>
                <c:pt idx="8">
                  <c:v>7.9216061184999997</c:v>
                </c:pt>
                <c:pt idx="9">
                  <c:v>7.9656406585999999</c:v>
                </c:pt>
                <c:pt idx="10">
                  <c:v>7.8929618768000003</c:v>
                </c:pt>
                <c:pt idx="11">
                  <c:v>7.8286195286</c:v>
                </c:pt>
                <c:pt idx="12">
                  <c:v>8.0657306955999992</c:v>
                </c:pt>
                <c:pt idx="13">
                  <c:v>7.6269360269000002</c:v>
                </c:pt>
                <c:pt idx="14">
                  <c:v>7.8976034858000004</c:v>
                </c:pt>
                <c:pt idx="15">
                  <c:v>7.5202217872999997</c:v>
                </c:pt>
                <c:pt idx="16">
                  <c:v>7.9263157895000003</c:v>
                </c:pt>
                <c:pt idx="17">
                  <c:v>7.6368657231999997</c:v>
                </c:pt>
                <c:pt idx="18">
                  <c:v>7.7174603174999996</c:v>
                </c:pt>
                <c:pt idx="19">
                  <c:v>7.6430084746000002</c:v>
                </c:pt>
                <c:pt idx="20">
                  <c:v>7.5255763689000004</c:v>
                </c:pt>
                <c:pt idx="21">
                  <c:v>7.7470750172000002</c:v>
                </c:pt>
                <c:pt idx="22">
                  <c:v>7.7908424908000002</c:v>
                </c:pt>
                <c:pt idx="23">
                  <c:v>7.7571810286999998</c:v>
                </c:pt>
                <c:pt idx="24">
                  <c:v>7.9791472144000002</c:v>
                </c:pt>
                <c:pt idx="25">
                  <c:v>7.6767874633000002</c:v>
                </c:pt>
                <c:pt idx="26">
                  <c:v>7.8216426858999997</c:v>
                </c:pt>
                <c:pt idx="27">
                  <c:v>7.7548613325</c:v>
                </c:pt>
                <c:pt idx="28">
                  <c:v>7.8547675602</c:v>
                </c:pt>
                <c:pt idx="29">
                  <c:v>7.8370994941000003</c:v>
                </c:pt>
                <c:pt idx="30">
                  <c:v>7.7664711970000004</c:v>
                </c:pt>
                <c:pt idx="31">
                  <c:v>7.7265135698999998</c:v>
                </c:pt>
                <c:pt idx="32">
                  <c:v>7.5188777276999996</c:v>
                </c:pt>
                <c:pt idx="33">
                  <c:v>7.7650622686000004</c:v>
                </c:pt>
                <c:pt idx="34">
                  <c:v>7.8627586207000002</c:v>
                </c:pt>
                <c:pt idx="35">
                  <c:v>7.5036565978</c:v>
                </c:pt>
                <c:pt idx="36">
                  <c:v>7.9632244777999999</c:v>
                </c:pt>
                <c:pt idx="37">
                  <c:v>7.4832642651999999</c:v>
                </c:pt>
                <c:pt idx="38">
                  <c:v>7.6029143897999996</c:v>
                </c:pt>
                <c:pt idx="39">
                  <c:v>7.5666559589000002</c:v>
                </c:pt>
                <c:pt idx="40">
                  <c:v>7.7201185380000004</c:v>
                </c:pt>
                <c:pt idx="41">
                  <c:v>7.6242674939999997</c:v>
                </c:pt>
                <c:pt idx="42">
                  <c:v>7.6213487198000003</c:v>
                </c:pt>
              </c:numCache>
            </c:numRef>
          </c:val>
        </c:ser>
        <c:ser>
          <c:idx val="1"/>
          <c:order val="1"/>
          <c:tx>
            <c:strRef>
              <c:f>Rates_AG_CPN!$P$260</c:f>
              <c:strCache>
                <c:ptCount val="1"/>
                <c:pt idx="0">
                  <c:v>Comparator:
Jacksonville (N=2,825)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Rates_AG_CPN!$P$261:$P$308</c:f>
              <c:numCache>
                <c:formatCode>#,##0.0000</c:formatCode>
                <c:ptCount val="43"/>
                <c:pt idx="0">
                  <c:v>8.5963341858</c:v>
                </c:pt>
                <c:pt idx="1">
                  <c:v>8.2482445271000007</c:v>
                </c:pt>
                <c:pt idx="2">
                  <c:v>8.4268340526000003</c:v>
                </c:pt>
                <c:pt idx="3">
                  <c:v>8.3098530683000007</c:v>
                </c:pt>
                <c:pt idx="4">
                  <c:v>8.4208144796000006</c:v>
                </c:pt>
                <c:pt idx="5">
                  <c:v>8.2547348485000001</c:v>
                </c:pt>
                <c:pt idx="6">
                  <c:v>8.0199335547999997</c:v>
                </c:pt>
                <c:pt idx="7">
                  <c:v>8.4948554630000004</c:v>
                </c:pt>
                <c:pt idx="8">
                  <c:v>8.1940789473999995</c:v>
                </c:pt>
                <c:pt idx="9">
                  <c:v>7.9100087796</c:v>
                </c:pt>
                <c:pt idx="10">
                  <c:v>8.1709916589000002</c:v>
                </c:pt>
                <c:pt idx="11">
                  <c:v>8.0473836012</c:v>
                </c:pt>
                <c:pt idx="12">
                  <c:v>8.4841065292</c:v>
                </c:pt>
                <c:pt idx="13">
                  <c:v>8.0806100218000001</c:v>
                </c:pt>
                <c:pt idx="14">
                  <c:v>8.0119194409999999</c:v>
                </c:pt>
                <c:pt idx="15">
                  <c:v>7.7753964851999999</c:v>
                </c:pt>
                <c:pt idx="16">
                  <c:v>8.0353784147000002</c:v>
                </c:pt>
                <c:pt idx="17">
                  <c:v>7.7864538395</c:v>
                </c:pt>
                <c:pt idx="18">
                  <c:v>7.9651898734</c:v>
                </c:pt>
                <c:pt idx="19">
                  <c:v>8.1371040723999997</c:v>
                </c:pt>
                <c:pt idx="20">
                  <c:v>8.3656348137999998</c:v>
                </c:pt>
                <c:pt idx="21">
                  <c:v>8.5578021977999992</c:v>
                </c:pt>
                <c:pt idx="22">
                  <c:v>8.3730593606999992</c:v>
                </c:pt>
                <c:pt idx="23">
                  <c:v>8.0385865150000004</c:v>
                </c:pt>
                <c:pt idx="24">
                  <c:v>8.6122605364000009</c:v>
                </c:pt>
                <c:pt idx="25">
                  <c:v>8.0713402062000004</c:v>
                </c:pt>
                <c:pt idx="26">
                  <c:v>8.0936909708999991</c:v>
                </c:pt>
                <c:pt idx="27">
                  <c:v>8.1414613423999995</c:v>
                </c:pt>
                <c:pt idx="28">
                  <c:v>8.2061983471000008</c:v>
                </c:pt>
                <c:pt idx="29">
                  <c:v>8.0012695726</c:v>
                </c:pt>
                <c:pt idx="30">
                  <c:v>8.5123239437000002</c:v>
                </c:pt>
                <c:pt idx="31">
                  <c:v>8.2903368793999999</c:v>
                </c:pt>
                <c:pt idx="32">
                  <c:v>8.1505567928999998</c:v>
                </c:pt>
                <c:pt idx="33">
                  <c:v>8.3900709219999996</c:v>
                </c:pt>
                <c:pt idx="34">
                  <c:v>8.0159139785000004</c:v>
                </c:pt>
                <c:pt idx="35">
                  <c:v>8.1005434783000005</c:v>
                </c:pt>
                <c:pt idx="36">
                  <c:v>8.1246017698999999</c:v>
                </c:pt>
                <c:pt idx="37">
                  <c:v>7.9150019585000004</c:v>
                </c:pt>
                <c:pt idx="38">
                  <c:v>8.0980955803000008</c:v>
                </c:pt>
                <c:pt idx="39">
                  <c:v>7.8320189274000001</c:v>
                </c:pt>
                <c:pt idx="40">
                  <c:v>8.0903173311999996</c:v>
                </c:pt>
                <c:pt idx="41">
                  <c:v>7.7224094356000004</c:v>
                </c:pt>
                <c:pt idx="42">
                  <c:v>8.0371991247000008</c:v>
                </c:pt>
              </c:numCache>
            </c:numRef>
          </c:val>
        </c:ser>
        <c:marker val="1"/>
        <c:axId val="260588672"/>
        <c:axId val="260590208"/>
      </c:lineChart>
      <c:dateAx>
        <c:axId val="26058867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590208"/>
        <c:crosses val="autoZero"/>
        <c:auto val="1"/>
        <c:lblOffset val="100"/>
        <c:minorUnit val="1065"/>
        <c:minorTimeUnit val="days"/>
      </c:dateAx>
      <c:valAx>
        <c:axId val="260590208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588672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8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Rates_AG_CPN!$Q$260</c:f>
              <c:strCache>
                <c:ptCount val="1"/>
                <c:pt idx="0">
                  <c:v> CBA:
Pittsburgh (N=2,994)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Rates_AG_CPN!$Q$261:$Q$308</c:f>
              <c:numCache>
                <c:formatCode>#,##0.0000</c:formatCode>
                <c:ptCount val="43"/>
                <c:pt idx="0">
                  <c:v>8.9016233765999999</c:v>
                </c:pt>
                <c:pt idx="1">
                  <c:v>8.5926966292000007</c:v>
                </c:pt>
                <c:pt idx="2">
                  <c:v>8.6294067067999993</c:v>
                </c:pt>
                <c:pt idx="3">
                  <c:v>8.5249761373999995</c:v>
                </c:pt>
                <c:pt idx="4">
                  <c:v>8.7016300496000003</c:v>
                </c:pt>
                <c:pt idx="5">
                  <c:v>8.4527363183999995</c:v>
                </c:pt>
                <c:pt idx="6">
                  <c:v>8.3195131229000001</c:v>
                </c:pt>
                <c:pt idx="7">
                  <c:v>8.6044989775000005</c:v>
                </c:pt>
                <c:pt idx="8">
                  <c:v>8.3684395913999996</c:v>
                </c:pt>
                <c:pt idx="9">
                  <c:v>8.5315050604000007</c:v>
                </c:pt>
                <c:pt idx="10">
                  <c:v>8.3840579710000007</c:v>
                </c:pt>
                <c:pt idx="11">
                  <c:v>8.6634069400999998</c:v>
                </c:pt>
                <c:pt idx="12">
                  <c:v>8.9610556806999995</c:v>
                </c:pt>
                <c:pt idx="13">
                  <c:v>8.3509647372</c:v>
                </c:pt>
                <c:pt idx="14">
                  <c:v>8.4672156145000006</c:v>
                </c:pt>
                <c:pt idx="15">
                  <c:v>8.2690421706000006</c:v>
                </c:pt>
                <c:pt idx="16">
                  <c:v>8.4910494910000001</c:v>
                </c:pt>
                <c:pt idx="17">
                  <c:v>8.34212402</c:v>
                </c:pt>
                <c:pt idx="18">
                  <c:v>8.5698099415000009</c:v>
                </c:pt>
                <c:pt idx="19">
                  <c:v>8.6003045299000007</c:v>
                </c:pt>
                <c:pt idx="20">
                  <c:v>8.6624722427999998</c:v>
                </c:pt>
                <c:pt idx="21">
                  <c:v>8.3862542955000006</c:v>
                </c:pt>
                <c:pt idx="22">
                  <c:v>8.4549629106000008</c:v>
                </c:pt>
                <c:pt idx="23">
                  <c:v>8.4395413482000006</c:v>
                </c:pt>
                <c:pt idx="24">
                  <c:v>9.0179843909000006</c:v>
                </c:pt>
                <c:pt idx="25">
                  <c:v>8.7885775097999996</c:v>
                </c:pt>
                <c:pt idx="26">
                  <c:v>8.8504584254999994</c:v>
                </c:pt>
                <c:pt idx="27">
                  <c:v>8.7004716980999994</c:v>
                </c:pt>
                <c:pt idx="28">
                  <c:v>8.8873337999000004</c:v>
                </c:pt>
                <c:pt idx="29">
                  <c:v>8.5031293462999997</c:v>
                </c:pt>
                <c:pt idx="30">
                  <c:v>8.7064846415999995</c:v>
                </c:pt>
                <c:pt idx="31">
                  <c:v>8.782727628</c:v>
                </c:pt>
                <c:pt idx="32">
                  <c:v>8.5546697039000001</c:v>
                </c:pt>
                <c:pt idx="33">
                  <c:v>8.7194374323999995</c:v>
                </c:pt>
                <c:pt idx="34">
                  <c:v>8.4360902255999992</c:v>
                </c:pt>
                <c:pt idx="35">
                  <c:v>8.2589253516000003</c:v>
                </c:pt>
                <c:pt idx="36">
                  <c:v>8.7558450233999991</c:v>
                </c:pt>
                <c:pt idx="37">
                  <c:v>8.1926977688000004</c:v>
                </c:pt>
                <c:pt idx="38">
                  <c:v>8.3972856262000004</c:v>
                </c:pt>
                <c:pt idx="39">
                  <c:v>8.4288544073999994</c:v>
                </c:pt>
                <c:pt idx="40">
                  <c:v>8.2856171369999991</c:v>
                </c:pt>
                <c:pt idx="41">
                  <c:v>8.0564868804999996</c:v>
                </c:pt>
                <c:pt idx="42">
                  <c:v>8.1775263362999997</c:v>
                </c:pt>
              </c:numCache>
            </c:numRef>
          </c:val>
        </c:ser>
        <c:ser>
          <c:idx val="1"/>
          <c:order val="1"/>
          <c:tx>
            <c:strRef>
              <c:f>Rates_AG_CPN!$R$260</c:f>
              <c:strCache>
                <c:ptCount val="1"/>
                <c:pt idx="0">
                  <c:v>Comparator:
Detroit (N=10,062)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Rates_AG_CPN!$R$261:$R$308</c:f>
              <c:numCache>
                <c:formatCode>#,##0.0000</c:formatCode>
                <c:ptCount val="43"/>
                <c:pt idx="0">
                  <c:v>8.4492753622999999</c:v>
                </c:pt>
                <c:pt idx="1">
                  <c:v>8.3081401286999998</c:v>
                </c:pt>
                <c:pt idx="2">
                  <c:v>8.3836134036000001</c:v>
                </c:pt>
                <c:pt idx="3">
                  <c:v>8.1644859813000004</c:v>
                </c:pt>
                <c:pt idx="4">
                  <c:v>8.4025469457999993</c:v>
                </c:pt>
                <c:pt idx="5">
                  <c:v>8.2623762375999998</c:v>
                </c:pt>
                <c:pt idx="6">
                  <c:v>8.1996174187000008</c:v>
                </c:pt>
                <c:pt idx="7">
                  <c:v>8.3247792818999997</c:v>
                </c:pt>
                <c:pt idx="8">
                  <c:v>8.2449917511000006</c:v>
                </c:pt>
                <c:pt idx="9">
                  <c:v>8.2892446545999992</c:v>
                </c:pt>
                <c:pt idx="10">
                  <c:v>8.5032043946000009</c:v>
                </c:pt>
                <c:pt idx="11">
                  <c:v>8.4223970683000005</c:v>
                </c:pt>
                <c:pt idx="12">
                  <c:v>8.5066366944999992</c:v>
                </c:pt>
                <c:pt idx="13">
                  <c:v>8.1138597459999993</c:v>
                </c:pt>
                <c:pt idx="14">
                  <c:v>8.3260891745999999</c:v>
                </c:pt>
                <c:pt idx="15">
                  <c:v>8.0739648087999996</c:v>
                </c:pt>
                <c:pt idx="16">
                  <c:v>8.1907786660999999</c:v>
                </c:pt>
                <c:pt idx="17">
                  <c:v>7.9778042442999997</c:v>
                </c:pt>
                <c:pt idx="18">
                  <c:v>8.0501395868000003</c:v>
                </c:pt>
                <c:pt idx="19">
                  <c:v>8.2738179251999995</c:v>
                </c:pt>
                <c:pt idx="20">
                  <c:v>7.9636343166000003</c:v>
                </c:pt>
                <c:pt idx="21">
                  <c:v>8.1503872633000007</c:v>
                </c:pt>
                <c:pt idx="22">
                  <c:v>8.0379434215999996</c:v>
                </c:pt>
                <c:pt idx="23">
                  <c:v>8.1283791178999998</c:v>
                </c:pt>
                <c:pt idx="24">
                  <c:v>8.5279856330000001</c:v>
                </c:pt>
                <c:pt idx="25">
                  <c:v>7.8631878751000004</c:v>
                </c:pt>
                <c:pt idx="26">
                  <c:v>7.9989923048999998</c:v>
                </c:pt>
                <c:pt idx="27">
                  <c:v>7.9351201661999999</c:v>
                </c:pt>
                <c:pt idx="28">
                  <c:v>8.0963080272999992</c:v>
                </c:pt>
                <c:pt idx="29">
                  <c:v>8.0168084245000006</c:v>
                </c:pt>
                <c:pt idx="30">
                  <c:v>8.2100679694000007</c:v>
                </c:pt>
                <c:pt idx="31">
                  <c:v>8.2194134384000002</c:v>
                </c:pt>
                <c:pt idx="32">
                  <c:v>8.0890940318000002</c:v>
                </c:pt>
                <c:pt idx="33">
                  <c:v>8.1471141470999999</c:v>
                </c:pt>
                <c:pt idx="34">
                  <c:v>7.9525978058</c:v>
                </c:pt>
                <c:pt idx="35">
                  <c:v>7.9439650796999999</c:v>
                </c:pt>
                <c:pt idx="36">
                  <c:v>8.3224011130999997</c:v>
                </c:pt>
                <c:pt idx="37">
                  <c:v>7.8586196411999998</c:v>
                </c:pt>
                <c:pt idx="38">
                  <c:v>7.9801502643999997</c:v>
                </c:pt>
                <c:pt idx="39">
                  <c:v>7.8536998307000001</c:v>
                </c:pt>
                <c:pt idx="40">
                  <c:v>7.9223908139999999</c:v>
                </c:pt>
                <c:pt idx="41">
                  <c:v>7.6649115417000004</c:v>
                </c:pt>
                <c:pt idx="42">
                  <c:v>7.9534102362999999</c:v>
                </c:pt>
              </c:numCache>
            </c:numRef>
          </c:val>
        </c:ser>
        <c:marker val="1"/>
        <c:axId val="260612480"/>
        <c:axId val="260614016"/>
      </c:lineChart>
      <c:dateAx>
        <c:axId val="26061248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614016"/>
        <c:crosses val="autoZero"/>
        <c:auto val="1"/>
        <c:lblOffset val="100"/>
        <c:minorUnit val="1065"/>
        <c:minorTimeUnit val="days"/>
      </c:dateAx>
      <c:valAx>
        <c:axId val="260614016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612480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82E-2"/>
          <c:w val="0.76594927663566514"/>
          <c:h val="0.58371076115483733"/>
        </c:manualLayout>
      </c:layout>
      <c:lineChart>
        <c:grouping val="standard"/>
        <c:ser>
          <c:idx val="0"/>
          <c:order val="0"/>
          <c:tx>
            <c:strRef>
              <c:f>Rates_AG_CPN!$S$260</c:f>
              <c:strCache>
                <c:ptCount val="1"/>
                <c:pt idx="0">
                  <c:v> CBA:
Riverside (N=3,081)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Rates_AG_CPN!$S$261:$S$308</c:f>
              <c:numCache>
                <c:formatCode>#,##0.0000</c:formatCode>
                <c:ptCount val="43"/>
                <c:pt idx="0">
                  <c:v>8.7961783438999994</c:v>
                </c:pt>
                <c:pt idx="1">
                  <c:v>8.4869969039999997</c:v>
                </c:pt>
                <c:pt idx="2">
                  <c:v>8.7368253968000005</c:v>
                </c:pt>
                <c:pt idx="3">
                  <c:v>8.3587215232999998</c:v>
                </c:pt>
                <c:pt idx="4">
                  <c:v>8.4260355029999996</c:v>
                </c:pt>
                <c:pt idx="5">
                  <c:v>8.2907063196999999</c:v>
                </c:pt>
                <c:pt idx="6">
                  <c:v>8.4627737225999997</c:v>
                </c:pt>
                <c:pt idx="7">
                  <c:v>8.5279456193000005</c:v>
                </c:pt>
                <c:pt idx="8">
                  <c:v>8.3924295094999994</c:v>
                </c:pt>
                <c:pt idx="9">
                  <c:v>8.4493927125999999</c:v>
                </c:pt>
                <c:pt idx="10">
                  <c:v>8.6528991262999995</c:v>
                </c:pt>
                <c:pt idx="11">
                  <c:v>8.3427109973999993</c:v>
                </c:pt>
                <c:pt idx="12">
                  <c:v>8.7456839309000003</c:v>
                </c:pt>
                <c:pt idx="13">
                  <c:v>8.1823046735999991</c:v>
                </c:pt>
                <c:pt idx="14">
                  <c:v>8.5528157281000006</c:v>
                </c:pt>
                <c:pt idx="15">
                  <c:v>8.1455978074999997</c:v>
                </c:pt>
                <c:pt idx="16">
                  <c:v>8.6017574692000007</c:v>
                </c:pt>
                <c:pt idx="17">
                  <c:v>8.2519913105999994</c:v>
                </c:pt>
                <c:pt idx="18">
                  <c:v>8.3984263233000007</c:v>
                </c:pt>
                <c:pt idx="19">
                  <c:v>8.3870254330999998</c:v>
                </c:pt>
                <c:pt idx="20">
                  <c:v>8.2020007694999997</c:v>
                </c:pt>
                <c:pt idx="21">
                  <c:v>8.4338528452000006</c:v>
                </c:pt>
                <c:pt idx="22">
                  <c:v>8.3235185867000006</c:v>
                </c:pt>
                <c:pt idx="23">
                  <c:v>8.2775813296000003</c:v>
                </c:pt>
                <c:pt idx="24">
                  <c:v>8.4379537954000003</c:v>
                </c:pt>
                <c:pt idx="25">
                  <c:v>7.9641873278000004</c:v>
                </c:pt>
                <c:pt idx="26">
                  <c:v>8.4804823865000003</c:v>
                </c:pt>
                <c:pt idx="27">
                  <c:v>8.3414723031999998</c:v>
                </c:pt>
                <c:pt idx="28">
                  <c:v>8.4106745737999997</c:v>
                </c:pt>
                <c:pt idx="29">
                  <c:v>8.0854733614000001</c:v>
                </c:pt>
                <c:pt idx="30">
                  <c:v>8.4191522763000002</c:v>
                </c:pt>
                <c:pt idx="31">
                  <c:v>8.4239215686000009</c:v>
                </c:pt>
                <c:pt idx="32">
                  <c:v>8.4338521401000008</c:v>
                </c:pt>
                <c:pt idx="33">
                  <c:v>8.6545245399000006</c:v>
                </c:pt>
                <c:pt idx="34">
                  <c:v>8.1809122269000003</c:v>
                </c:pt>
                <c:pt idx="35">
                  <c:v>8.36</c:v>
                </c:pt>
                <c:pt idx="36">
                  <c:v>8.4712755599000005</c:v>
                </c:pt>
                <c:pt idx="37">
                  <c:v>8.1510190443999999</c:v>
                </c:pt>
                <c:pt idx="38">
                  <c:v>8.1918027537999993</c:v>
                </c:pt>
                <c:pt idx="39">
                  <c:v>8.2257482871000001</c:v>
                </c:pt>
                <c:pt idx="40">
                  <c:v>8.2445774120999999</c:v>
                </c:pt>
                <c:pt idx="41">
                  <c:v>8.0850983358999997</c:v>
                </c:pt>
                <c:pt idx="42">
                  <c:v>8.3957597173000007</c:v>
                </c:pt>
              </c:numCache>
            </c:numRef>
          </c:val>
        </c:ser>
        <c:ser>
          <c:idx val="1"/>
          <c:order val="1"/>
          <c:tx>
            <c:strRef>
              <c:f>Rates_AG_CPN!$T$260</c:f>
              <c:strCache>
                <c:ptCount val="1"/>
                <c:pt idx="0">
                  <c:v>Comparator:
San Diego (N=2,571)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Rates_AG_CPN!$T$261:$T$308</c:f>
              <c:numCache>
                <c:formatCode>#,##0.0000</c:formatCode>
                <c:ptCount val="43"/>
                <c:pt idx="0">
                  <c:v>8.5339366515999995</c:v>
                </c:pt>
                <c:pt idx="1">
                  <c:v>8.1995876288999998</c:v>
                </c:pt>
                <c:pt idx="2">
                  <c:v>8.3254223651999997</c:v>
                </c:pt>
                <c:pt idx="3">
                  <c:v>7.9245872378</c:v>
                </c:pt>
                <c:pt idx="4">
                  <c:v>8.4144348616000002</c:v>
                </c:pt>
                <c:pt idx="5">
                  <c:v>8.2057392995999994</c:v>
                </c:pt>
                <c:pt idx="6">
                  <c:v>8.1565934066000008</c:v>
                </c:pt>
                <c:pt idx="7">
                  <c:v>8.3612487611000006</c:v>
                </c:pt>
                <c:pt idx="8">
                  <c:v>8.2235352042999992</c:v>
                </c:pt>
                <c:pt idx="9">
                  <c:v>8.2427745664999996</c:v>
                </c:pt>
                <c:pt idx="10">
                  <c:v>8.4980411360999994</c:v>
                </c:pt>
                <c:pt idx="11">
                  <c:v>8.2920433996000007</c:v>
                </c:pt>
                <c:pt idx="12">
                  <c:v>8.5260869565000004</c:v>
                </c:pt>
                <c:pt idx="13">
                  <c:v>8.2519152772000002</c:v>
                </c:pt>
                <c:pt idx="14">
                  <c:v>8.6830282862000008</c:v>
                </c:pt>
                <c:pt idx="15">
                  <c:v>8.2748287671000007</c:v>
                </c:pt>
                <c:pt idx="16">
                  <c:v>8.4095532950000003</c:v>
                </c:pt>
                <c:pt idx="17">
                  <c:v>8.0097357441000003</c:v>
                </c:pt>
                <c:pt idx="18">
                  <c:v>8.0665754673999999</c:v>
                </c:pt>
                <c:pt idx="19">
                  <c:v>8.4382339125999994</c:v>
                </c:pt>
                <c:pt idx="20">
                  <c:v>7.9976392822999998</c:v>
                </c:pt>
                <c:pt idx="21">
                  <c:v>7.9859154930000003</c:v>
                </c:pt>
                <c:pt idx="22">
                  <c:v>8.1034807149999999</c:v>
                </c:pt>
                <c:pt idx="23">
                  <c:v>7.8609300303999996</c:v>
                </c:pt>
                <c:pt idx="24">
                  <c:v>8.1849809079</c:v>
                </c:pt>
                <c:pt idx="25">
                  <c:v>7.6515151514999999</c:v>
                </c:pt>
                <c:pt idx="26">
                  <c:v>8.1598101266</c:v>
                </c:pt>
                <c:pt idx="27">
                  <c:v>7.6332767402000004</c:v>
                </c:pt>
                <c:pt idx="28">
                  <c:v>7.8534258456000003</c:v>
                </c:pt>
                <c:pt idx="29">
                  <c:v>7.9505444646000001</c:v>
                </c:pt>
                <c:pt idx="30">
                  <c:v>8.0879857078999997</c:v>
                </c:pt>
                <c:pt idx="31">
                  <c:v>7.9922762380999997</c:v>
                </c:pt>
                <c:pt idx="32">
                  <c:v>8.1222917670000001</c:v>
                </c:pt>
                <c:pt idx="33">
                  <c:v>7.8746736292000001</c:v>
                </c:pt>
                <c:pt idx="34">
                  <c:v>7.9067722076000004</c:v>
                </c:pt>
                <c:pt idx="35">
                  <c:v>7.9742014742</c:v>
                </c:pt>
                <c:pt idx="36">
                  <c:v>8.2582652664000005</c:v>
                </c:pt>
                <c:pt idx="37">
                  <c:v>7.8955870764</c:v>
                </c:pt>
                <c:pt idx="38">
                  <c:v>8.1367803447</c:v>
                </c:pt>
                <c:pt idx="39">
                  <c:v>8.102532171</c:v>
                </c:pt>
                <c:pt idx="40">
                  <c:v>7.8406275804999996</c:v>
                </c:pt>
                <c:pt idx="41">
                  <c:v>7.8762798634999998</c:v>
                </c:pt>
                <c:pt idx="42">
                  <c:v>7.9514078111000002</c:v>
                </c:pt>
              </c:numCache>
            </c:numRef>
          </c:val>
        </c:ser>
        <c:marker val="1"/>
        <c:axId val="260509056"/>
        <c:axId val="260523136"/>
      </c:lineChart>
      <c:dateAx>
        <c:axId val="26050905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523136"/>
        <c:crosses val="autoZero"/>
        <c:auto val="1"/>
        <c:lblOffset val="100"/>
        <c:minorUnit val="1065"/>
        <c:minorTimeUnit val="days"/>
      </c:dateAx>
      <c:valAx>
        <c:axId val="260523136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509056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6458333333333336E-2"/>
          <c:w val="0.13216386548172709"/>
          <c:h val="0.6770866141732286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0531712"/>
        <c:axId val="260533248"/>
      </c:barChart>
      <c:catAx>
        <c:axId val="26053171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533248"/>
        <c:crosses val="autoZero"/>
        <c:auto val="1"/>
        <c:lblAlgn val="ctr"/>
        <c:lblOffset val="100"/>
      </c:catAx>
      <c:valAx>
        <c:axId val="26053324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5317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7"/>
          <c:w val="0.760309112260192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Rates_AG_CPB!$C$260</c:f>
              <c:strCache>
                <c:ptCount val="1"/>
                <c:pt idx="0">
                  <c:v> CBA:
Charlotte (N=3,179)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Rates_AG_CPB!$C$261:$C$308</c:f>
              <c:numCache>
                <c:formatCode>#,##0.0000</c:formatCode>
                <c:ptCount val="43"/>
                <c:pt idx="0">
                  <c:v>7.2759295498999998</c:v>
                </c:pt>
                <c:pt idx="1">
                  <c:v>7.1584382058999996</c:v>
                </c:pt>
                <c:pt idx="2">
                  <c:v>7.5109686129000002</c:v>
                </c:pt>
                <c:pt idx="3">
                  <c:v>7.2101658254999998</c:v>
                </c:pt>
                <c:pt idx="4">
                  <c:v>7.1189189189000004</c:v>
                </c:pt>
                <c:pt idx="5">
                  <c:v>7.0105476673</c:v>
                </c:pt>
                <c:pt idx="6">
                  <c:v>7.1443956920999998</c:v>
                </c:pt>
                <c:pt idx="7">
                  <c:v>7.0949589683000003</c:v>
                </c:pt>
                <c:pt idx="8">
                  <c:v>7.1170503315999998</c:v>
                </c:pt>
                <c:pt idx="9">
                  <c:v>7.2827868852000002</c:v>
                </c:pt>
                <c:pt idx="10">
                  <c:v>7.3653846154</c:v>
                </c:pt>
                <c:pt idx="11">
                  <c:v>7.1138738739000003</c:v>
                </c:pt>
                <c:pt idx="12">
                  <c:v>7.438886932</c:v>
                </c:pt>
                <c:pt idx="13">
                  <c:v>6.9996240602000004</c:v>
                </c:pt>
                <c:pt idx="14">
                  <c:v>7.2277531538000002</c:v>
                </c:pt>
                <c:pt idx="15">
                  <c:v>6.9198568872999999</c:v>
                </c:pt>
                <c:pt idx="16">
                  <c:v>6.9429482635999999</c:v>
                </c:pt>
                <c:pt idx="17">
                  <c:v>6.7967153285000004</c:v>
                </c:pt>
                <c:pt idx="18">
                  <c:v>6.9938977878999999</c:v>
                </c:pt>
                <c:pt idx="19">
                  <c:v>6.8657258065000004</c:v>
                </c:pt>
                <c:pt idx="20">
                  <c:v>6.9515570933999999</c:v>
                </c:pt>
                <c:pt idx="21">
                  <c:v>6.998568873</c:v>
                </c:pt>
                <c:pt idx="22">
                  <c:v>7.1441407712</c:v>
                </c:pt>
                <c:pt idx="23">
                  <c:v>6.8082142857000001</c:v>
                </c:pt>
                <c:pt idx="24">
                  <c:v>7.2148760331000004</c:v>
                </c:pt>
                <c:pt idx="25">
                  <c:v>6.8356631434999997</c:v>
                </c:pt>
                <c:pt idx="26">
                  <c:v>6.9964878671999999</c:v>
                </c:pt>
                <c:pt idx="27">
                  <c:v>6.8785689714</c:v>
                </c:pt>
                <c:pt idx="28">
                  <c:v>7.1441186859999997</c:v>
                </c:pt>
                <c:pt idx="29">
                  <c:v>7.1907197662</c:v>
                </c:pt>
                <c:pt idx="30">
                  <c:v>6.9586426298999999</c:v>
                </c:pt>
                <c:pt idx="31">
                  <c:v>6.9424812029999998</c:v>
                </c:pt>
                <c:pt idx="32">
                  <c:v>6.891337386</c:v>
                </c:pt>
                <c:pt idx="33">
                  <c:v>7.0231862378000001</c:v>
                </c:pt>
                <c:pt idx="34">
                  <c:v>6.6648391812999996</c:v>
                </c:pt>
                <c:pt idx="35">
                  <c:v>6.7889599461000003</c:v>
                </c:pt>
                <c:pt idx="36">
                  <c:v>7.1984900912000001</c:v>
                </c:pt>
                <c:pt idx="37">
                  <c:v>6.7797810689000002</c:v>
                </c:pt>
                <c:pt idx="38">
                  <c:v>7.1114331722999999</c:v>
                </c:pt>
                <c:pt idx="39">
                  <c:v>7.0373671580000003</c:v>
                </c:pt>
                <c:pt idx="40">
                  <c:v>7.2412575062000002</c:v>
                </c:pt>
                <c:pt idx="41">
                  <c:v>6.9161123429</c:v>
                </c:pt>
                <c:pt idx="42">
                  <c:v>7.0152821317000003</c:v>
                </c:pt>
              </c:numCache>
            </c:numRef>
          </c:val>
        </c:ser>
        <c:ser>
          <c:idx val="1"/>
          <c:order val="1"/>
          <c:tx>
            <c:strRef>
              <c:f>Rates_AG_CPB!$D$260</c:f>
              <c:strCache>
                <c:ptCount val="1"/>
                <c:pt idx="0">
                  <c:v>Comparator:
Virginia Beach (N=3,461)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Rates_AG_CPB!$D$261:$D$308</c:f>
              <c:numCache>
                <c:formatCode>#,##0.0000</c:formatCode>
                <c:ptCount val="43"/>
                <c:pt idx="0">
                  <c:v>7.7145010552000004</c:v>
                </c:pt>
                <c:pt idx="1">
                  <c:v>7.3040095751000003</c:v>
                </c:pt>
                <c:pt idx="2">
                  <c:v>7.8389401608</c:v>
                </c:pt>
                <c:pt idx="3">
                  <c:v>7.5234765235000003</c:v>
                </c:pt>
                <c:pt idx="4">
                  <c:v>7.7276464543000003</c:v>
                </c:pt>
                <c:pt idx="5">
                  <c:v>7.7165811966</c:v>
                </c:pt>
                <c:pt idx="6">
                  <c:v>7.6531610198999998</c:v>
                </c:pt>
                <c:pt idx="7">
                  <c:v>7.8512569831999999</c:v>
                </c:pt>
                <c:pt idx="8">
                  <c:v>7.4390418304999999</c:v>
                </c:pt>
                <c:pt idx="9">
                  <c:v>7.7952412868999996</c:v>
                </c:pt>
                <c:pt idx="10">
                  <c:v>7.6400407886000004</c:v>
                </c:pt>
                <c:pt idx="11">
                  <c:v>7.6429675425000001</c:v>
                </c:pt>
                <c:pt idx="12">
                  <c:v>7.7291917973000004</c:v>
                </c:pt>
                <c:pt idx="13">
                  <c:v>7.2942751924999998</c:v>
                </c:pt>
                <c:pt idx="14">
                  <c:v>7.7811720698000002</c:v>
                </c:pt>
                <c:pt idx="15">
                  <c:v>7.5597826087</c:v>
                </c:pt>
                <c:pt idx="16">
                  <c:v>7.4996757458000003</c:v>
                </c:pt>
                <c:pt idx="17">
                  <c:v>7.3946755407999998</c:v>
                </c:pt>
                <c:pt idx="18">
                  <c:v>7.2356038170000003</c:v>
                </c:pt>
                <c:pt idx="19">
                  <c:v>7.2567910177000003</c:v>
                </c:pt>
                <c:pt idx="20">
                  <c:v>7.3548053737999997</c:v>
                </c:pt>
                <c:pt idx="21">
                  <c:v>7.3466071997000002</c:v>
                </c:pt>
                <c:pt idx="22">
                  <c:v>7.3962327615000003</c:v>
                </c:pt>
                <c:pt idx="23">
                  <c:v>7.0922544080999996</c:v>
                </c:pt>
                <c:pt idx="24">
                  <c:v>7.6198524892000004</c:v>
                </c:pt>
                <c:pt idx="25">
                  <c:v>7.2224755700000003</c:v>
                </c:pt>
                <c:pt idx="26">
                  <c:v>7.4728682171000003</c:v>
                </c:pt>
                <c:pt idx="27">
                  <c:v>7.2803430079</c:v>
                </c:pt>
                <c:pt idx="28">
                  <c:v>7.5132428941000002</c:v>
                </c:pt>
                <c:pt idx="29">
                  <c:v>7.2191181420000001</c:v>
                </c:pt>
                <c:pt idx="30">
                  <c:v>7.4837469415999998</c:v>
                </c:pt>
                <c:pt idx="31">
                  <c:v>7.5106382978999999</c:v>
                </c:pt>
                <c:pt idx="32">
                  <c:v>7.5209415022000004</c:v>
                </c:pt>
                <c:pt idx="33">
                  <c:v>7.4784768212000001</c:v>
                </c:pt>
                <c:pt idx="34">
                  <c:v>7.3225272908000001</c:v>
                </c:pt>
                <c:pt idx="35">
                  <c:v>7.2526049888999999</c:v>
                </c:pt>
                <c:pt idx="36">
                  <c:v>7.5195030338000004</c:v>
                </c:pt>
                <c:pt idx="37">
                  <c:v>7.0459981600999999</c:v>
                </c:pt>
                <c:pt idx="38">
                  <c:v>7.3486725664000003</c:v>
                </c:pt>
                <c:pt idx="39">
                  <c:v>7.2541436464000002</c:v>
                </c:pt>
                <c:pt idx="40">
                  <c:v>7.4823420073999998</c:v>
                </c:pt>
                <c:pt idx="41">
                  <c:v>7.2316838046000003</c:v>
                </c:pt>
                <c:pt idx="42">
                  <c:v>7.1578207380999999</c:v>
                </c:pt>
              </c:numCache>
            </c:numRef>
          </c:val>
        </c:ser>
        <c:marker val="1"/>
        <c:axId val="258509824"/>
        <c:axId val="258528000"/>
      </c:lineChart>
      <c:dateAx>
        <c:axId val="25850982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8528000"/>
        <c:crosses val="autoZero"/>
        <c:auto val="1"/>
        <c:lblOffset val="100"/>
        <c:minorUnit val="1065"/>
        <c:minorTimeUnit val="days"/>
      </c:dateAx>
      <c:valAx>
        <c:axId val="258528000"/>
        <c:scaling>
          <c:orientation val="minMax"/>
          <c:max val="1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509824"/>
        <c:crosses val="autoZero"/>
        <c:crossBetween val="midCat"/>
        <c:majorUnit val="2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3.0298462692163481E-2"/>
          <c:w val="0.13600708051028523"/>
          <c:h val="0.96970153730783692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4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Rates_AG_CPB!$E$260</c:f>
              <c:strCache>
                <c:ptCount val="1"/>
                <c:pt idx="0">
                  <c:v> CBA:
Cincinnati (N=2,768)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Rates_AG_CPB!$E$261:$E$308</c:f>
              <c:numCache>
                <c:formatCode>#,##0.0000</c:formatCode>
                <c:ptCount val="43"/>
                <c:pt idx="0">
                  <c:v>7.3798076923</c:v>
                </c:pt>
                <c:pt idx="1">
                  <c:v>7.2400656814</c:v>
                </c:pt>
                <c:pt idx="2">
                  <c:v>7.2989347537000002</c:v>
                </c:pt>
                <c:pt idx="3">
                  <c:v>7.1965753425000001</c:v>
                </c:pt>
                <c:pt idx="4">
                  <c:v>7.0892473118000003</c:v>
                </c:pt>
                <c:pt idx="5">
                  <c:v>7.2534598656</c:v>
                </c:pt>
                <c:pt idx="6">
                  <c:v>7.3139880952</c:v>
                </c:pt>
                <c:pt idx="7">
                  <c:v>7.2976377953</c:v>
                </c:pt>
                <c:pt idx="8">
                  <c:v>7.2351351351000002</c:v>
                </c:pt>
                <c:pt idx="9">
                  <c:v>6.9904652936999998</c:v>
                </c:pt>
                <c:pt idx="10">
                  <c:v>6.8615742535999997</c:v>
                </c:pt>
                <c:pt idx="11">
                  <c:v>7.0379384395000004</c:v>
                </c:pt>
                <c:pt idx="12">
                  <c:v>7.4504279600999999</c:v>
                </c:pt>
                <c:pt idx="13">
                  <c:v>7.1967274080000001</c:v>
                </c:pt>
                <c:pt idx="14">
                  <c:v>7.2310810811000001</c:v>
                </c:pt>
                <c:pt idx="15">
                  <c:v>6.8310060866000004</c:v>
                </c:pt>
                <c:pt idx="16">
                  <c:v>6.7536284469999996</c:v>
                </c:pt>
                <c:pt idx="17">
                  <c:v>6.8818532818999998</c:v>
                </c:pt>
                <c:pt idx="18">
                  <c:v>6.8462138954</c:v>
                </c:pt>
                <c:pt idx="19">
                  <c:v>7.0786984487</c:v>
                </c:pt>
                <c:pt idx="20">
                  <c:v>6.9816046966999998</c:v>
                </c:pt>
                <c:pt idx="21">
                  <c:v>6.8265895953999998</c:v>
                </c:pt>
                <c:pt idx="22">
                  <c:v>6.6543674699000004</c:v>
                </c:pt>
                <c:pt idx="23">
                  <c:v>6.7808968283000004</c:v>
                </c:pt>
                <c:pt idx="24">
                  <c:v>7.0865102639000002</c:v>
                </c:pt>
                <c:pt idx="25">
                  <c:v>6.8239329268000004</c:v>
                </c:pt>
                <c:pt idx="26">
                  <c:v>6.9106769015999996</c:v>
                </c:pt>
                <c:pt idx="27">
                  <c:v>6.8721973093999997</c:v>
                </c:pt>
                <c:pt idx="28">
                  <c:v>6.9347826087</c:v>
                </c:pt>
                <c:pt idx="29">
                  <c:v>6.7752670501000001</c:v>
                </c:pt>
                <c:pt idx="30">
                  <c:v>6.8677419354999998</c:v>
                </c:pt>
                <c:pt idx="31">
                  <c:v>6.9250104734000004</c:v>
                </c:pt>
                <c:pt idx="32">
                  <c:v>6.7607186607000003</c:v>
                </c:pt>
                <c:pt idx="33">
                  <c:v>7.0398894155000002</c:v>
                </c:pt>
                <c:pt idx="34">
                  <c:v>6.6915064102999997</c:v>
                </c:pt>
                <c:pt idx="35">
                  <c:v>6.826671943</c:v>
                </c:pt>
                <c:pt idx="36">
                  <c:v>7.2005057803000003</c:v>
                </c:pt>
                <c:pt idx="37">
                  <c:v>6.8213084112000004</c:v>
                </c:pt>
                <c:pt idx="38">
                  <c:v>6.7681721948</c:v>
                </c:pt>
                <c:pt idx="39">
                  <c:v>6.7575423104999999</c:v>
                </c:pt>
                <c:pt idx="40">
                  <c:v>6.9016453381999998</c:v>
                </c:pt>
                <c:pt idx="41">
                  <c:v>6.4245967742000003</c:v>
                </c:pt>
                <c:pt idx="42">
                  <c:v>6.6947282386999998</c:v>
                </c:pt>
              </c:numCache>
            </c:numRef>
          </c:val>
        </c:ser>
        <c:ser>
          <c:idx val="1"/>
          <c:order val="1"/>
          <c:tx>
            <c:strRef>
              <c:f>Rates_AG_CPB!$F$260</c:f>
              <c:strCache>
                <c:ptCount val="1"/>
                <c:pt idx="0">
                  <c:v>Comparator:
Indianapolis (N=3,532)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Rates_AG_CPB!$F$261:$F$308</c:f>
              <c:numCache>
                <c:formatCode>#,##0.0000</c:formatCode>
                <c:ptCount val="43"/>
                <c:pt idx="0">
                  <c:v>7.5325506937000002</c:v>
                </c:pt>
                <c:pt idx="1">
                  <c:v>7.3662805027999996</c:v>
                </c:pt>
                <c:pt idx="2">
                  <c:v>7.5829081632999999</c:v>
                </c:pt>
                <c:pt idx="3">
                  <c:v>7.1417388872999998</c:v>
                </c:pt>
                <c:pt idx="4">
                  <c:v>7.3331426937000002</c:v>
                </c:pt>
                <c:pt idx="5">
                  <c:v>7.2881765951000004</c:v>
                </c:pt>
                <c:pt idx="6">
                  <c:v>7.3627569527999999</c:v>
                </c:pt>
                <c:pt idx="7">
                  <c:v>7.4825239715</c:v>
                </c:pt>
                <c:pt idx="8">
                  <c:v>7.3801004393999996</c:v>
                </c:pt>
                <c:pt idx="9">
                  <c:v>7.1373429084</c:v>
                </c:pt>
                <c:pt idx="10">
                  <c:v>7.1278081359999996</c:v>
                </c:pt>
                <c:pt idx="11">
                  <c:v>7.0712158137000003</c:v>
                </c:pt>
                <c:pt idx="12">
                  <c:v>7.2315186245999996</c:v>
                </c:pt>
                <c:pt idx="13">
                  <c:v>7.1280788176999996</c:v>
                </c:pt>
                <c:pt idx="14">
                  <c:v>7.3307086614000001</c:v>
                </c:pt>
                <c:pt idx="15">
                  <c:v>7.1327659574000002</c:v>
                </c:pt>
                <c:pt idx="16">
                  <c:v>7.1542891785</c:v>
                </c:pt>
                <c:pt idx="17">
                  <c:v>7.0101041028999997</c:v>
                </c:pt>
                <c:pt idx="18">
                  <c:v>7.0095443350000002</c:v>
                </c:pt>
                <c:pt idx="19">
                  <c:v>6.9737935443000003</c:v>
                </c:pt>
                <c:pt idx="20">
                  <c:v>7.1335004701000004</c:v>
                </c:pt>
                <c:pt idx="21">
                  <c:v>7.0423481307999998</c:v>
                </c:pt>
                <c:pt idx="22">
                  <c:v>7.0108695652000002</c:v>
                </c:pt>
                <c:pt idx="23">
                  <c:v>7.2057772483999996</c:v>
                </c:pt>
                <c:pt idx="24">
                  <c:v>7.3995591072</c:v>
                </c:pt>
                <c:pt idx="25">
                  <c:v>7.0311572699999996</c:v>
                </c:pt>
                <c:pt idx="26">
                  <c:v>7.1220744681000001</c:v>
                </c:pt>
                <c:pt idx="27">
                  <c:v>6.9449413079999998</c:v>
                </c:pt>
                <c:pt idx="28">
                  <c:v>7.0446584939000001</c:v>
                </c:pt>
                <c:pt idx="29">
                  <c:v>6.9939558779000004</c:v>
                </c:pt>
                <c:pt idx="30">
                  <c:v>6.9882389353000001</c:v>
                </c:pt>
                <c:pt idx="31">
                  <c:v>6.8173443455999996</c:v>
                </c:pt>
                <c:pt idx="32">
                  <c:v>6.9371951220000003</c:v>
                </c:pt>
                <c:pt idx="33">
                  <c:v>7.0792533659999997</c:v>
                </c:pt>
                <c:pt idx="34">
                  <c:v>6.7379499694999998</c:v>
                </c:pt>
                <c:pt idx="35">
                  <c:v>6.9344552702</c:v>
                </c:pt>
                <c:pt idx="36">
                  <c:v>7.0605889015000001</c:v>
                </c:pt>
                <c:pt idx="37">
                  <c:v>6.6670523575000002</c:v>
                </c:pt>
                <c:pt idx="38">
                  <c:v>6.9559059327000003</c:v>
                </c:pt>
                <c:pt idx="39">
                  <c:v>7.1055811276999998</c:v>
                </c:pt>
                <c:pt idx="40">
                  <c:v>7.1384881707999996</c:v>
                </c:pt>
                <c:pt idx="41">
                  <c:v>6.7941440096000001</c:v>
                </c:pt>
                <c:pt idx="42">
                  <c:v>6.9710006373000004</c:v>
                </c:pt>
              </c:numCache>
            </c:numRef>
          </c:val>
        </c:ser>
        <c:marker val="1"/>
        <c:axId val="260921600"/>
        <c:axId val="260927488"/>
      </c:lineChart>
      <c:dateAx>
        <c:axId val="26092160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927488"/>
        <c:crosses val="autoZero"/>
        <c:auto val="1"/>
        <c:lblOffset val="100"/>
        <c:minorUnit val="1065"/>
        <c:minorTimeUnit val="days"/>
      </c:dateAx>
      <c:valAx>
        <c:axId val="260927488"/>
        <c:scaling>
          <c:orientation val="minMax"/>
          <c:max val="10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921600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52358649515102"/>
          <c:y val="8.5809042081660444E-2"/>
          <c:w val="0.14605430504932479"/>
          <c:h val="0.7656797204985147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54E-2"/>
          <c:w val="0.76594927663566492"/>
          <c:h val="0.58371076115483744"/>
        </c:manualLayout>
      </c:layout>
      <c:lineChart>
        <c:grouping val="standard"/>
        <c:ser>
          <c:idx val="0"/>
          <c:order val="0"/>
          <c:tx>
            <c:strRef>
              <c:f>Rates_AG_CPB!$G$260</c:f>
              <c:strCache>
                <c:ptCount val="1"/>
                <c:pt idx="0">
                  <c:v> CBA:
Cleveland (N=5,411)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Rates_AG_CPB!$G$261:$G$308</c:f>
              <c:numCache>
                <c:formatCode>#,##0.0000</c:formatCode>
                <c:ptCount val="43"/>
                <c:pt idx="0">
                  <c:v>7.7018461036000003</c:v>
                </c:pt>
                <c:pt idx="1">
                  <c:v>7.5929448383000002</c:v>
                </c:pt>
                <c:pt idx="2">
                  <c:v>7.8177211051000004</c:v>
                </c:pt>
                <c:pt idx="3">
                  <c:v>7.6556825823999999</c:v>
                </c:pt>
                <c:pt idx="4">
                  <c:v>7.4313383354000004</c:v>
                </c:pt>
                <c:pt idx="5">
                  <c:v>7.4046188509000004</c:v>
                </c:pt>
                <c:pt idx="6">
                  <c:v>7.4706428837000001</c:v>
                </c:pt>
                <c:pt idx="7">
                  <c:v>7.5992217898999996</c:v>
                </c:pt>
                <c:pt idx="8">
                  <c:v>7.4131724684</c:v>
                </c:pt>
                <c:pt idx="9">
                  <c:v>7.4307888970000002</c:v>
                </c:pt>
                <c:pt idx="10">
                  <c:v>7.5332695985000004</c:v>
                </c:pt>
                <c:pt idx="11">
                  <c:v>7.3497188464000001</c:v>
                </c:pt>
                <c:pt idx="12">
                  <c:v>7.6451907282000002</c:v>
                </c:pt>
                <c:pt idx="13">
                  <c:v>7.4041431262000001</c:v>
                </c:pt>
                <c:pt idx="14">
                  <c:v>7.4153979238999996</c:v>
                </c:pt>
                <c:pt idx="15">
                  <c:v>7.2935241240000002</c:v>
                </c:pt>
                <c:pt idx="16">
                  <c:v>7.3500365764</c:v>
                </c:pt>
                <c:pt idx="17">
                  <c:v>7.2801757065999997</c:v>
                </c:pt>
                <c:pt idx="18">
                  <c:v>7.3968040045999999</c:v>
                </c:pt>
                <c:pt idx="19">
                  <c:v>7.4407083168000003</c:v>
                </c:pt>
                <c:pt idx="20">
                  <c:v>7.2096518986999998</c:v>
                </c:pt>
                <c:pt idx="21">
                  <c:v>7.4932143520999999</c:v>
                </c:pt>
                <c:pt idx="22">
                  <c:v>7.3868858953999998</c:v>
                </c:pt>
                <c:pt idx="23">
                  <c:v>7.3368557657000002</c:v>
                </c:pt>
                <c:pt idx="24">
                  <c:v>7.5406449121000003</c:v>
                </c:pt>
                <c:pt idx="25">
                  <c:v>7.3553670087</c:v>
                </c:pt>
                <c:pt idx="26">
                  <c:v>7.4332561040999998</c:v>
                </c:pt>
                <c:pt idx="27">
                  <c:v>7.2874975994</c:v>
                </c:pt>
                <c:pt idx="28">
                  <c:v>7.2981732469000002</c:v>
                </c:pt>
                <c:pt idx="29">
                  <c:v>7.1159772912000001</c:v>
                </c:pt>
                <c:pt idx="30">
                  <c:v>7.2230987055</c:v>
                </c:pt>
                <c:pt idx="31">
                  <c:v>7.2843904447999996</c:v>
                </c:pt>
                <c:pt idx="32">
                  <c:v>7.1726825267000001</c:v>
                </c:pt>
                <c:pt idx="33">
                  <c:v>7.5214299443000003</c:v>
                </c:pt>
                <c:pt idx="34">
                  <c:v>7.2540064102999997</c:v>
                </c:pt>
                <c:pt idx="35">
                  <c:v>7.3376572326999998</c:v>
                </c:pt>
                <c:pt idx="36">
                  <c:v>7.5385326186999997</c:v>
                </c:pt>
                <c:pt idx="37">
                  <c:v>7.3366242643000001</c:v>
                </c:pt>
                <c:pt idx="38">
                  <c:v>7.4016909516</c:v>
                </c:pt>
                <c:pt idx="39">
                  <c:v>7.3517485119000003</c:v>
                </c:pt>
                <c:pt idx="40">
                  <c:v>7.4293571022</c:v>
                </c:pt>
                <c:pt idx="41">
                  <c:v>7.1009673518999996</c:v>
                </c:pt>
                <c:pt idx="42">
                  <c:v>7.3366947932000004</c:v>
                </c:pt>
              </c:numCache>
            </c:numRef>
          </c:val>
        </c:ser>
        <c:ser>
          <c:idx val="1"/>
          <c:order val="1"/>
          <c:tx>
            <c:strRef>
              <c:f>Rates_AG_CPB!$H$260</c:f>
              <c:strCache>
                <c:ptCount val="1"/>
                <c:pt idx="0">
                  <c:v>Comparator:
Columbus (N=2,795)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Rates_AG_CPB!$H$261:$H$308</c:f>
              <c:numCache>
                <c:formatCode>#,##0.0000</c:formatCode>
                <c:ptCount val="43"/>
                <c:pt idx="0">
                  <c:v>6.9928617781</c:v>
                </c:pt>
                <c:pt idx="1">
                  <c:v>7.0468850352999999</c:v>
                </c:pt>
                <c:pt idx="2">
                  <c:v>7.2696125519999999</c:v>
                </c:pt>
                <c:pt idx="3">
                  <c:v>7.0010172940000004</c:v>
                </c:pt>
                <c:pt idx="4">
                  <c:v>7.0427170867999997</c:v>
                </c:pt>
                <c:pt idx="5">
                  <c:v>6.8286537077</c:v>
                </c:pt>
                <c:pt idx="6">
                  <c:v>6.9952223447000001</c:v>
                </c:pt>
                <c:pt idx="7">
                  <c:v>6.9827915870000004</c:v>
                </c:pt>
                <c:pt idx="8">
                  <c:v>6.7314606742</c:v>
                </c:pt>
                <c:pt idx="9">
                  <c:v>6.8071605813999998</c:v>
                </c:pt>
                <c:pt idx="10">
                  <c:v>6.9787946428999996</c:v>
                </c:pt>
                <c:pt idx="11">
                  <c:v>6.8964424092999996</c:v>
                </c:pt>
                <c:pt idx="12">
                  <c:v>7.3181000359999997</c:v>
                </c:pt>
                <c:pt idx="13">
                  <c:v>6.9760324483999998</c:v>
                </c:pt>
                <c:pt idx="14">
                  <c:v>7.3223684211000002</c:v>
                </c:pt>
                <c:pt idx="15">
                  <c:v>6.6565798733000001</c:v>
                </c:pt>
                <c:pt idx="16">
                  <c:v>6.7499075101999999</c:v>
                </c:pt>
                <c:pt idx="17">
                  <c:v>6.9001130794999996</c:v>
                </c:pt>
                <c:pt idx="18">
                  <c:v>6.8661010697</c:v>
                </c:pt>
                <c:pt idx="19">
                  <c:v>6.8969113518</c:v>
                </c:pt>
                <c:pt idx="20">
                  <c:v>6.5379413974</c:v>
                </c:pt>
                <c:pt idx="21">
                  <c:v>6.8714336033999999</c:v>
                </c:pt>
                <c:pt idx="22">
                  <c:v>6.7600302800999996</c:v>
                </c:pt>
                <c:pt idx="23">
                  <c:v>6.6552937038</c:v>
                </c:pt>
                <c:pt idx="24">
                  <c:v>7.1590652091999996</c:v>
                </c:pt>
                <c:pt idx="25">
                  <c:v>6.9123772101999998</c:v>
                </c:pt>
                <c:pt idx="26">
                  <c:v>6.7992895204000003</c:v>
                </c:pt>
                <c:pt idx="27">
                  <c:v>6.4852320675000001</c:v>
                </c:pt>
                <c:pt idx="28">
                  <c:v>6.4602739725999996</c:v>
                </c:pt>
                <c:pt idx="29">
                  <c:v>6.4111198120999999</c:v>
                </c:pt>
                <c:pt idx="30">
                  <c:v>6.4160671462999996</c:v>
                </c:pt>
                <c:pt idx="31">
                  <c:v>6.7105263158000001</c:v>
                </c:pt>
                <c:pt idx="32">
                  <c:v>6.6796347757000003</c:v>
                </c:pt>
                <c:pt idx="33">
                  <c:v>6.7129921259999996</c:v>
                </c:pt>
                <c:pt idx="34">
                  <c:v>6.5629569455999999</c:v>
                </c:pt>
                <c:pt idx="35">
                  <c:v>6.3600443131000004</c:v>
                </c:pt>
                <c:pt idx="36">
                  <c:v>6.8644007156000004</c:v>
                </c:pt>
                <c:pt idx="37">
                  <c:v>6.4890151515000003</c:v>
                </c:pt>
                <c:pt idx="38">
                  <c:v>6.6447187929</c:v>
                </c:pt>
                <c:pt idx="39">
                  <c:v>6.6902877698000003</c:v>
                </c:pt>
                <c:pt idx="40">
                  <c:v>6.5596330275000003</c:v>
                </c:pt>
                <c:pt idx="41">
                  <c:v>6.3124510571999997</c:v>
                </c:pt>
                <c:pt idx="42">
                  <c:v>6.6483472719999996</c:v>
                </c:pt>
              </c:numCache>
            </c:numRef>
          </c:val>
        </c:ser>
        <c:marker val="1"/>
        <c:axId val="260961792"/>
        <c:axId val="260963328"/>
      </c:lineChart>
      <c:dateAx>
        <c:axId val="26096179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963328"/>
        <c:crosses val="autoZero"/>
        <c:auto val="1"/>
        <c:lblOffset val="100"/>
        <c:minorUnit val="1065"/>
        <c:minorTimeUnit val="days"/>
      </c:dateAx>
      <c:valAx>
        <c:axId val="260963328"/>
        <c:scaling>
          <c:orientation val="minMax"/>
          <c:max val="10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961792"/>
        <c:crosses val="autoZero"/>
        <c:crossBetween val="midCat"/>
        <c:majorUnit val="2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2.6041666666666689E-2"/>
          <c:w val="0.13216386548172709"/>
          <c:h val="0.7187538276465448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58541824"/>
        <c:axId val="258551168"/>
      </c:barChart>
      <c:catAx>
        <c:axId val="25854182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551168"/>
        <c:crosses val="autoZero"/>
        <c:auto val="1"/>
        <c:lblAlgn val="ctr"/>
        <c:lblOffset val="100"/>
      </c:catAx>
      <c:valAx>
        <c:axId val="25855116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85418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8"/>
          <c:w val="0.760309112260192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Rates_AG_CPB!$I$260</c:f>
              <c:strCache>
                <c:ptCount val="1"/>
                <c:pt idx="0">
                  <c:v> CBA:
Dallas (N=10,088)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Rates_AG_CPB!$I$261:$I$308</c:f>
              <c:numCache>
                <c:formatCode>#,##0.0000</c:formatCode>
                <c:ptCount val="43"/>
                <c:pt idx="0">
                  <c:v>8.5923117993000009</c:v>
                </c:pt>
                <c:pt idx="1">
                  <c:v>8.3539331726999997</c:v>
                </c:pt>
                <c:pt idx="2">
                  <c:v>8.6899914273000007</c:v>
                </c:pt>
                <c:pt idx="3">
                  <c:v>8.3887462320000008</c:v>
                </c:pt>
                <c:pt idx="4">
                  <c:v>8.7807181160999992</c:v>
                </c:pt>
                <c:pt idx="5">
                  <c:v>8.5627918406999992</c:v>
                </c:pt>
                <c:pt idx="6">
                  <c:v>8.4556134189000005</c:v>
                </c:pt>
                <c:pt idx="7">
                  <c:v>8.6087934049000001</c:v>
                </c:pt>
                <c:pt idx="8">
                  <c:v>8.3721809248000003</c:v>
                </c:pt>
                <c:pt idx="9">
                  <c:v>8.3550480768999993</c:v>
                </c:pt>
                <c:pt idx="10">
                  <c:v>8.5161883738000004</c:v>
                </c:pt>
                <c:pt idx="11">
                  <c:v>8.3863462588999997</c:v>
                </c:pt>
                <c:pt idx="12">
                  <c:v>8.7892415276999998</c:v>
                </c:pt>
                <c:pt idx="13">
                  <c:v>8.3983249580999999</c:v>
                </c:pt>
                <c:pt idx="14">
                  <c:v>8.6204659078999999</c:v>
                </c:pt>
                <c:pt idx="15">
                  <c:v>8.3914206247000003</c:v>
                </c:pt>
                <c:pt idx="16">
                  <c:v>8.5976614699000002</c:v>
                </c:pt>
                <c:pt idx="17">
                  <c:v>8.3699038020999996</c:v>
                </c:pt>
                <c:pt idx="18">
                  <c:v>8.4341716850000008</c:v>
                </c:pt>
                <c:pt idx="19">
                  <c:v>8.5929011228000007</c:v>
                </c:pt>
                <c:pt idx="20">
                  <c:v>8.3336925287000003</c:v>
                </c:pt>
                <c:pt idx="21">
                  <c:v>8.4417353479999999</c:v>
                </c:pt>
                <c:pt idx="22">
                  <c:v>8.4244274809000004</c:v>
                </c:pt>
                <c:pt idx="23">
                  <c:v>8.2628860314000008</c:v>
                </c:pt>
                <c:pt idx="24">
                  <c:v>8.5680290256999996</c:v>
                </c:pt>
                <c:pt idx="25">
                  <c:v>8.2474350578000006</c:v>
                </c:pt>
                <c:pt idx="26">
                  <c:v>8.5301143840000009</c:v>
                </c:pt>
                <c:pt idx="27">
                  <c:v>8.4450904392999995</c:v>
                </c:pt>
                <c:pt idx="28">
                  <c:v>8.5729935167000004</c:v>
                </c:pt>
                <c:pt idx="29">
                  <c:v>8.2266112265999993</c:v>
                </c:pt>
                <c:pt idx="30">
                  <c:v>8.3793185608999998</c:v>
                </c:pt>
                <c:pt idx="31">
                  <c:v>8.5020772239000006</c:v>
                </c:pt>
                <c:pt idx="32">
                  <c:v>8.2289258189000005</c:v>
                </c:pt>
                <c:pt idx="33">
                  <c:v>8.3571590908999998</c:v>
                </c:pt>
                <c:pt idx="34">
                  <c:v>8.2882225516000005</c:v>
                </c:pt>
                <c:pt idx="35">
                  <c:v>8.2362829051999995</c:v>
                </c:pt>
                <c:pt idx="36">
                  <c:v>8.5451030927999998</c:v>
                </c:pt>
                <c:pt idx="37">
                  <c:v>8.3718697829999993</c:v>
                </c:pt>
                <c:pt idx="38">
                  <c:v>8.3994690085000006</c:v>
                </c:pt>
                <c:pt idx="39">
                  <c:v>8.2678531948000007</c:v>
                </c:pt>
                <c:pt idx="40">
                  <c:v>8.3909774436000006</c:v>
                </c:pt>
                <c:pt idx="41">
                  <c:v>8.1662182711</c:v>
                </c:pt>
                <c:pt idx="42">
                  <c:v>8.4911172052000001</c:v>
                </c:pt>
              </c:numCache>
            </c:numRef>
          </c:val>
        </c:ser>
        <c:ser>
          <c:idx val="1"/>
          <c:order val="1"/>
          <c:tx>
            <c:strRef>
              <c:f>Rates_AG_CPB!$J$260</c:f>
              <c:strCache>
                <c:ptCount val="1"/>
                <c:pt idx="0">
                  <c:v>Comparator:
Houston (N=8,741)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Rates_AG_CPB!$J$261:$J$308</c:f>
              <c:numCache>
                <c:formatCode>#,##0.0000</c:formatCode>
                <c:ptCount val="43"/>
                <c:pt idx="0">
                  <c:v>9.4492535709999999</c:v>
                </c:pt>
                <c:pt idx="1">
                  <c:v>9.2492898534000005</c:v>
                </c:pt>
                <c:pt idx="2">
                  <c:v>9.6301607493999999</c:v>
                </c:pt>
                <c:pt idx="3">
                  <c:v>9.2697329726</c:v>
                </c:pt>
                <c:pt idx="4">
                  <c:v>9.4288620317999996</c:v>
                </c:pt>
                <c:pt idx="5">
                  <c:v>9.3224921629999997</c:v>
                </c:pt>
                <c:pt idx="6">
                  <c:v>9.3382091071000008</c:v>
                </c:pt>
                <c:pt idx="7">
                  <c:v>9.5152270937000001</c:v>
                </c:pt>
                <c:pt idx="8">
                  <c:v>9.7215240110999996</c:v>
                </c:pt>
                <c:pt idx="9">
                  <c:v>9.5946080257999995</c:v>
                </c:pt>
                <c:pt idx="10">
                  <c:v>9.6598115961000008</c:v>
                </c:pt>
                <c:pt idx="11">
                  <c:v>9.3928046989999991</c:v>
                </c:pt>
                <c:pt idx="12">
                  <c:v>9.6768171742</c:v>
                </c:pt>
                <c:pt idx="13">
                  <c:v>9.1992514035999999</c:v>
                </c:pt>
                <c:pt idx="14">
                  <c:v>9.2912205567000008</c:v>
                </c:pt>
                <c:pt idx="15">
                  <c:v>9.1706078990000002</c:v>
                </c:pt>
                <c:pt idx="16">
                  <c:v>9.4638980056000008</c:v>
                </c:pt>
                <c:pt idx="17">
                  <c:v>9.1877836855999995</c:v>
                </c:pt>
                <c:pt idx="18">
                  <c:v>9.1536777018999995</c:v>
                </c:pt>
                <c:pt idx="19">
                  <c:v>9.5273871702000008</c:v>
                </c:pt>
                <c:pt idx="20">
                  <c:v>9.2412623890999992</c:v>
                </c:pt>
                <c:pt idx="21">
                  <c:v>9.2812180143000003</c:v>
                </c:pt>
                <c:pt idx="22">
                  <c:v>9.3717105262999993</c:v>
                </c:pt>
                <c:pt idx="23">
                  <c:v>9.2080340839999995</c:v>
                </c:pt>
                <c:pt idx="24">
                  <c:v>9.5879444314000004</c:v>
                </c:pt>
                <c:pt idx="25">
                  <c:v>9.0062111800999993</c:v>
                </c:pt>
                <c:pt idx="26">
                  <c:v>9.3301495972000001</c:v>
                </c:pt>
                <c:pt idx="27">
                  <c:v>9.0798035605000003</c:v>
                </c:pt>
                <c:pt idx="28">
                  <c:v>9.4497760717000006</c:v>
                </c:pt>
                <c:pt idx="29">
                  <c:v>9.0845349914</c:v>
                </c:pt>
                <c:pt idx="30">
                  <c:v>9.4014834793999995</c:v>
                </c:pt>
                <c:pt idx="31">
                  <c:v>9.3979412162999996</c:v>
                </c:pt>
                <c:pt idx="32">
                  <c:v>9.1730145867000008</c:v>
                </c:pt>
                <c:pt idx="33">
                  <c:v>9.3112565781000001</c:v>
                </c:pt>
                <c:pt idx="34">
                  <c:v>8.9973428988999995</c:v>
                </c:pt>
                <c:pt idx="35">
                  <c:v>9.0446677157999993</c:v>
                </c:pt>
                <c:pt idx="36">
                  <c:v>9.3253632308000007</c:v>
                </c:pt>
                <c:pt idx="37">
                  <c:v>8.9242722949999997</c:v>
                </c:pt>
                <c:pt idx="38">
                  <c:v>9.2586129249999995</c:v>
                </c:pt>
                <c:pt idx="39">
                  <c:v>9.2981465570000008</c:v>
                </c:pt>
                <c:pt idx="40">
                  <c:v>9.3608490565999993</c:v>
                </c:pt>
                <c:pt idx="41">
                  <c:v>8.8769586437000001</c:v>
                </c:pt>
                <c:pt idx="42">
                  <c:v>9.0792158968999992</c:v>
                </c:pt>
              </c:numCache>
            </c:numRef>
          </c:val>
        </c:ser>
        <c:marker val="1"/>
        <c:axId val="260502656"/>
        <c:axId val="260504192"/>
      </c:lineChart>
      <c:dateAx>
        <c:axId val="26050265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504192"/>
        <c:crosses val="autoZero"/>
        <c:auto val="1"/>
        <c:lblOffset val="100"/>
        <c:minorUnit val="1065"/>
        <c:minorTimeUnit val="days"/>
      </c:dateAx>
      <c:valAx>
        <c:axId val="26050419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502656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8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Rates_AG_CPB!$K$260</c:f>
              <c:strCache>
                <c:ptCount val="1"/>
                <c:pt idx="0">
                  <c:v> CBA:
Kansas City (N=3,745)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Rates_AG_CPB!$K$261:$K$308</c:f>
              <c:numCache>
                <c:formatCode>#,##0.0000</c:formatCode>
                <c:ptCount val="43"/>
                <c:pt idx="0">
                  <c:v>7.6664197530999996</c:v>
                </c:pt>
                <c:pt idx="1">
                  <c:v>7.2802210454000003</c:v>
                </c:pt>
                <c:pt idx="2">
                  <c:v>7.6429221666</c:v>
                </c:pt>
                <c:pt idx="3">
                  <c:v>7.4094286446000002</c:v>
                </c:pt>
                <c:pt idx="4">
                  <c:v>7.3905233012</c:v>
                </c:pt>
                <c:pt idx="5">
                  <c:v>7.3987119438000004</c:v>
                </c:pt>
                <c:pt idx="6">
                  <c:v>7.3076701268999997</c:v>
                </c:pt>
                <c:pt idx="7">
                  <c:v>7.3569905573999996</c:v>
                </c:pt>
                <c:pt idx="8">
                  <c:v>7.2676932187999999</c:v>
                </c:pt>
                <c:pt idx="9">
                  <c:v>7.3833190517</c:v>
                </c:pt>
                <c:pt idx="10">
                  <c:v>7.2567730282999996</c:v>
                </c:pt>
                <c:pt idx="11">
                  <c:v>7.2002224693999999</c:v>
                </c:pt>
                <c:pt idx="12">
                  <c:v>7.3306255076999998</c:v>
                </c:pt>
                <c:pt idx="13">
                  <c:v>7.0455801105000004</c:v>
                </c:pt>
                <c:pt idx="14">
                  <c:v>7.2132218447999996</c:v>
                </c:pt>
                <c:pt idx="15">
                  <c:v>7.1209186497000001</c:v>
                </c:pt>
                <c:pt idx="16">
                  <c:v>7.2654147982000001</c:v>
                </c:pt>
                <c:pt idx="17">
                  <c:v>7.0604395603999999</c:v>
                </c:pt>
                <c:pt idx="18">
                  <c:v>6.9916281754999998</c:v>
                </c:pt>
                <c:pt idx="19">
                  <c:v>7.1802782818999997</c:v>
                </c:pt>
                <c:pt idx="20">
                  <c:v>7.2555053642000003</c:v>
                </c:pt>
                <c:pt idx="21">
                  <c:v>7.4469038946000001</c:v>
                </c:pt>
                <c:pt idx="22">
                  <c:v>7.2293287237000001</c:v>
                </c:pt>
                <c:pt idx="23">
                  <c:v>7.1267605634000004</c:v>
                </c:pt>
                <c:pt idx="24">
                  <c:v>7.4956860562000003</c:v>
                </c:pt>
                <c:pt idx="25">
                  <c:v>6.9908779931999998</c:v>
                </c:pt>
                <c:pt idx="26">
                  <c:v>7.1539630285999998</c:v>
                </c:pt>
                <c:pt idx="27">
                  <c:v>7.1056318296000001</c:v>
                </c:pt>
                <c:pt idx="28">
                  <c:v>7.0362836722999997</c:v>
                </c:pt>
                <c:pt idx="29">
                  <c:v>6.8552891396</c:v>
                </c:pt>
                <c:pt idx="30">
                  <c:v>6.9413624604999997</c:v>
                </c:pt>
                <c:pt idx="31">
                  <c:v>7.2028857478999999</c:v>
                </c:pt>
                <c:pt idx="32">
                  <c:v>7.1060650454000003</c:v>
                </c:pt>
                <c:pt idx="33">
                  <c:v>7.0953572421000004</c:v>
                </c:pt>
                <c:pt idx="34">
                  <c:v>7.0087078651999999</c:v>
                </c:pt>
                <c:pt idx="35">
                  <c:v>6.7840665236</c:v>
                </c:pt>
                <c:pt idx="36">
                  <c:v>7.3546061414999997</c:v>
                </c:pt>
                <c:pt idx="37">
                  <c:v>7.0782122904999998</c:v>
                </c:pt>
                <c:pt idx="38">
                  <c:v>7.2453494218000003</c:v>
                </c:pt>
                <c:pt idx="39">
                  <c:v>6.8964001099000001</c:v>
                </c:pt>
                <c:pt idx="40">
                  <c:v>7.1667130531999996</c:v>
                </c:pt>
                <c:pt idx="41">
                  <c:v>6.8148774303000001</c:v>
                </c:pt>
                <c:pt idx="42">
                  <c:v>6.7885646218</c:v>
                </c:pt>
              </c:numCache>
            </c:numRef>
          </c:val>
        </c:ser>
        <c:ser>
          <c:idx val="1"/>
          <c:order val="1"/>
          <c:tx>
            <c:strRef>
              <c:f>Rates_AG_CPB!$L$260</c:f>
              <c:strCache>
                <c:ptCount val="1"/>
                <c:pt idx="0">
                  <c:v>Comparator:
Oklahoma City (N=2,885)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Rates_AG_CPB!$L$261:$L$308</c:f>
              <c:numCache>
                <c:formatCode>#,##0.0000</c:formatCode>
                <c:ptCount val="43"/>
                <c:pt idx="0">
                  <c:v>7.7846740637999998</c:v>
                </c:pt>
                <c:pt idx="1">
                  <c:v>7.7504067686000004</c:v>
                </c:pt>
                <c:pt idx="2">
                  <c:v>8.1986531987000006</c:v>
                </c:pt>
                <c:pt idx="3">
                  <c:v>7.8993543487000002</c:v>
                </c:pt>
                <c:pt idx="4">
                  <c:v>7.9135323769000001</c:v>
                </c:pt>
                <c:pt idx="5">
                  <c:v>7.9285714285999997</c:v>
                </c:pt>
                <c:pt idx="6">
                  <c:v>7.9991638796000002</c:v>
                </c:pt>
                <c:pt idx="7">
                  <c:v>8.1227020093999993</c:v>
                </c:pt>
                <c:pt idx="8">
                  <c:v>7.9802913453000004</c:v>
                </c:pt>
                <c:pt idx="9">
                  <c:v>7.6980666392000003</c:v>
                </c:pt>
                <c:pt idx="10">
                  <c:v>7.9186147185999998</c:v>
                </c:pt>
                <c:pt idx="11">
                  <c:v>7.8685243327999999</c:v>
                </c:pt>
                <c:pt idx="12">
                  <c:v>8.0399698341000008</c:v>
                </c:pt>
                <c:pt idx="13">
                  <c:v>7.7807219661999998</c:v>
                </c:pt>
                <c:pt idx="14">
                  <c:v>7.7840459935000004</c:v>
                </c:pt>
                <c:pt idx="15">
                  <c:v>7.9780937740000004</c:v>
                </c:pt>
                <c:pt idx="16">
                  <c:v>8.1864875542999993</c:v>
                </c:pt>
                <c:pt idx="17">
                  <c:v>7.5826086957000003</c:v>
                </c:pt>
                <c:pt idx="18">
                  <c:v>7.7951057651999998</c:v>
                </c:pt>
                <c:pt idx="19">
                  <c:v>7.9006160163999999</c:v>
                </c:pt>
                <c:pt idx="20">
                  <c:v>7.6078512397000004</c:v>
                </c:pt>
                <c:pt idx="21">
                  <c:v>7.8819362456000004</c:v>
                </c:pt>
                <c:pt idx="22">
                  <c:v>7.8153209109999997</c:v>
                </c:pt>
                <c:pt idx="23">
                  <c:v>7.6118192351999996</c:v>
                </c:pt>
                <c:pt idx="24">
                  <c:v>8.1982191249999996</c:v>
                </c:pt>
                <c:pt idx="25">
                  <c:v>7.4907806983</c:v>
                </c:pt>
                <c:pt idx="26">
                  <c:v>7.8767367296000002</c:v>
                </c:pt>
                <c:pt idx="27">
                  <c:v>7.7175362886999999</c:v>
                </c:pt>
                <c:pt idx="28">
                  <c:v>8.0423412204000009</c:v>
                </c:pt>
                <c:pt idx="29">
                  <c:v>7.6909924936999996</c:v>
                </c:pt>
                <c:pt idx="30">
                  <c:v>7.7149103629000004</c:v>
                </c:pt>
                <c:pt idx="31">
                  <c:v>7.7100387764000002</c:v>
                </c:pt>
                <c:pt idx="32">
                  <c:v>7.7630573248000001</c:v>
                </c:pt>
                <c:pt idx="33">
                  <c:v>8.0059829059999998</c:v>
                </c:pt>
                <c:pt idx="34">
                  <c:v>7.3475935829000001</c:v>
                </c:pt>
                <c:pt idx="35">
                  <c:v>7.2706386292999996</c:v>
                </c:pt>
                <c:pt idx="36">
                  <c:v>7.7805892547999997</c:v>
                </c:pt>
                <c:pt idx="37">
                  <c:v>7.8926640926999996</c:v>
                </c:pt>
                <c:pt idx="38">
                  <c:v>7.7542587893999997</c:v>
                </c:pt>
                <c:pt idx="39">
                  <c:v>7.8254925612999999</c:v>
                </c:pt>
                <c:pt idx="40">
                  <c:v>7.6616242037999998</c:v>
                </c:pt>
                <c:pt idx="41">
                  <c:v>7.6475903613999998</c:v>
                </c:pt>
                <c:pt idx="42">
                  <c:v>7.8131625441999999</c:v>
                </c:pt>
              </c:numCache>
            </c:numRef>
          </c:val>
        </c:ser>
        <c:marker val="1"/>
        <c:axId val="261079424"/>
        <c:axId val="261080960"/>
      </c:lineChart>
      <c:dateAx>
        <c:axId val="26107942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1080960"/>
        <c:crosses val="autoZero"/>
        <c:auto val="1"/>
        <c:lblOffset val="100"/>
        <c:minorUnit val="1065"/>
        <c:minorTimeUnit val="days"/>
      </c:dateAx>
      <c:valAx>
        <c:axId val="261080960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079424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3.300342424084407E-2"/>
          <c:w val="0.14487644874779357"/>
          <c:h val="0.9240958787436337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82E-2"/>
          <c:w val="0.76594927663566514"/>
          <c:h val="0.58371076115483733"/>
        </c:manualLayout>
      </c:layout>
      <c:lineChart>
        <c:grouping val="standard"/>
        <c:ser>
          <c:idx val="0"/>
          <c:order val="0"/>
          <c:tx>
            <c:strRef>
              <c:f>Rates_AG_CPB!$M$260</c:f>
              <c:strCache>
                <c:ptCount val="1"/>
                <c:pt idx="0">
                  <c:v> CBA:
Miami (N=10,909)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Rates_AG_CPB!$M$261:$M$308</c:f>
              <c:numCache>
                <c:formatCode>#,##0.0000</c:formatCode>
                <c:ptCount val="43"/>
                <c:pt idx="0">
                  <c:v>8.4835271318000007</c:v>
                </c:pt>
                <c:pt idx="1">
                  <c:v>8.3866287916999998</c:v>
                </c:pt>
                <c:pt idx="2">
                  <c:v>8.3609807489999994</c:v>
                </c:pt>
                <c:pt idx="3">
                  <c:v>8.2641258813</c:v>
                </c:pt>
                <c:pt idx="4">
                  <c:v>8.3790769230999995</c:v>
                </c:pt>
                <c:pt idx="5">
                  <c:v>8.1830238726999998</c:v>
                </c:pt>
                <c:pt idx="6">
                  <c:v>8.3086555359999998</c:v>
                </c:pt>
                <c:pt idx="7">
                  <c:v>8.4196043762000006</c:v>
                </c:pt>
                <c:pt idx="8">
                  <c:v>8.3144576969999999</c:v>
                </c:pt>
                <c:pt idx="9">
                  <c:v>8.3617869127999995</c:v>
                </c:pt>
                <c:pt idx="10">
                  <c:v>8.3767251848999997</c:v>
                </c:pt>
                <c:pt idx="11">
                  <c:v>8.3318344404999998</c:v>
                </c:pt>
                <c:pt idx="12">
                  <c:v>8.4767071471000008</c:v>
                </c:pt>
                <c:pt idx="13">
                  <c:v>8.2554662870000008</c:v>
                </c:pt>
                <c:pt idx="14">
                  <c:v>8.4996612137999996</c:v>
                </c:pt>
                <c:pt idx="15">
                  <c:v>8.2863825892000005</c:v>
                </c:pt>
                <c:pt idx="16">
                  <c:v>8.3184210525999998</c:v>
                </c:pt>
                <c:pt idx="17">
                  <c:v>8.1708905852000004</c:v>
                </c:pt>
                <c:pt idx="18">
                  <c:v>8.2292834891000002</c:v>
                </c:pt>
                <c:pt idx="19">
                  <c:v>8.3090871837000009</c:v>
                </c:pt>
                <c:pt idx="20">
                  <c:v>8.1227964743999994</c:v>
                </c:pt>
                <c:pt idx="21">
                  <c:v>8.3775590551000008</c:v>
                </c:pt>
                <c:pt idx="22">
                  <c:v>8.2901673640000002</c:v>
                </c:pt>
                <c:pt idx="23">
                  <c:v>8.2438162544000004</c:v>
                </c:pt>
                <c:pt idx="24">
                  <c:v>8.5364343992999991</c:v>
                </c:pt>
                <c:pt idx="25">
                  <c:v>7.9525081627</c:v>
                </c:pt>
                <c:pt idx="26">
                  <c:v>8.1896931838999993</c:v>
                </c:pt>
                <c:pt idx="27">
                  <c:v>8.0899305215999995</c:v>
                </c:pt>
                <c:pt idx="28">
                  <c:v>8.3124562981000008</c:v>
                </c:pt>
                <c:pt idx="29">
                  <c:v>8.0461972968000008</c:v>
                </c:pt>
                <c:pt idx="30">
                  <c:v>8.3089875816000003</c:v>
                </c:pt>
                <c:pt idx="31">
                  <c:v>8.3270016340000002</c:v>
                </c:pt>
                <c:pt idx="32">
                  <c:v>8.1748098759999994</c:v>
                </c:pt>
                <c:pt idx="33">
                  <c:v>8.4035710661999996</c:v>
                </c:pt>
                <c:pt idx="34">
                  <c:v>8.1185207638999994</c:v>
                </c:pt>
                <c:pt idx="35">
                  <c:v>8.2461348761999993</c:v>
                </c:pt>
                <c:pt idx="36">
                  <c:v>8.4469703914000007</c:v>
                </c:pt>
                <c:pt idx="37">
                  <c:v>7.8885334399999998</c:v>
                </c:pt>
                <c:pt idx="38">
                  <c:v>8.1290808166000001</c:v>
                </c:pt>
                <c:pt idx="39">
                  <c:v>8.0121193603999998</c:v>
                </c:pt>
                <c:pt idx="40">
                  <c:v>8.0864618885000006</c:v>
                </c:pt>
                <c:pt idx="41">
                  <c:v>7.9541363981000002</c:v>
                </c:pt>
                <c:pt idx="42">
                  <c:v>8.1183691857000007</c:v>
                </c:pt>
              </c:numCache>
            </c:numRef>
          </c:val>
        </c:ser>
        <c:ser>
          <c:idx val="1"/>
          <c:order val="1"/>
          <c:tx>
            <c:strRef>
              <c:f>Rates_AG_CPB!$N$260</c:f>
              <c:strCache>
                <c:ptCount val="1"/>
                <c:pt idx="0">
                  <c:v>Comparator:
Tampa (N=6,743)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Rates_AG_CPB!$N$261:$N$308</c:f>
              <c:numCache>
                <c:formatCode>#,##0.0000</c:formatCode>
                <c:ptCount val="43"/>
                <c:pt idx="0">
                  <c:v>7.8845909956</c:v>
                </c:pt>
                <c:pt idx="1">
                  <c:v>7.7211644374999997</c:v>
                </c:pt>
                <c:pt idx="2">
                  <c:v>8.0065429093000002</c:v>
                </c:pt>
                <c:pt idx="3">
                  <c:v>7.8467106320999997</c:v>
                </c:pt>
                <c:pt idx="4">
                  <c:v>7.8720316623000004</c:v>
                </c:pt>
                <c:pt idx="5">
                  <c:v>7.824653691</c:v>
                </c:pt>
                <c:pt idx="6">
                  <c:v>7.6226255087999997</c:v>
                </c:pt>
                <c:pt idx="7">
                  <c:v>7.8069271758000003</c:v>
                </c:pt>
                <c:pt idx="8">
                  <c:v>7.7189079878999998</c:v>
                </c:pt>
                <c:pt idx="9">
                  <c:v>7.8736456076000003</c:v>
                </c:pt>
                <c:pt idx="10">
                  <c:v>7.8145472870999999</c:v>
                </c:pt>
                <c:pt idx="11">
                  <c:v>7.6213235293999997</c:v>
                </c:pt>
                <c:pt idx="12">
                  <c:v>7.9065477090999998</c:v>
                </c:pt>
                <c:pt idx="13">
                  <c:v>7.6031746032000003</c:v>
                </c:pt>
                <c:pt idx="14">
                  <c:v>7.9627183325999997</c:v>
                </c:pt>
                <c:pt idx="15">
                  <c:v>7.6504355943000002</c:v>
                </c:pt>
                <c:pt idx="16">
                  <c:v>7.7740076824999997</c:v>
                </c:pt>
                <c:pt idx="17">
                  <c:v>7.6438760452999999</c:v>
                </c:pt>
                <c:pt idx="18">
                  <c:v>7.6541537457000004</c:v>
                </c:pt>
                <c:pt idx="19">
                  <c:v>7.5763936682999997</c:v>
                </c:pt>
                <c:pt idx="20">
                  <c:v>7.5534232364999996</c:v>
                </c:pt>
                <c:pt idx="21">
                  <c:v>7.7056856186999996</c:v>
                </c:pt>
                <c:pt idx="22">
                  <c:v>7.7963777035000001</c:v>
                </c:pt>
                <c:pt idx="23">
                  <c:v>7.5658327847000004</c:v>
                </c:pt>
                <c:pt idx="24">
                  <c:v>7.8879674542</c:v>
                </c:pt>
                <c:pt idx="25">
                  <c:v>7.4129321383000004</c:v>
                </c:pt>
                <c:pt idx="26">
                  <c:v>7.5756951596000004</c:v>
                </c:pt>
                <c:pt idx="27">
                  <c:v>7.5487690869000001</c:v>
                </c:pt>
                <c:pt idx="28">
                  <c:v>7.8743412384999996</c:v>
                </c:pt>
                <c:pt idx="29">
                  <c:v>7.3724103082000001</c:v>
                </c:pt>
                <c:pt idx="30">
                  <c:v>7.6820628581000001</c:v>
                </c:pt>
                <c:pt idx="31">
                  <c:v>7.5938942136999996</c:v>
                </c:pt>
                <c:pt idx="32">
                  <c:v>7.5123966941999996</c:v>
                </c:pt>
                <c:pt idx="33">
                  <c:v>7.6626465662000003</c:v>
                </c:pt>
                <c:pt idx="34">
                  <c:v>7.4123314065999999</c:v>
                </c:pt>
                <c:pt idx="35">
                  <c:v>7.4105704156999996</c:v>
                </c:pt>
                <c:pt idx="36">
                  <c:v>7.8021652083999999</c:v>
                </c:pt>
                <c:pt idx="37">
                  <c:v>7.4104311985000004</c:v>
                </c:pt>
                <c:pt idx="38">
                  <c:v>7.4763047390999997</c:v>
                </c:pt>
                <c:pt idx="39">
                  <c:v>7.3625407165999999</c:v>
                </c:pt>
                <c:pt idx="40">
                  <c:v>7.3907273644</c:v>
                </c:pt>
                <c:pt idx="41">
                  <c:v>7.2596853324000001</c:v>
                </c:pt>
                <c:pt idx="42">
                  <c:v>7.4992982456000004</c:v>
                </c:pt>
              </c:numCache>
            </c:numRef>
          </c:val>
        </c:ser>
        <c:marker val="1"/>
        <c:axId val="261094784"/>
        <c:axId val="261112960"/>
      </c:lineChart>
      <c:dateAx>
        <c:axId val="26109478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112960"/>
        <c:crosses val="autoZero"/>
        <c:auto val="1"/>
        <c:lblOffset val="100"/>
        <c:minorUnit val="1065"/>
        <c:minorTimeUnit val="days"/>
      </c:dateAx>
      <c:valAx>
        <c:axId val="261112960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094784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6458333333333336E-2"/>
          <c:w val="0.13216386548172709"/>
          <c:h val="0.70833716097987753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1117056"/>
        <c:axId val="261118592"/>
      </c:barChart>
      <c:catAx>
        <c:axId val="26111705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118592"/>
        <c:crosses val="autoZero"/>
        <c:auto val="1"/>
        <c:lblAlgn val="ctr"/>
        <c:lblOffset val="100"/>
      </c:catAx>
      <c:valAx>
        <c:axId val="26111859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1170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3"/>
          <c:w val="0.760309112260192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Rates_AG_CPB!$O$260</c:f>
              <c:strCache>
                <c:ptCount val="1"/>
                <c:pt idx="0">
                  <c:v> CBA:
Orlando (N=4,607)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Rates_AG_CPB!$O$261:$O$308</c:f>
              <c:numCache>
                <c:formatCode>#,##0.0000</c:formatCode>
                <c:ptCount val="43"/>
                <c:pt idx="0">
                  <c:v>7.3205492424000003</c:v>
                </c:pt>
                <c:pt idx="1">
                  <c:v>7.3900994788999999</c:v>
                </c:pt>
                <c:pt idx="2">
                  <c:v>7.5702518239999996</c:v>
                </c:pt>
                <c:pt idx="3">
                  <c:v>7.2102962602999998</c:v>
                </c:pt>
                <c:pt idx="4">
                  <c:v>7.2652098336000002</c:v>
                </c:pt>
                <c:pt idx="5">
                  <c:v>7.3669652265999996</c:v>
                </c:pt>
                <c:pt idx="6">
                  <c:v>7.3123201674000002</c:v>
                </c:pt>
                <c:pt idx="7">
                  <c:v>7.5023659305999999</c:v>
                </c:pt>
                <c:pt idx="8">
                  <c:v>7.4303145335999998</c:v>
                </c:pt>
                <c:pt idx="9">
                  <c:v>7.4969024264000002</c:v>
                </c:pt>
                <c:pt idx="10">
                  <c:v>7.4382732298000001</c:v>
                </c:pt>
                <c:pt idx="11">
                  <c:v>7.4096504185000001</c:v>
                </c:pt>
                <c:pt idx="12">
                  <c:v>7.6134335368999997</c:v>
                </c:pt>
                <c:pt idx="13">
                  <c:v>7.2551196643999996</c:v>
                </c:pt>
                <c:pt idx="14">
                  <c:v>7.5144362969999996</c:v>
                </c:pt>
                <c:pt idx="15">
                  <c:v>7.1151745429000002</c:v>
                </c:pt>
                <c:pt idx="16">
                  <c:v>7.4692366607</c:v>
                </c:pt>
                <c:pt idx="17">
                  <c:v>7.2508736894999997</c:v>
                </c:pt>
                <c:pt idx="18">
                  <c:v>7.2895401717999997</c:v>
                </c:pt>
                <c:pt idx="19">
                  <c:v>7.2400619515000004</c:v>
                </c:pt>
                <c:pt idx="20">
                  <c:v>7.0737087983000002</c:v>
                </c:pt>
                <c:pt idx="21">
                  <c:v>7.3251243780999999</c:v>
                </c:pt>
                <c:pt idx="22">
                  <c:v>7.4042496680000003</c:v>
                </c:pt>
                <c:pt idx="23">
                  <c:v>7.3339896627999996</c:v>
                </c:pt>
                <c:pt idx="24">
                  <c:v>7.5159610595000004</c:v>
                </c:pt>
                <c:pt idx="25">
                  <c:v>7.2849540396999997</c:v>
                </c:pt>
                <c:pt idx="26">
                  <c:v>7.44483286</c:v>
                </c:pt>
                <c:pt idx="27">
                  <c:v>7.3093339586999999</c:v>
                </c:pt>
                <c:pt idx="28">
                  <c:v>7.357038835</c:v>
                </c:pt>
                <c:pt idx="29">
                  <c:v>7.3249641319999999</c:v>
                </c:pt>
                <c:pt idx="30">
                  <c:v>7.3166584523999996</c:v>
                </c:pt>
                <c:pt idx="31">
                  <c:v>7.2746165265</c:v>
                </c:pt>
                <c:pt idx="32">
                  <c:v>7.1114376683999998</c:v>
                </c:pt>
                <c:pt idx="33">
                  <c:v>7.3526190476000002</c:v>
                </c:pt>
                <c:pt idx="34">
                  <c:v>7.3707726487</c:v>
                </c:pt>
                <c:pt idx="35">
                  <c:v>7.2060578247000002</c:v>
                </c:pt>
                <c:pt idx="36">
                  <c:v>7.5808552203000001</c:v>
                </c:pt>
                <c:pt idx="37">
                  <c:v>7.1510270775000002</c:v>
                </c:pt>
                <c:pt idx="38">
                  <c:v>7.1791473382</c:v>
                </c:pt>
                <c:pt idx="39">
                  <c:v>7.1350011800999997</c:v>
                </c:pt>
                <c:pt idx="40">
                  <c:v>7.3127413127000001</c:v>
                </c:pt>
                <c:pt idx="41">
                  <c:v>7.1987966909000001</c:v>
                </c:pt>
                <c:pt idx="42">
                  <c:v>7.1756122980999999</c:v>
                </c:pt>
              </c:numCache>
            </c:numRef>
          </c:val>
        </c:ser>
        <c:ser>
          <c:idx val="1"/>
          <c:order val="1"/>
          <c:tx>
            <c:strRef>
              <c:f>Rates_AG_CPB!$P$260</c:f>
              <c:strCache>
                <c:ptCount val="1"/>
                <c:pt idx="0">
                  <c:v>Comparator:
Jacksonville (N=3,667)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Rates_AG_CPB!$P$261:$P$308</c:f>
              <c:numCache>
                <c:formatCode>#,##0.0000</c:formatCode>
                <c:ptCount val="43"/>
                <c:pt idx="0">
                  <c:v>8.1827990136000004</c:v>
                </c:pt>
                <c:pt idx="1">
                  <c:v>7.8051750380999998</c:v>
                </c:pt>
                <c:pt idx="2">
                  <c:v>8.0932748538000006</c:v>
                </c:pt>
                <c:pt idx="3">
                  <c:v>7.8585474152000003</c:v>
                </c:pt>
                <c:pt idx="4">
                  <c:v>7.9221379082999999</c:v>
                </c:pt>
                <c:pt idx="5">
                  <c:v>7.8359589041</c:v>
                </c:pt>
                <c:pt idx="6">
                  <c:v>7.7564147627000004</c:v>
                </c:pt>
                <c:pt idx="7">
                  <c:v>8.1344238975999996</c:v>
                </c:pt>
                <c:pt idx="8">
                  <c:v>7.8481099656</c:v>
                </c:pt>
                <c:pt idx="9">
                  <c:v>7.6368015413999997</c:v>
                </c:pt>
                <c:pt idx="10">
                  <c:v>7.8162180126000003</c:v>
                </c:pt>
                <c:pt idx="11">
                  <c:v>7.7471961199999999</c:v>
                </c:pt>
                <c:pt idx="12">
                  <c:v>8.0799620733000008</c:v>
                </c:pt>
                <c:pt idx="13">
                  <c:v>7.712508186</c:v>
                </c:pt>
                <c:pt idx="14">
                  <c:v>7.7349323493000002</c:v>
                </c:pt>
                <c:pt idx="15">
                  <c:v>7.5154639175</c:v>
                </c:pt>
                <c:pt idx="16">
                  <c:v>7.6322899505999997</c:v>
                </c:pt>
                <c:pt idx="17">
                  <c:v>7.3856000000000002</c:v>
                </c:pt>
                <c:pt idx="18">
                  <c:v>7.5271241829999997</c:v>
                </c:pt>
                <c:pt idx="19">
                  <c:v>7.7229595222</c:v>
                </c:pt>
                <c:pt idx="20">
                  <c:v>7.9672897196000001</c:v>
                </c:pt>
                <c:pt idx="21">
                  <c:v>8.0250651041999994</c:v>
                </c:pt>
                <c:pt idx="22">
                  <c:v>7.9107264087000004</c:v>
                </c:pt>
                <c:pt idx="23">
                  <c:v>7.7270769231000003</c:v>
                </c:pt>
                <c:pt idx="24">
                  <c:v>8.2526346604</c:v>
                </c:pt>
                <c:pt idx="25">
                  <c:v>7.6436071648999997</c:v>
                </c:pt>
                <c:pt idx="26">
                  <c:v>7.7351857101999997</c:v>
                </c:pt>
                <c:pt idx="27">
                  <c:v>7.7959564540999997</c:v>
                </c:pt>
                <c:pt idx="28">
                  <c:v>7.8195908245999997</c:v>
                </c:pt>
                <c:pt idx="29">
                  <c:v>7.7525575448000001</c:v>
                </c:pt>
                <c:pt idx="30">
                  <c:v>8</c:v>
                </c:pt>
                <c:pt idx="31">
                  <c:v>7.8715775749999999</c:v>
                </c:pt>
                <c:pt idx="32">
                  <c:v>7.7046275025000002</c:v>
                </c:pt>
                <c:pt idx="33">
                  <c:v>7.8510158014</c:v>
                </c:pt>
                <c:pt idx="34">
                  <c:v>7.6494252873999997</c:v>
                </c:pt>
                <c:pt idx="35">
                  <c:v>7.7353201534</c:v>
                </c:pt>
                <c:pt idx="36">
                  <c:v>7.8350149986000002</c:v>
                </c:pt>
                <c:pt idx="37">
                  <c:v>7.5044616299999998</c:v>
                </c:pt>
                <c:pt idx="38">
                  <c:v>7.6229281768000003</c:v>
                </c:pt>
                <c:pt idx="39">
                  <c:v>7.4624849940000004</c:v>
                </c:pt>
                <c:pt idx="40">
                  <c:v>7.6627656298</c:v>
                </c:pt>
                <c:pt idx="41">
                  <c:v>7.4197009102999996</c:v>
                </c:pt>
                <c:pt idx="42">
                  <c:v>7.7013772253999999</c:v>
                </c:pt>
              </c:numCache>
            </c:numRef>
          </c:val>
        </c:ser>
        <c:marker val="1"/>
        <c:axId val="261000192"/>
        <c:axId val="261014272"/>
      </c:lineChart>
      <c:dateAx>
        <c:axId val="26100019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1014272"/>
        <c:crosses val="autoZero"/>
        <c:auto val="1"/>
        <c:lblOffset val="100"/>
        <c:minorUnit val="1065"/>
        <c:minorTimeUnit val="days"/>
      </c:dateAx>
      <c:valAx>
        <c:axId val="26101427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000192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641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Rates_AG_CPB!$Q$260</c:f>
              <c:strCache>
                <c:ptCount val="1"/>
                <c:pt idx="0">
                  <c:v> CBA:
Pittsburgh (N=4,013)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Rates_AG_CPB!$Q$261:$Q$308</c:f>
              <c:numCache>
                <c:formatCode>#,##0.0000</c:formatCode>
                <c:ptCount val="43"/>
                <c:pt idx="0">
                  <c:v>8.3970315399000004</c:v>
                </c:pt>
                <c:pt idx="1">
                  <c:v>8.1576388888999993</c:v>
                </c:pt>
                <c:pt idx="2">
                  <c:v>8.1726557516000007</c:v>
                </c:pt>
                <c:pt idx="3">
                  <c:v>8.0734951003000006</c:v>
                </c:pt>
                <c:pt idx="4">
                  <c:v>8.1662000509000006</c:v>
                </c:pt>
                <c:pt idx="5">
                  <c:v>7.9829561330000001</c:v>
                </c:pt>
                <c:pt idx="6">
                  <c:v>7.9543105793000004</c:v>
                </c:pt>
                <c:pt idx="7">
                  <c:v>8.1746307559000009</c:v>
                </c:pt>
                <c:pt idx="8">
                  <c:v>7.9071092395000004</c:v>
                </c:pt>
                <c:pt idx="9">
                  <c:v>7.9233973617000002</c:v>
                </c:pt>
                <c:pt idx="10">
                  <c:v>7.9397240377999996</c:v>
                </c:pt>
                <c:pt idx="11">
                  <c:v>8.2041002277999997</c:v>
                </c:pt>
                <c:pt idx="12">
                  <c:v>8.3892955169000007</c:v>
                </c:pt>
                <c:pt idx="13">
                  <c:v>7.9056693663999997</c:v>
                </c:pt>
                <c:pt idx="14">
                  <c:v>7.9960387323999997</c:v>
                </c:pt>
                <c:pt idx="15">
                  <c:v>7.8361188487</c:v>
                </c:pt>
                <c:pt idx="16">
                  <c:v>8.0167215607000006</c:v>
                </c:pt>
                <c:pt idx="17">
                  <c:v>7.9166457444000002</c:v>
                </c:pt>
                <c:pt idx="18">
                  <c:v>8.0025720165000003</c:v>
                </c:pt>
                <c:pt idx="19">
                  <c:v>8.0362280233999996</c:v>
                </c:pt>
                <c:pt idx="20">
                  <c:v>8.1245372819000004</c:v>
                </c:pt>
                <c:pt idx="21">
                  <c:v>7.8920595533000002</c:v>
                </c:pt>
                <c:pt idx="22">
                  <c:v>7.9863296362999998</c:v>
                </c:pt>
                <c:pt idx="23">
                  <c:v>7.8912325285999998</c:v>
                </c:pt>
                <c:pt idx="24">
                  <c:v>8.4744897959000003</c:v>
                </c:pt>
                <c:pt idx="25">
                  <c:v>8.1728743899000005</c:v>
                </c:pt>
                <c:pt idx="26">
                  <c:v>8.2944841911000005</c:v>
                </c:pt>
                <c:pt idx="27">
                  <c:v>8.0707196030000006</c:v>
                </c:pt>
                <c:pt idx="28">
                  <c:v>8.3515505846</c:v>
                </c:pt>
                <c:pt idx="29">
                  <c:v>7.9382530119999997</c:v>
                </c:pt>
                <c:pt idx="30">
                  <c:v>8.1564095673000008</c:v>
                </c:pt>
                <c:pt idx="31">
                  <c:v>8.2283420980000006</c:v>
                </c:pt>
                <c:pt idx="32">
                  <c:v>7.9858541893000003</c:v>
                </c:pt>
                <c:pt idx="33">
                  <c:v>8.1740151317999992</c:v>
                </c:pt>
                <c:pt idx="34">
                  <c:v>7.9326270035000004</c:v>
                </c:pt>
                <c:pt idx="35">
                  <c:v>7.7953769372000004</c:v>
                </c:pt>
                <c:pt idx="36">
                  <c:v>8.2521804136999997</c:v>
                </c:pt>
                <c:pt idx="37">
                  <c:v>7.7607981814000002</c:v>
                </c:pt>
                <c:pt idx="38">
                  <c:v>7.9387614679</c:v>
                </c:pt>
                <c:pt idx="39">
                  <c:v>7.933611999</c:v>
                </c:pt>
                <c:pt idx="40">
                  <c:v>7.8066886243000004</c:v>
                </c:pt>
                <c:pt idx="41">
                  <c:v>7.6261885356999999</c:v>
                </c:pt>
                <c:pt idx="42">
                  <c:v>7.7194775696000004</c:v>
                </c:pt>
              </c:numCache>
            </c:numRef>
          </c:val>
        </c:ser>
        <c:ser>
          <c:idx val="1"/>
          <c:order val="1"/>
          <c:tx>
            <c:strRef>
              <c:f>Rates_AG_CPB!$R$260</c:f>
              <c:strCache>
                <c:ptCount val="1"/>
                <c:pt idx="0">
                  <c:v>Comparator:
Detroit (N=13,407)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Rates_AG_CPB!$R$261:$R$308</c:f>
              <c:numCache>
                <c:formatCode>#,##0.0000</c:formatCode>
                <c:ptCount val="43"/>
                <c:pt idx="0">
                  <c:v>8.0253303964999994</c:v>
                </c:pt>
                <c:pt idx="1">
                  <c:v>7.8356308061000002</c:v>
                </c:pt>
                <c:pt idx="2">
                  <c:v>7.9275394046000001</c:v>
                </c:pt>
                <c:pt idx="3">
                  <c:v>7.7201177181</c:v>
                </c:pt>
                <c:pt idx="4">
                  <c:v>7.8789363191000001</c:v>
                </c:pt>
                <c:pt idx="5">
                  <c:v>7.8133549169999998</c:v>
                </c:pt>
                <c:pt idx="6">
                  <c:v>7.7932942707999997</c:v>
                </c:pt>
                <c:pt idx="7">
                  <c:v>7.8801943699999999</c:v>
                </c:pt>
                <c:pt idx="8">
                  <c:v>7.8350783147999996</c:v>
                </c:pt>
                <c:pt idx="9">
                  <c:v>7.8101633679000004</c:v>
                </c:pt>
                <c:pt idx="10">
                  <c:v>8.0209760989000003</c:v>
                </c:pt>
                <c:pt idx="11">
                  <c:v>7.9235783851999999</c:v>
                </c:pt>
                <c:pt idx="12">
                  <c:v>8.0519622376999997</c:v>
                </c:pt>
                <c:pt idx="13">
                  <c:v>7.7096696016999999</c:v>
                </c:pt>
                <c:pt idx="14">
                  <c:v>7.8592109210999999</c:v>
                </c:pt>
                <c:pt idx="15">
                  <c:v>7.6348231636000001</c:v>
                </c:pt>
                <c:pt idx="16">
                  <c:v>7.7549372350999999</c:v>
                </c:pt>
                <c:pt idx="17">
                  <c:v>7.4569786665000004</c:v>
                </c:pt>
                <c:pt idx="18">
                  <c:v>7.6334462183999996</c:v>
                </c:pt>
                <c:pt idx="19">
                  <c:v>7.8139534884000001</c:v>
                </c:pt>
                <c:pt idx="20">
                  <c:v>7.5280293758000001</c:v>
                </c:pt>
                <c:pt idx="21">
                  <c:v>7.6993224392000004</c:v>
                </c:pt>
                <c:pt idx="22">
                  <c:v>7.626210779</c:v>
                </c:pt>
                <c:pt idx="23">
                  <c:v>7.6761858270000003</c:v>
                </c:pt>
                <c:pt idx="24">
                  <c:v>8.0633144372000007</c:v>
                </c:pt>
                <c:pt idx="25">
                  <c:v>7.4271735039999998</c:v>
                </c:pt>
                <c:pt idx="26">
                  <c:v>7.5585080947999996</c:v>
                </c:pt>
                <c:pt idx="27">
                  <c:v>7.5102189781000002</c:v>
                </c:pt>
                <c:pt idx="28">
                  <c:v>7.6960978109999996</c:v>
                </c:pt>
                <c:pt idx="29">
                  <c:v>7.5272537468999996</c:v>
                </c:pt>
                <c:pt idx="30">
                  <c:v>7.7217819497000004</c:v>
                </c:pt>
                <c:pt idx="31">
                  <c:v>7.7794210692999997</c:v>
                </c:pt>
                <c:pt idx="32">
                  <c:v>7.5894679863999999</c:v>
                </c:pt>
                <c:pt idx="33">
                  <c:v>7.722457318</c:v>
                </c:pt>
                <c:pt idx="34">
                  <c:v>7.5239838327999999</c:v>
                </c:pt>
                <c:pt idx="35">
                  <c:v>7.5138857698999999</c:v>
                </c:pt>
                <c:pt idx="36">
                  <c:v>7.8933393004000001</c:v>
                </c:pt>
                <c:pt idx="37">
                  <c:v>7.4796522808999999</c:v>
                </c:pt>
                <c:pt idx="38">
                  <c:v>7.5696381789</c:v>
                </c:pt>
                <c:pt idx="39">
                  <c:v>7.4544080985000001</c:v>
                </c:pt>
                <c:pt idx="40">
                  <c:v>7.5167220204999996</c:v>
                </c:pt>
                <c:pt idx="41">
                  <c:v>7.2774557293999997</c:v>
                </c:pt>
                <c:pt idx="42">
                  <c:v>7.4857023061000003</c:v>
                </c:pt>
              </c:numCache>
            </c:numRef>
          </c:val>
        </c:ser>
        <c:marker val="1"/>
        <c:axId val="261302528"/>
        <c:axId val="261312512"/>
      </c:lineChart>
      <c:dateAx>
        <c:axId val="26130252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1312512"/>
        <c:crosses val="autoZero"/>
        <c:auto val="1"/>
        <c:lblOffset val="100"/>
        <c:minorUnit val="1065"/>
        <c:minorTimeUnit val="days"/>
      </c:dateAx>
      <c:valAx>
        <c:axId val="26131251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302528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509E-2"/>
          <c:w val="0.76594927663566537"/>
          <c:h val="0.58371076115483722"/>
        </c:manualLayout>
      </c:layout>
      <c:lineChart>
        <c:grouping val="standard"/>
        <c:ser>
          <c:idx val="0"/>
          <c:order val="0"/>
          <c:tx>
            <c:strRef>
              <c:f>Rates_AG_CPB!$S$260</c:f>
              <c:strCache>
                <c:ptCount val="1"/>
                <c:pt idx="0">
                  <c:v> CBA:
Riverside (N=4,117)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Rates_AG_CPB!$S$261:$S$308</c:f>
              <c:numCache>
                <c:formatCode>#,##0.0000</c:formatCode>
                <c:ptCount val="43"/>
                <c:pt idx="0">
                  <c:v>8.1210900473999992</c:v>
                </c:pt>
                <c:pt idx="1">
                  <c:v>7.8896470587999996</c:v>
                </c:pt>
                <c:pt idx="2">
                  <c:v>8.1632555926000006</c:v>
                </c:pt>
                <c:pt idx="3">
                  <c:v>7.7760968229999996</c:v>
                </c:pt>
                <c:pt idx="4">
                  <c:v>7.8682712214999997</c:v>
                </c:pt>
                <c:pt idx="5">
                  <c:v>7.6753599565000004</c:v>
                </c:pt>
                <c:pt idx="6">
                  <c:v>7.7620708155000004</c:v>
                </c:pt>
                <c:pt idx="7">
                  <c:v>7.8469108803000003</c:v>
                </c:pt>
                <c:pt idx="8">
                  <c:v>7.7908568300000001</c:v>
                </c:pt>
                <c:pt idx="9">
                  <c:v>7.8415736310000002</c:v>
                </c:pt>
                <c:pt idx="10">
                  <c:v>8.0518089724999999</c:v>
                </c:pt>
                <c:pt idx="11">
                  <c:v>7.7243778432000001</c:v>
                </c:pt>
                <c:pt idx="12">
                  <c:v>8.1037456875</c:v>
                </c:pt>
                <c:pt idx="13">
                  <c:v>7.6136900078999998</c:v>
                </c:pt>
                <c:pt idx="14">
                  <c:v>7.9588395734999997</c:v>
                </c:pt>
                <c:pt idx="15">
                  <c:v>7.5503679268999999</c:v>
                </c:pt>
                <c:pt idx="16">
                  <c:v>7.8888318356999996</c:v>
                </c:pt>
                <c:pt idx="17">
                  <c:v>7.7008881922999999</c:v>
                </c:pt>
                <c:pt idx="18">
                  <c:v>7.7396556155000003</c:v>
                </c:pt>
                <c:pt idx="19">
                  <c:v>7.7978214665000003</c:v>
                </c:pt>
                <c:pt idx="20">
                  <c:v>7.6696528554999999</c:v>
                </c:pt>
                <c:pt idx="21">
                  <c:v>7.845751634</c:v>
                </c:pt>
                <c:pt idx="22">
                  <c:v>7.8040393012999996</c:v>
                </c:pt>
                <c:pt idx="23">
                  <c:v>7.6570247933999998</c:v>
                </c:pt>
                <c:pt idx="24">
                  <c:v>7.9055293826000002</c:v>
                </c:pt>
                <c:pt idx="25">
                  <c:v>7.5372518690000003</c:v>
                </c:pt>
                <c:pt idx="26">
                  <c:v>7.882464455</c:v>
                </c:pt>
                <c:pt idx="27">
                  <c:v>7.6217218542999996</c:v>
                </c:pt>
                <c:pt idx="28">
                  <c:v>7.8202764977000001</c:v>
                </c:pt>
                <c:pt idx="29">
                  <c:v>7.5528410651</c:v>
                </c:pt>
                <c:pt idx="30">
                  <c:v>7.7751412429000002</c:v>
                </c:pt>
                <c:pt idx="31">
                  <c:v>7.7534129693000002</c:v>
                </c:pt>
                <c:pt idx="32">
                  <c:v>7.7727143264</c:v>
                </c:pt>
                <c:pt idx="33">
                  <c:v>7.9744955157000001</c:v>
                </c:pt>
                <c:pt idx="34">
                  <c:v>7.6512276785999997</c:v>
                </c:pt>
                <c:pt idx="35">
                  <c:v>7.6756253326000001</c:v>
                </c:pt>
                <c:pt idx="36">
                  <c:v>7.9499635657000001</c:v>
                </c:pt>
                <c:pt idx="37">
                  <c:v>7.6723566878999998</c:v>
                </c:pt>
                <c:pt idx="38">
                  <c:v>7.6481079777999996</c:v>
                </c:pt>
                <c:pt idx="39">
                  <c:v>7.6634512325999999</c:v>
                </c:pt>
                <c:pt idx="40">
                  <c:v>7.7312517423999996</c:v>
                </c:pt>
                <c:pt idx="41">
                  <c:v>7.5431754875000001</c:v>
                </c:pt>
                <c:pt idx="42">
                  <c:v>7.8048206937</c:v>
                </c:pt>
              </c:numCache>
            </c:numRef>
          </c:val>
        </c:ser>
        <c:ser>
          <c:idx val="1"/>
          <c:order val="1"/>
          <c:tx>
            <c:strRef>
              <c:f>Rates_AG_CPB!$T$260</c:f>
              <c:strCache>
                <c:ptCount val="1"/>
                <c:pt idx="0">
                  <c:v>Comparator:
San Diego (N=3,512)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Rates_AG_CPB!$T$261:$T$308</c:f>
              <c:numCache>
                <c:formatCode>#,##0.0000</c:formatCode>
                <c:ptCount val="43"/>
                <c:pt idx="0">
                  <c:v>7.9599406528000003</c:v>
                </c:pt>
                <c:pt idx="1">
                  <c:v>7.7008038107000001</c:v>
                </c:pt>
                <c:pt idx="2">
                  <c:v>7.8991522947000004</c:v>
                </c:pt>
                <c:pt idx="3">
                  <c:v>7.5</c:v>
                </c:pt>
                <c:pt idx="4">
                  <c:v>7.8141086748999999</c:v>
                </c:pt>
                <c:pt idx="5">
                  <c:v>7.5279731992999999</c:v>
                </c:pt>
                <c:pt idx="6">
                  <c:v>7.5264847511999999</c:v>
                </c:pt>
                <c:pt idx="7">
                  <c:v>7.7225293711000003</c:v>
                </c:pt>
                <c:pt idx="8">
                  <c:v>7.5065900642000001</c:v>
                </c:pt>
                <c:pt idx="9">
                  <c:v>7.7254963756999997</c:v>
                </c:pt>
                <c:pt idx="10">
                  <c:v>7.896682792</c:v>
                </c:pt>
                <c:pt idx="11">
                  <c:v>7.5817539351000001</c:v>
                </c:pt>
                <c:pt idx="12">
                  <c:v>7.9247080515999997</c:v>
                </c:pt>
                <c:pt idx="13">
                  <c:v>7.6533290653000003</c:v>
                </c:pt>
                <c:pt idx="14">
                  <c:v>7.9412455933999997</c:v>
                </c:pt>
                <c:pt idx="15">
                  <c:v>7.5488062858999996</c:v>
                </c:pt>
                <c:pt idx="16">
                  <c:v>7.7667610953999997</c:v>
                </c:pt>
                <c:pt idx="17">
                  <c:v>7.4223684210999998</c:v>
                </c:pt>
                <c:pt idx="18">
                  <c:v>7.4651612903000002</c:v>
                </c:pt>
                <c:pt idx="19">
                  <c:v>7.7382528126999999</c:v>
                </c:pt>
                <c:pt idx="20">
                  <c:v>7.3859766276999999</c:v>
                </c:pt>
                <c:pt idx="21">
                  <c:v>7.4957819598000004</c:v>
                </c:pt>
                <c:pt idx="22">
                  <c:v>7.5170320405000002</c:v>
                </c:pt>
                <c:pt idx="23">
                  <c:v>7.2574961360000003</c:v>
                </c:pt>
                <c:pt idx="24">
                  <c:v>7.5579109063000001</c:v>
                </c:pt>
                <c:pt idx="25">
                  <c:v>7.1613607989999997</c:v>
                </c:pt>
                <c:pt idx="26">
                  <c:v>7.4978819543000004</c:v>
                </c:pt>
                <c:pt idx="27">
                  <c:v>7.1367547633999999</c:v>
                </c:pt>
                <c:pt idx="28">
                  <c:v>7.3189975248000003</c:v>
                </c:pt>
                <c:pt idx="29">
                  <c:v>7.3271208226000004</c:v>
                </c:pt>
                <c:pt idx="30">
                  <c:v>7.5895713371999998</c:v>
                </c:pt>
                <c:pt idx="31">
                  <c:v>7.4756418697000004</c:v>
                </c:pt>
                <c:pt idx="32">
                  <c:v>7.4873353597000003</c:v>
                </c:pt>
                <c:pt idx="33">
                  <c:v>7.4930934789999997</c:v>
                </c:pt>
                <c:pt idx="34">
                  <c:v>7.3499526665000001</c:v>
                </c:pt>
                <c:pt idx="35">
                  <c:v>7.3941969518999997</c:v>
                </c:pt>
                <c:pt idx="36">
                  <c:v>7.6400911161999998</c:v>
                </c:pt>
                <c:pt idx="37">
                  <c:v>7.4389815627999996</c:v>
                </c:pt>
                <c:pt idx="38">
                  <c:v>7.5318280739999999</c:v>
                </c:pt>
                <c:pt idx="39">
                  <c:v>7.4522429051000003</c:v>
                </c:pt>
                <c:pt idx="40">
                  <c:v>7.2965517241000004</c:v>
                </c:pt>
                <c:pt idx="41">
                  <c:v>7.3592171717000001</c:v>
                </c:pt>
                <c:pt idx="42">
                  <c:v>7.4477662076</c:v>
                </c:pt>
              </c:numCache>
            </c:numRef>
          </c:val>
        </c:ser>
        <c:marker val="1"/>
        <c:axId val="261330432"/>
        <c:axId val="261331968"/>
      </c:lineChart>
      <c:dateAx>
        <c:axId val="261330432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331968"/>
        <c:crosses val="autoZero"/>
        <c:auto val="1"/>
        <c:lblOffset val="100"/>
        <c:minorUnit val="1065"/>
        <c:minorTimeUnit val="days"/>
      </c:dateAx>
      <c:valAx>
        <c:axId val="261331968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330432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6458333333333336E-2"/>
          <c:w val="0.13216386548172709"/>
          <c:h val="0.6770866141732286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1314432"/>
        <c:axId val="261343104"/>
      </c:barChart>
      <c:catAx>
        <c:axId val="26131443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343104"/>
        <c:crosses val="autoZero"/>
        <c:auto val="1"/>
        <c:lblAlgn val="ctr"/>
        <c:lblOffset val="100"/>
      </c:catAx>
      <c:valAx>
        <c:axId val="26134310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3144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7"/>
          <c:w val="0.760309112260188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Rates_Utilizers_OX!$C$260</c:f>
              <c:strCache>
                <c:ptCount val="1"/>
                <c:pt idx="0">
                  <c:v> CBA:
Charlotte (N=795)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Rates_Utilizers_OX!$C$261:$C$308</c:f>
              <c:numCache>
                <c:formatCode>#,##0.0000</c:formatCode>
                <c:ptCount val="43"/>
                <c:pt idx="0">
                  <c:v>7.1164807931</c:v>
                </c:pt>
                <c:pt idx="1">
                  <c:v>7.2794653705999997</c:v>
                </c:pt>
                <c:pt idx="2">
                  <c:v>7.4727047145999999</c:v>
                </c:pt>
                <c:pt idx="3">
                  <c:v>7.1100412654999996</c:v>
                </c:pt>
                <c:pt idx="4">
                  <c:v>6.8791208791000003</c:v>
                </c:pt>
                <c:pt idx="5">
                  <c:v>7.2555910543</c:v>
                </c:pt>
                <c:pt idx="6">
                  <c:v>7.2246835443000004</c:v>
                </c:pt>
                <c:pt idx="7">
                  <c:v>6.6169544740999999</c:v>
                </c:pt>
                <c:pt idx="8">
                  <c:v>6.7370753322999999</c:v>
                </c:pt>
                <c:pt idx="9">
                  <c:v>6.9141689373000004</c:v>
                </c:pt>
                <c:pt idx="10">
                  <c:v>7.1935953421000001</c:v>
                </c:pt>
                <c:pt idx="11">
                  <c:v>7.0951156812000002</c:v>
                </c:pt>
                <c:pt idx="12">
                  <c:v>7.2439644219000003</c:v>
                </c:pt>
                <c:pt idx="13">
                  <c:v>6.7613941018999997</c:v>
                </c:pt>
                <c:pt idx="14">
                  <c:v>6.8987654321000003</c:v>
                </c:pt>
                <c:pt idx="15">
                  <c:v>6.9348370926999996</c:v>
                </c:pt>
                <c:pt idx="16">
                  <c:v>7.0335120643</c:v>
                </c:pt>
                <c:pt idx="17">
                  <c:v>6.7974504249000001</c:v>
                </c:pt>
                <c:pt idx="18">
                  <c:v>6.8225039619999999</c:v>
                </c:pt>
                <c:pt idx="19">
                  <c:v>6.7370967742000003</c:v>
                </c:pt>
                <c:pt idx="20">
                  <c:v>6.9001512858999998</c:v>
                </c:pt>
                <c:pt idx="21">
                  <c:v>7.0315789473999999</c:v>
                </c:pt>
                <c:pt idx="22">
                  <c:v>6.8258859783999997</c:v>
                </c:pt>
                <c:pt idx="23">
                  <c:v>6.8894878706</c:v>
                </c:pt>
                <c:pt idx="24">
                  <c:v>6.9454770756000004</c:v>
                </c:pt>
                <c:pt idx="25">
                  <c:v>6.8118686868999996</c:v>
                </c:pt>
                <c:pt idx="26">
                  <c:v>6.9692496925</c:v>
                </c:pt>
                <c:pt idx="27">
                  <c:v>6.7550200802999996</c:v>
                </c:pt>
                <c:pt idx="28">
                  <c:v>7.0591549296</c:v>
                </c:pt>
                <c:pt idx="29">
                  <c:v>7.2831241282999999</c:v>
                </c:pt>
                <c:pt idx="30">
                  <c:v>6.7831669043999998</c:v>
                </c:pt>
                <c:pt idx="31">
                  <c:v>6.5468053491999996</c:v>
                </c:pt>
                <c:pt idx="32">
                  <c:v>6.8522727272999999</c:v>
                </c:pt>
                <c:pt idx="33">
                  <c:v>7.0077279752999999</c:v>
                </c:pt>
                <c:pt idx="34">
                  <c:v>6.4081632652999998</c:v>
                </c:pt>
                <c:pt idx="35">
                  <c:v>6.4702842376999996</c:v>
                </c:pt>
                <c:pt idx="36">
                  <c:v>7.1081761005999997</c:v>
                </c:pt>
                <c:pt idx="37">
                  <c:v>6.8296398892000001</c:v>
                </c:pt>
                <c:pt idx="38">
                  <c:v>7.5284671533000003</c:v>
                </c:pt>
                <c:pt idx="39">
                  <c:v>6.9743954481000001</c:v>
                </c:pt>
                <c:pt idx="40">
                  <c:v>7.3390092878999997</c:v>
                </c:pt>
                <c:pt idx="41">
                  <c:v>7.0616666666999999</c:v>
                </c:pt>
                <c:pt idx="42">
                  <c:v>6.7552182163000003</c:v>
                </c:pt>
              </c:numCache>
            </c:numRef>
          </c:val>
        </c:ser>
        <c:ser>
          <c:idx val="1"/>
          <c:order val="1"/>
          <c:tx>
            <c:strRef>
              <c:f>Rates_Utilizers_OX!$D$260</c:f>
              <c:strCache>
                <c:ptCount val="1"/>
                <c:pt idx="0">
                  <c:v>Comparator:
Virginia Beach (N=705)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Rates_Utilizers_OX!$D$261:$D$308</c:f>
              <c:numCache>
                <c:formatCode>#,##0.0000</c:formatCode>
                <c:ptCount val="43"/>
                <c:pt idx="0">
                  <c:v>7.7054794520999996</c:v>
                </c:pt>
                <c:pt idx="1">
                  <c:v>7.2974079126999998</c:v>
                </c:pt>
                <c:pt idx="2">
                  <c:v>7.6359712230000003</c:v>
                </c:pt>
                <c:pt idx="3">
                  <c:v>7.7565891472999997</c:v>
                </c:pt>
                <c:pt idx="4">
                  <c:v>7.3096366508999999</c:v>
                </c:pt>
                <c:pt idx="5">
                  <c:v>7.4009983360999998</c:v>
                </c:pt>
                <c:pt idx="6">
                  <c:v>7.3344768439000001</c:v>
                </c:pt>
                <c:pt idx="7">
                  <c:v>7.6564625849999999</c:v>
                </c:pt>
                <c:pt idx="8">
                  <c:v>6.9908759123999999</c:v>
                </c:pt>
                <c:pt idx="9">
                  <c:v>7.4833625219000002</c:v>
                </c:pt>
                <c:pt idx="10">
                  <c:v>7.6239460370999996</c:v>
                </c:pt>
                <c:pt idx="11">
                  <c:v>7.3876080691999997</c:v>
                </c:pt>
                <c:pt idx="12">
                  <c:v>7.75</c:v>
                </c:pt>
                <c:pt idx="13">
                  <c:v>7.2972972973000001</c:v>
                </c:pt>
                <c:pt idx="14">
                  <c:v>7.8510948904999998</c:v>
                </c:pt>
                <c:pt idx="15">
                  <c:v>7.3966666666999998</c:v>
                </c:pt>
                <c:pt idx="16">
                  <c:v>7.5438311687999997</c:v>
                </c:pt>
                <c:pt idx="17">
                  <c:v>7.3582608695999996</c:v>
                </c:pt>
                <c:pt idx="18">
                  <c:v>7.0085910653000001</c:v>
                </c:pt>
                <c:pt idx="19">
                  <c:v>6.9961089493999999</c:v>
                </c:pt>
                <c:pt idx="20">
                  <c:v>7.5053571429000003</c:v>
                </c:pt>
                <c:pt idx="21">
                  <c:v>6.8617363343999997</c:v>
                </c:pt>
                <c:pt idx="22">
                  <c:v>7.228980322</c:v>
                </c:pt>
                <c:pt idx="23">
                  <c:v>7.0114379084999996</c:v>
                </c:pt>
                <c:pt idx="24">
                  <c:v>7.3643292682999997</c:v>
                </c:pt>
                <c:pt idx="25">
                  <c:v>7.0213523132000004</c:v>
                </c:pt>
                <c:pt idx="26">
                  <c:v>7.4051355207</c:v>
                </c:pt>
                <c:pt idx="27">
                  <c:v>7.4073482428000004</c:v>
                </c:pt>
                <c:pt idx="28">
                  <c:v>7.4880382775000003</c:v>
                </c:pt>
                <c:pt idx="29">
                  <c:v>7.4342762062999999</c:v>
                </c:pt>
                <c:pt idx="30">
                  <c:v>7.4650349650000001</c:v>
                </c:pt>
                <c:pt idx="31">
                  <c:v>6.9233511586000001</c:v>
                </c:pt>
                <c:pt idx="32">
                  <c:v>7.5739750446</c:v>
                </c:pt>
                <c:pt idx="33">
                  <c:v>7.2114754098000002</c:v>
                </c:pt>
                <c:pt idx="34">
                  <c:v>7.142394822</c:v>
                </c:pt>
                <c:pt idx="35">
                  <c:v>7.0078003119999996</c:v>
                </c:pt>
                <c:pt idx="36">
                  <c:v>7.2921985816000001</c:v>
                </c:pt>
                <c:pt idx="37">
                  <c:v>6.7303370786999999</c:v>
                </c:pt>
                <c:pt idx="38">
                  <c:v>7.0243902439000001</c:v>
                </c:pt>
                <c:pt idx="39">
                  <c:v>6.8784615384999999</c:v>
                </c:pt>
                <c:pt idx="40">
                  <c:v>7.4473257698999999</c:v>
                </c:pt>
                <c:pt idx="41">
                  <c:v>7.4633273703</c:v>
                </c:pt>
                <c:pt idx="42">
                  <c:v>6.9055793990999996</c:v>
                </c:pt>
              </c:numCache>
            </c:numRef>
          </c:val>
        </c:ser>
        <c:marker val="1"/>
        <c:axId val="261416064"/>
        <c:axId val="261417600"/>
      </c:lineChart>
      <c:dateAx>
        <c:axId val="26141606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1417600"/>
        <c:crosses val="autoZero"/>
        <c:auto val="1"/>
        <c:lblOffset val="100"/>
        <c:minorUnit val="1065"/>
        <c:minorTimeUnit val="days"/>
      </c:dateAx>
      <c:valAx>
        <c:axId val="261417600"/>
        <c:scaling>
          <c:orientation val="minMax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#,##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416064"/>
        <c:crosses val="autoZero"/>
        <c:crossBetween val="midCat"/>
        <c:majorUnit val="2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891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Rates_Utilizers_OX!$E$260</c:f>
              <c:strCache>
                <c:ptCount val="1"/>
                <c:pt idx="0">
                  <c:v> CBA:
Cincinnati (N=612)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Rates_Utilizers_OX!$E$261:$E$308</c:f>
              <c:numCache>
                <c:formatCode>#,##0.0000</c:formatCode>
                <c:ptCount val="43"/>
                <c:pt idx="0">
                  <c:v>7.6056547619000003</c:v>
                </c:pt>
                <c:pt idx="1">
                  <c:v>7.5971014493000002</c:v>
                </c:pt>
                <c:pt idx="2">
                  <c:v>7.3164763457999999</c:v>
                </c:pt>
                <c:pt idx="3">
                  <c:v>6.9710144928000002</c:v>
                </c:pt>
                <c:pt idx="4">
                  <c:v>6.8346581875999997</c:v>
                </c:pt>
                <c:pt idx="5">
                  <c:v>7.1544117646999998</c:v>
                </c:pt>
                <c:pt idx="6">
                  <c:v>7.3524150268000001</c:v>
                </c:pt>
                <c:pt idx="7">
                  <c:v>7.2794918329999998</c:v>
                </c:pt>
                <c:pt idx="8">
                  <c:v>7.2260869564999997</c:v>
                </c:pt>
                <c:pt idx="9">
                  <c:v>7.4722222222000001</c:v>
                </c:pt>
                <c:pt idx="10">
                  <c:v>6.9746031746000003</c:v>
                </c:pt>
                <c:pt idx="11">
                  <c:v>7.0196374622000004</c:v>
                </c:pt>
                <c:pt idx="12">
                  <c:v>7.0232558139999997</c:v>
                </c:pt>
                <c:pt idx="13">
                  <c:v>7.1346801347</c:v>
                </c:pt>
                <c:pt idx="14">
                  <c:v>7.4493758668999996</c:v>
                </c:pt>
                <c:pt idx="15">
                  <c:v>6.7011128776</c:v>
                </c:pt>
                <c:pt idx="16">
                  <c:v>6.8693548386999996</c:v>
                </c:pt>
                <c:pt idx="17">
                  <c:v>7.4104882458999999</c:v>
                </c:pt>
                <c:pt idx="18">
                  <c:v>6.7406749556000003</c:v>
                </c:pt>
                <c:pt idx="19">
                  <c:v>6.9055555556000003</c:v>
                </c:pt>
                <c:pt idx="20">
                  <c:v>6.8785211267999999</c:v>
                </c:pt>
                <c:pt idx="21">
                  <c:v>6.9196141479</c:v>
                </c:pt>
                <c:pt idx="22">
                  <c:v>7.0619469026999999</c:v>
                </c:pt>
                <c:pt idx="23">
                  <c:v>6.7911392404999997</c:v>
                </c:pt>
                <c:pt idx="24">
                  <c:v>7.4678747941000001</c:v>
                </c:pt>
                <c:pt idx="25">
                  <c:v>6.6684684685000004</c:v>
                </c:pt>
                <c:pt idx="26">
                  <c:v>7.0720720721000001</c:v>
                </c:pt>
                <c:pt idx="27">
                  <c:v>6.7317460317000002</c:v>
                </c:pt>
                <c:pt idx="28">
                  <c:v>6.9283216782999997</c:v>
                </c:pt>
                <c:pt idx="29">
                  <c:v>6.9039145907000004</c:v>
                </c:pt>
                <c:pt idx="30">
                  <c:v>6.9325259515999997</c:v>
                </c:pt>
                <c:pt idx="31">
                  <c:v>6.5604982206000004</c:v>
                </c:pt>
                <c:pt idx="32">
                  <c:v>6.6014760148000002</c:v>
                </c:pt>
                <c:pt idx="33">
                  <c:v>6.9791666667000003</c:v>
                </c:pt>
                <c:pt idx="34">
                  <c:v>6.7142857142999999</c:v>
                </c:pt>
                <c:pt idx="35">
                  <c:v>6.7975352112999996</c:v>
                </c:pt>
                <c:pt idx="36">
                  <c:v>7.5620915032999996</c:v>
                </c:pt>
                <c:pt idx="37">
                  <c:v>7.1153846154</c:v>
                </c:pt>
                <c:pt idx="38">
                  <c:v>6.9608843537</c:v>
                </c:pt>
                <c:pt idx="39">
                  <c:v>6.8310104530000002</c:v>
                </c:pt>
                <c:pt idx="40">
                  <c:v>6.8935779817</c:v>
                </c:pt>
                <c:pt idx="41">
                  <c:v>6.6446280992000002</c:v>
                </c:pt>
                <c:pt idx="42">
                  <c:v>6.5179372197000003</c:v>
                </c:pt>
              </c:numCache>
            </c:numRef>
          </c:val>
        </c:ser>
        <c:ser>
          <c:idx val="1"/>
          <c:order val="1"/>
          <c:tx>
            <c:strRef>
              <c:f>Rates_Utilizers_OX!$F$260</c:f>
              <c:strCache>
                <c:ptCount val="1"/>
                <c:pt idx="0">
                  <c:v>Comparator:
Indianapolis (N=834)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Rates_Utilizers_OX!$F$261:$F$308</c:f>
              <c:numCache>
                <c:formatCode>#,##0.0000</c:formatCode>
                <c:ptCount val="43"/>
                <c:pt idx="0">
                  <c:v>7.9134831460999999</c:v>
                </c:pt>
                <c:pt idx="1">
                  <c:v>7.4643995748999998</c:v>
                </c:pt>
                <c:pt idx="2">
                  <c:v>7.7474518685999998</c:v>
                </c:pt>
                <c:pt idx="3">
                  <c:v>7.4447204968999996</c:v>
                </c:pt>
                <c:pt idx="4">
                  <c:v>7.5773067332000004</c:v>
                </c:pt>
                <c:pt idx="5">
                  <c:v>6.9092140921</c:v>
                </c:pt>
                <c:pt idx="6">
                  <c:v>7.0488466757000001</c:v>
                </c:pt>
                <c:pt idx="7">
                  <c:v>7.4722598105999998</c:v>
                </c:pt>
                <c:pt idx="8">
                  <c:v>7.5614489004000003</c:v>
                </c:pt>
                <c:pt idx="9">
                  <c:v>7.2903225805999998</c:v>
                </c:pt>
                <c:pt idx="10">
                  <c:v>6.8289308175999999</c:v>
                </c:pt>
                <c:pt idx="11">
                  <c:v>6.9540481400000003</c:v>
                </c:pt>
                <c:pt idx="12">
                  <c:v>7.2585596221999999</c:v>
                </c:pt>
                <c:pt idx="13">
                  <c:v>6.8018979834</c:v>
                </c:pt>
                <c:pt idx="14">
                  <c:v>7.4214123007000001</c:v>
                </c:pt>
                <c:pt idx="15">
                  <c:v>7.0779220779000003</c:v>
                </c:pt>
                <c:pt idx="16">
                  <c:v>7.2623169108000001</c:v>
                </c:pt>
                <c:pt idx="17">
                  <c:v>7.0385144429000004</c:v>
                </c:pt>
                <c:pt idx="18">
                  <c:v>7.0163265305999998</c:v>
                </c:pt>
                <c:pt idx="19">
                  <c:v>6.6802721087999997</c:v>
                </c:pt>
                <c:pt idx="20">
                  <c:v>6.7688172043000003</c:v>
                </c:pt>
                <c:pt idx="21">
                  <c:v>6.9892037787000003</c:v>
                </c:pt>
                <c:pt idx="22">
                  <c:v>6.6221590909000003</c:v>
                </c:pt>
                <c:pt idx="23">
                  <c:v>7.0944148935999998</c:v>
                </c:pt>
                <c:pt idx="24">
                  <c:v>7.1407942238000004</c:v>
                </c:pt>
                <c:pt idx="25">
                  <c:v>6.8144475920999996</c:v>
                </c:pt>
                <c:pt idx="26">
                  <c:v>6.9389400922000002</c:v>
                </c:pt>
                <c:pt idx="27">
                  <c:v>6.7395577396000004</c:v>
                </c:pt>
                <c:pt idx="28">
                  <c:v>6.7173333333</c:v>
                </c:pt>
                <c:pt idx="29">
                  <c:v>6.6218274112</c:v>
                </c:pt>
                <c:pt idx="30">
                  <c:v>6.6184895832999997</c:v>
                </c:pt>
                <c:pt idx="31">
                  <c:v>6.4737588651999998</c:v>
                </c:pt>
                <c:pt idx="32">
                  <c:v>6.8308115543000003</c:v>
                </c:pt>
                <c:pt idx="33">
                  <c:v>7.0183486238999997</c:v>
                </c:pt>
                <c:pt idx="34">
                  <c:v>6.6222509701999996</c:v>
                </c:pt>
                <c:pt idx="35">
                  <c:v>6.6054254006999997</c:v>
                </c:pt>
                <c:pt idx="36">
                  <c:v>6.8956834532000002</c:v>
                </c:pt>
                <c:pt idx="37">
                  <c:v>7.1377483444000003</c:v>
                </c:pt>
                <c:pt idx="38">
                  <c:v>6.9451575263000001</c:v>
                </c:pt>
                <c:pt idx="39">
                  <c:v>6.8077403246000001</c:v>
                </c:pt>
                <c:pt idx="40">
                  <c:v>7.0623441397000004</c:v>
                </c:pt>
                <c:pt idx="41">
                  <c:v>6.6401179940999997</c:v>
                </c:pt>
                <c:pt idx="42">
                  <c:v>6.7787162162000003</c:v>
                </c:pt>
              </c:numCache>
            </c:numRef>
          </c:val>
        </c:ser>
        <c:marker val="1"/>
        <c:axId val="261501312"/>
        <c:axId val="261502848"/>
      </c:lineChart>
      <c:dateAx>
        <c:axId val="26150131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1502848"/>
        <c:crosses val="autoZero"/>
        <c:auto val="1"/>
        <c:lblOffset val="100"/>
        <c:minorUnit val="1065"/>
        <c:minorTimeUnit val="days"/>
      </c:dateAx>
      <c:valAx>
        <c:axId val="261502848"/>
        <c:scaling>
          <c:orientation val="minMax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#,##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501312"/>
        <c:crosses val="autoZero"/>
        <c:crossBetween val="midCat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748000581199402"/>
          <c:y val="7.2607811440788483E-2"/>
          <c:w val="0.13309788573248144"/>
          <c:h val="0.8976934174618909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051E-2"/>
          <c:w val="0.76594927663566137"/>
          <c:h val="0.583710761154839"/>
        </c:manualLayout>
      </c:layout>
      <c:lineChart>
        <c:grouping val="standard"/>
        <c:ser>
          <c:idx val="0"/>
          <c:order val="0"/>
          <c:tx>
            <c:strRef>
              <c:f>Rates_Utilizers_OX!$G$260</c:f>
              <c:strCache>
                <c:ptCount val="1"/>
                <c:pt idx="0">
                  <c:v> CBA:
Cleveland (N=1,157)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Rates_Utilizers_OX!$G$261:$G$308</c:f>
              <c:numCache>
                <c:formatCode>#,##0.0000</c:formatCode>
                <c:ptCount val="43"/>
                <c:pt idx="0">
                  <c:v>7.8166939443999999</c:v>
                </c:pt>
                <c:pt idx="1">
                  <c:v>7.4085213032999997</c:v>
                </c:pt>
                <c:pt idx="2">
                  <c:v>7.9278183293</c:v>
                </c:pt>
                <c:pt idx="3">
                  <c:v>7.8551668023000003</c:v>
                </c:pt>
                <c:pt idx="4">
                  <c:v>7.7156473392000002</c:v>
                </c:pt>
                <c:pt idx="5">
                  <c:v>7.3156521739000002</c:v>
                </c:pt>
                <c:pt idx="6">
                  <c:v>7.3629103814999999</c:v>
                </c:pt>
                <c:pt idx="7">
                  <c:v>7.6448243114999999</c:v>
                </c:pt>
                <c:pt idx="8">
                  <c:v>7.2401869158999999</c:v>
                </c:pt>
                <c:pt idx="9">
                  <c:v>7.5552699229</c:v>
                </c:pt>
                <c:pt idx="10">
                  <c:v>7.5431985293999997</c:v>
                </c:pt>
                <c:pt idx="11">
                  <c:v>7.2078137988000002</c:v>
                </c:pt>
                <c:pt idx="12">
                  <c:v>7.6403292180999998</c:v>
                </c:pt>
                <c:pt idx="13">
                  <c:v>7.4070567986000002</c:v>
                </c:pt>
                <c:pt idx="14">
                  <c:v>7.4798099762000003</c:v>
                </c:pt>
                <c:pt idx="15">
                  <c:v>7.1020236087999997</c:v>
                </c:pt>
                <c:pt idx="16">
                  <c:v>7.1669505963000004</c:v>
                </c:pt>
                <c:pt idx="17">
                  <c:v>7.34</c:v>
                </c:pt>
                <c:pt idx="18">
                  <c:v>7.5374531835000003</c:v>
                </c:pt>
                <c:pt idx="19">
                  <c:v>7.2354679803000002</c:v>
                </c:pt>
                <c:pt idx="20">
                  <c:v>7.2748091603000002</c:v>
                </c:pt>
                <c:pt idx="21">
                  <c:v>7.5013100437000002</c:v>
                </c:pt>
                <c:pt idx="22">
                  <c:v>7.4985563041000001</c:v>
                </c:pt>
                <c:pt idx="23">
                  <c:v>7.2969314078999998</c:v>
                </c:pt>
                <c:pt idx="24">
                  <c:v>7.531797235</c:v>
                </c:pt>
                <c:pt idx="25">
                  <c:v>7.0837837838000004</c:v>
                </c:pt>
                <c:pt idx="26">
                  <c:v>7.3056013179999999</c:v>
                </c:pt>
                <c:pt idx="27">
                  <c:v>7.3072677092999996</c:v>
                </c:pt>
                <c:pt idx="28">
                  <c:v>7.1503150314999999</c:v>
                </c:pt>
                <c:pt idx="29">
                  <c:v>7.2345215759999997</c:v>
                </c:pt>
                <c:pt idx="30">
                  <c:v>7.1741626794000002</c:v>
                </c:pt>
                <c:pt idx="31">
                  <c:v>7.3117760617999998</c:v>
                </c:pt>
                <c:pt idx="32">
                  <c:v>7.1332007951999996</c:v>
                </c:pt>
                <c:pt idx="33">
                  <c:v>7.4572687225000003</c:v>
                </c:pt>
                <c:pt idx="34">
                  <c:v>7.3562790698000002</c:v>
                </c:pt>
                <c:pt idx="35">
                  <c:v>7.3526703499000003</c:v>
                </c:pt>
                <c:pt idx="36">
                  <c:v>7.6093344856999998</c:v>
                </c:pt>
                <c:pt idx="37">
                  <c:v>7.4079422383000004</c:v>
                </c:pt>
                <c:pt idx="38">
                  <c:v>7.7554019015</c:v>
                </c:pt>
                <c:pt idx="39">
                  <c:v>7.4733096085000001</c:v>
                </c:pt>
                <c:pt idx="40">
                  <c:v>7.6312796209</c:v>
                </c:pt>
                <c:pt idx="41">
                  <c:v>7.0591286307000001</c:v>
                </c:pt>
                <c:pt idx="42">
                  <c:v>7.5599151644000004</c:v>
                </c:pt>
              </c:numCache>
            </c:numRef>
          </c:val>
        </c:ser>
        <c:ser>
          <c:idx val="1"/>
          <c:order val="1"/>
          <c:tx>
            <c:strRef>
              <c:f>Rates_Utilizers_OX!$H$260</c:f>
              <c:strCache>
                <c:ptCount val="1"/>
                <c:pt idx="0">
                  <c:v>Comparator:
Columbus (N=653)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Rates_Utilizers_OX!$H$261:$H$308</c:f>
              <c:numCache>
                <c:formatCode>#,##0.0000</c:formatCode>
                <c:ptCount val="43"/>
                <c:pt idx="0">
                  <c:v>7.0306406685000002</c:v>
                </c:pt>
                <c:pt idx="1">
                  <c:v>7.1067073170999997</c:v>
                </c:pt>
                <c:pt idx="2">
                  <c:v>6.9705882353000002</c:v>
                </c:pt>
                <c:pt idx="3">
                  <c:v>6.8998527245999997</c:v>
                </c:pt>
                <c:pt idx="4">
                  <c:v>6.6832579185999998</c:v>
                </c:pt>
                <c:pt idx="5">
                  <c:v>6.6199677938999999</c:v>
                </c:pt>
                <c:pt idx="6">
                  <c:v>6.7615999999999996</c:v>
                </c:pt>
                <c:pt idx="7">
                  <c:v>7.0767824496999996</c:v>
                </c:pt>
                <c:pt idx="8">
                  <c:v>6.7658862875999999</c:v>
                </c:pt>
                <c:pt idx="9">
                  <c:v>6.2752293577999998</c:v>
                </c:pt>
                <c:pt idx="10">
                  <c:v>6.7379421221999998</c:v>
                </c:pt>
                <c:pt idx="11">
                  <c:v>6.7560606061000001</c:v>
                </c:pt>
                <c:pt idx="12">
                  <c:v>7.4622792937</c:v>
                </c:pt>
                <c:pt idx="13">
                  <c:v>6.7549668874000002</c:v>
                </c:pt>
                <c:pt idx="14">
                  <c:v>7.3205882352999998</c:v>
                </c:pt>
                <c:pt idx="15">
                  <c:v>6.7588325652999997</c:v>
                </c:pt>
                <c:pt idx="16">
                  <c:v>6.4281098545999997</c:v>
                </c:pt>
                <c:pt idx="17">
                  <c:v>6.4883720929999997</c:v>
                </c:pt>
                <c:pt idx="18">
                  <c:v>6.2567324954999997</c:v>
                </c:pt>
                <c:pt idx="19">
                  <c:v>6.7514563107000001</c:v>
                </c:pt>
                <c:pt idx="20">
                  <c:v>6.5611510791000001</c:v>
                </c:pt>
                <c:pt idx="21">
                  <c:v>6.7304747320000002</c:v>
                </c:pt>
                <c:pt idx="22">
                  <c:v>6.7423728813999997</c:v>
                </c:pt>
                <c:pt idx="23">
                  <c:v>6.9526717557</c:v>
                </c:pt>
                <c:pt idx="24">
                  <c:v>7.0807248763999997</c:v>
                </c:pt>
                <c:pt idx="25">
                  <c:v>6.9160447760999997</c:v>
                </c:pt>
                <c:pt idx="26">
                  <c:v>6.4597014924999998</c:v>
                </c:pt>
                <c:pt idx="27">
                  <c:v>6.4408783783999999</c:v>
                </c:pt>
                <c:pt idx="28">
                  <c:v>6.1714770797999998</c:v>
                </c:pt>
                <c:pt idx="29">
                  <c:v>6.6118421053</c:v>
                </c:pt>
                <c:pt idx="30">
                  <c:v>6.1731092436999999</c:v>
                </c:pt>
                <c:pt idx="31">
                  <c:v>6.4578512397000001</c:v>
                </c:pt>
                <c:pt idx="32">
                  <c:v>6.2243478260999998</c:v>
                </c:pt>
                <c:pt idx="33">
                  <c:v>6.6311475409999998</c:v>
                </c:pt>
                <c:pt idx="34">
                  <c:v>6.5173010381000003</c:v>
                </c:pt>
                <c:pt idx="35">
                  <c:v>6.1391035549000001</c:v>
                </c:pt>
                <c:pt idx="36">
                  <c:v>6.6094946401000003</c:v>
                </c:pt>
                <c:pt idx="37">
                  <c:v>6.1816720257000002</c:v>
                </c:pt>
                <c:pt idx="38">
                  <c:v>6.6042617960000003</c:v>
                </c:pt>
                <c:pt idx="39">
                  <c:v>6.3820058997000002</c:v>
                </c:pt>
                <c:pt idx="40">
                  <c:v>6.6239460370999996</c:v>
                </c:pt>
                <c:pt idx="41">
                  <c:v>5.7102177554000004</c:v>
                </c:pt>
                <c:pt idx="42">
                  <c:v>6.2015655577000004</c:v>
                </c:pt>
              </c:numCache>
            </c:numRef>
          </c:val>
        </c:ser>
        <c:marker val="1"/>
        <c:axId val="261549440"/>
        <c:axId val="261551232"/>
      </c:lineChart>
      <c:dateAx>
        <c:axId val="26154944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551232"/>
        <c:crosses val="autoZero"/>
        <c:auto val="1"/>
        <c:lblOffset val="100"/>
        <c:minorUnit val="1065"/>
        <c:minorTimeUnit val="days"/>
      </c:dateAx>
      <c:valAx>
        <c:axId val="261551232"/>
        <c:scaling>
          <c:orientation val="minMax"/>
        </c:scaling>
        <c:axPos val="l"/>
        <c:majorGridlines>
          <c:spPr>
            <a:ln>
              <a:prstDash val="sysDot"/>
            </a:ln>
          </c:spPr>
        </c:majorGridlines>
        <c:numFmt formatCode="#,##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549440"/>
        <c:crosses val="autoZero"/>
        <c:crossBetween val="midCat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2.6041666666666689E-2"/>
          <c:w val="0.15087731577412478"/>
          <c:h val="0.82292104111986042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1440256"/>
        <c:axId val="261441792"/>
      </c:barChart>
      <c:catAx>
        <c:axId val="26144025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441792"/>
        <c:crosses val="autoZero"/>
        <c:auto val="1"/>
        <c:lblAlgn val="ctr"/>
        <c:lblOffset val="100"/>
      </c:catAx>
      <c:valAx>
        <c:axId val="26144179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440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09"/>
          <c:w val="0.76030911226018905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Rates_Utilizers_OX!$I$260</c:f>
              <c:strCache>
                <c:ptCount val="1"/>
                <c:pt idx="0">
                  <c:v> CBA:
Dallas (N=2,286)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Rates_Utilizers_OX!$I$261:$I$308</c:f>
              <c:numCache>
                <c:formatCode>#,##0.0000</c:formatCode>
                <c:ptCount val="43"/>
                <c:pt idx="0">
                  <c:v>8.5390593047000003</c:v>
                </c:pt>
                <c:pt idx="1">
                  <c:v>8.2070247934000005</c:v>
                </c:pt>
                <c:pt idx="2">
                  <c:v>8.3452933727000005</c:v>
                </c:pt>
                <c:pt idx="3">
                  <c:v>8.0662309368000003</c:v>
                </c:pt>
                <c:pt idx="4">
                  <c:v>8.6009259259000004</c:v>
                </c:pt>
                <c:pt idx="5">
                  <c:v>8.2130350194999995</c:v>
                </c:pt>
                <c:pt idx="6">
                  <c:v>8.2730342499000002</c:v>
                </c:pt>
                <c:pt idx="7">
                  <c:v>8.7297024709999995</c:v>
                </c:pt>
                <c:pt idx="8">
                  <c:v>7.9002904162999998</c:v>
                </c:pt>
                <c:pt idx="9">
                  <c:v>8.2129807691999996</c:v>
                </c:pt>
                <c:pt idx="10">
                  <c:v>8.5042293233000006</c:v>
                </c:pt>
                <c:pt idx="11">
                  <c:v>7.9055183945999996</c:v>
                </c:pt>
                <c:pt idx="12">
                  <c:v>8.7017756254999998</c:v>
                </c:pt>
                <c:pt idx="13">
                  <c:v>8.2656315569000007</c:v>
                </c:pt>
                <c:pt idx="14">
                  <c:v>8.3996750608999999</c:v>
                </c:pt>
                <c:pt idx="15">
                  <c:v>8.3278201866000003</c:v>
                </c:pt>
                <c:pt idx="16">
                  <c:v>8.0529197079999992</c:v>
                </c:pt>
                <c:pt idx="17">
                  <c:v>8.1945616503000007</c:v>
                </c:pt>
                <c:pt idx="18">
                  <c:v>7.9639596348000001</c:v>
                </c:pt>
                <c:pt idx="19">
                  <c:v>8.2181259601000001</c:v>
                </c:pt>
                <c:pt idx="20">
                  <c:v>8.0413306452000004</c:v>
                </c:pt>
                <c:pt idx="21">
                  <c:v>8.4607797088000005</c:v>
                </c:pt>
                <c:pt idx="22">
                  <c:v>8.2735756385000006</c:v>
                </c:pt>
                <c:pt idx="23">
                  <c:v>7.9128839981999999</c:v>
                </c:pt>
                <c:pt idx="24">
                  <c:v>8.3686274510000001</c:v>
                </c:pt>
                <c:pt idx="25">
                  <c:v>8.2400722022000004</c:v>
                </c:pt>
                <c:pt idx="26">
                  <c:v>8.6242299795000008</c:v>
                </c:pt>
                <c:pt idx="27">
                  <c:v>8.3401836466999999</c:v>
                </c:pt>
                <c:pt idx="28">
                  <c:v>8.5652976464999995</c:v>
                </c:pt>
                <c:pt idx="29">
                  <c:v>7.8852223816000002</c:v>
                </c:pt>
                <c:pt idx="30">
                  <c:v>8.1918081917999999</c:v>
                </c:pt>
                <c:pt idx="31">
                  <c:v>8.5471300684999996</c:v>
                </c:pt>
                <c:pt idx="32">
                  <c:v>8.2153229845000002</c:v>
                </c:pt>
                <c:pt idx="33">
                  <c:v>8.2257293161000007</c:v>
                </c:pt>
                <c:pt idx="34">
                  <c:v>8.1554085970999992</c:v>
                </c:pt>
                <c:pt idx="35">
                  <c:v>8.1622458001999991</c:v>
                </c:pt>
                <c:pt idx="36">
                  <c:v>8.2510936133000001</c:v>
                </c:pt>
                <c:pt idx="37">
                  <c:v>8.0935381834999998</c:v>
                </c:pt>
                <c:pt idx="38">
                  <c:v>8.3124712379000005</c:v>
                </c:pt>
                <c:pt idx="39">
                  <c:v>8.0778503265000001</c:v>
                </c:pt>
                <c:pt idx="40">
                  <c:v>8.4460505937000008</c:v>
                </c:pt>
                <c:pt idx="41">
                  <c:v>7.9766248575000001</c:v>
                </c:pt>
                <c:pt idx="42">
                  <c:v>8.3639070875999995</c:v>
                </c:pt>
              </c:numCache>
            </c:numRef>
          </c:val>
        </c:ser>
        <c:ser>
          <c:idx val="1"/>
          <c:order val="1"/>
          <c:tx>
            <c:strRef>
              <c:f>Rates_Utilizers_OX!$J$260</c:f>
              <c:strCache>
                <c:ptCount val="1"/>
                <c:pt idx="0">
                  <c:v>Comparator:
Houston (N=1,670)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Rates_Utilizers_OX!$J$261:$J$308</c:f>
              <c:numCache>
                <c:formatCode>#,##0.0000</c:formatCode>
                <c:ptCount val="43"/>
                <c:pt idx="0">
                  <c:v>9.5573347106999993</c:v>
                </c:pt>
                <c:pt idx="1">
                  <c:v>9.4616675993000001</c:v>
                </c:pt>
                <c:pt idx="2">
                  <c:v>9.3754208753999997</c:v>
                </c:pt>
                <c:pt idx="3">
                  <c:v>8.9368658398999994</c:v>
                </c:pt>
                <c:pt idx="4">
                  <c:v>9.2133027523000006</c:v>
                </c:pt>
                <c:pt idx="5">
                  <c:v>9.0858257476999995</c:v>
                </c:pt>
                <c:pt idx="6">
                  <c:v>9.2109520846000006</c:v>
                </c:pt>
                <c:pt idx="7">
                  <c:v>9.1718854096999998</c:v>
                </c:pt>
                <c:pt idx="8">
                  <c:v>9.4269662920999995</c:v>
                </c:pt>
                <c:pt idx="9">
                  <c:v>9.6460880196000005</c:v>
                </c:pt>
                <c:pt idx="10">
                  <c:v>9.3362887903999994</c:v>
                </c:pt>
                <c:pt idx="11">
                  <c:v>8.9368115941999999</c:v>
                </c:pt>
                <c:pt idx="12">
                  <c:v>9.7554229934999999</c:v>
                </c:pt>
                <c:pt idx="13">
                  <c:v>9.0659025787999994</c:v>
                </c:pt>
                <c:pt idx="14">
                  <c:v>9.3753581661999998</c:v>
                </c:pt>
                <c:pt idx="15">
                  <c:v>9.0903426791000008</c:v>
                </c:pt>
                <c:pt idx="16">
                  <c:v>9.2888446214999991</c:v>
                </c:pt>
                <c:pt idx="17">
                  <c:v>9.3181189488000005</c:v>
                </c:pt>
                <c:pt idx="18">
                  <c:v>8.9965916837000002</c:v>
                </c:pt>
                <c:pt idx="19">
                  <c:v>9.7411598303000009</c:v>
                </c:pt>
                <c:pt idx="20">
                  <c:v>9.0549450548999992</c:v>
                </c:pt>
                <c:pt idx="21">
                  <c:v>8.9785090664999991</c:v>
                </c:pt>
                <c:pt idx="22">
                  <c:v>9.1363636364000005</c:v>
                </c:pt>
                <c:pt idx="23">
                  <c:v>9.0327767470999998</c:v>
                </c:pt>
                <c:pt idx="24">
                  <c:v>9.6918013165999994</c:v>
                </c:pt>
                <c:pt idx="25">
                  <c:v>9.2524525834000002</c:v>
                </c:pt>
                <c:pt idx="26">
                  <c:v>8.9452214451999996</c:v>
                </c:pt>
                <c:pt idx="27">
                  <c:v>8.8316455695999991</c:v>
                </c:pt>
                <c:pt idx="28">
                  <c:v>9.2593582887999997</c:v>
                </c:pt>
                <c:pt idx="29">
                  <c:v>8.9003508771999993</c:v>
                </c:pt>
                <c:pt idx="30">
                  <c:v>8.7342756183999999</c:v>
                </c:pt>
                <c:pt idx="31">
                  <c:v>9.3177905308</c:v>
                </c:pt>
                <c:pt idx="32">
                  <c:v>9.2403373154999997</c:v>
                </c:pt>
                <c:pt idx="33">
                  <c:v>8.9819034853000002</c:v>
                </c:pt>
                <c:pt idx="34">
                  <c:v>8.9217207334000008</c:v>
                </c:pt>
                <c:pt idx="35">
                  <c:v>8.8327338129000008</c:v>
                </c:pt>
                <c:pt idx="36">
                  <c:v>9.4395209580999992</c:v>
                </c:pt>
                <c:pt idx="37">
                  <c:v>8.8849673202999995</c:v>
                </c:pt>
                <c:pt idx="38">
                  <c:v>9.2373923739000006</c:v>
                </c:pt>
                <c:pt idx="39">
                  <c:v>9.1594005450000004</c:v>
                </c:pt>
                <c:pt idx="40">
                  <c:v>9.146912704</c:v>
                </c:pt>
                <c:pt idx="41">
                  <c:v>8.9401840491000009</c:v>
                </c:pt>
                <c:pt idx="42">
                  <c:v>9.0057708162000001</c:v>
                </c:pt>
              </c:numCache>
            </c:numRef>
          </c:val>
        </c:ser>
        <c:marker val="1"/>
        <c:axId val="261708800"/>
        <c:axId val="261722880"/>
      </c:lineChart>
      <c:dateAx>
        <c:axId val="26170880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1722880"/>
        <c:crosses val="autoZero"/>
        <c:auto val="1"/>
        <c:lblOffset val="100"/>
        <c:minorUnit val="1065"/>
        <c:minorTimeUnit val="days"/>
      </c:dateAx>
      <c:valAx>
        <c:axId val="261722880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708800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919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Rates_Utilizers_OX!$K$260</c:f>
              <c:strCache>
                <c:ptCount val="1"/>
                <c:pt idx="0">
                  <c:v> CBA:
Kansas City (N=971)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Rates_Utilizers_OX!$K$261:$K$308</c:f>
              <c:numCache>
                <c:formatCode>#,##0.0000</c:formatCode>
                <c:ptCount val="43"/>
                <c:pt idx="0">
                  <c:v>7.7393715342</c:v>
                </c:pt>
                <c:pt idx="1">
                  <c:v>7.3555750658000001</c:v>
                </c:pt>
                <c:pt idx="2">
                  <c:v>7.2715946844000001</c:v>
                </c:pt>
                <c:pt idx="3">
                  <c:v>7.5311601150999996</c:v>
                </c:pt>
                <c:pt idx="4">
                  <c:v>7.1916996047000001</c:v>
                </c:pt>
                <c:pt idx="5">
                  <c:v>7.2021276596000003</c:v>
                </c:pt>
                <c:pt idx="6">
                  <c:v>7.0794844253000004</c:v>
                </c:pt>
                <c:pt idx="7">
                  <c:v>7.3435294117999996</c:v>
                </c:pt>
                <c:pt idx="8">
                  <c:v>7.0610859729</c:v>
                </c:pt>
                <c:pt idx="9">
                  <c:v>7.0344108446</c:v>
                </c:pt>
                <c:pt idx="10">
                  <c:v>6.9764957264999996</c:v>
                </c:pt>
                <c:pt idx="11">
                  <c:v>7.1214495593000002</c:v>
                </c:pt>
                <c:pt idx="12">
                  <c:v>7.2115572967999997</c:v>
                </c:pt>
                <c:pt idx="13">
                  <c:v>6.9150849150999996</c:v>
                </c:pt>
                <c:pt idx="14">
                  <c:v>7.0401913876000002</c:v>
                </c:pt>
                <c:pt idx="15">
                  <c:v>7.0020986359000004</c:v>
                </c:pt>
                <c:pt idx="16">
                  <c:v>6.9853249475999997</c:v>
                </c:pt>
                <c:pt idx="17">
                  <c:v>6.6214367160999998</c:v>
                </c:pt>
                <c:pt idx="18">
                  <c:v>6.7804054053999998</c:v>
                </c:pt>
                <c:pt idx="19">
                  <c:v>7.2162790697999997</c:v>
                </c:pt>
                <c:pt idx="20">
                  <c:v>7.2873432155</c:v>
                </c:pt>
                <c:pt idx="21">
                  <c:v>7.1138560686999996</c:v>
                </c:pt>
                <c:pt idx="22">
                  <c:v>6.9080590237999999</c:v>
                </c:pt>
                <c:pt idx="23">
                  <c:v>6.9645625691999999</c:v>
                </c:pt>
                <c:pt idx="24">
                  <c:v>7.1274817136999999</c:v>
                </c:pt>
                <c:pt idx="25">
                  <c:v>6.6655443321999996</c:v>
                </c:pt>
                <c:pt idx="26">
                  <c:v>7.0394990365999996</c:v>
                </c:pt>
                <c:pt idx="27">
                  <c:v>7.1188524590000002</c:v>
                </c:pt>
                <c:pt idx="28">
                  <c:v>7.1213114753999998</c:v>
                </c:pt>
                <c:pt idx="29">
                  <c:v>6.7251082250999996</c:v>
                </c:pt>
                <c:pt idx="30">
                  <c:v>6.7513751375000002</c:v>
                </c:pt>
                <c:pt idx="31">
                  <c:v>7</c:v>
                </c:pt>
                <c:pt idx="32">
                  <c:v>6.6887573963999998</c:v>
                </c:pt>
                <c:pt idx="33">
                  <c:v>7.0056625142</c:v>
                </c:pt>
                <c:pt idx="34">
                  <c:v>6.2652608213000001</c:v>
                </c:pt>
                <c:pt idx="35">
                  <c:v>6.7172557172999996</c:v>
                </c:pt>
                <c:pt idx="36">
                  <c:v>7.2904222451000003</c:v>
                </c:pt>
                <c:pt idx="37">
                  <c:v>6.8038116592</c:v>
                </c:pt>
                <c:pt idx="38">
                  <c:v>7.1133474575999998</c:v>
                </c:pt>
                <c:pt idx="39">
                  <c:v>6.8546099291000004</c:v>
                </c:pt>
                <c:pt idx="40">
                  <c:v>6.7809523809999996</c:v>
                </c:pt>
                <c:pt idx="41">
                  <c:v>6.6046228710000001</c:v>
                </c:pt>
                <c:pt idx="42">
                  <c:v>6.6075036075</c:v>
                </c:pt>
              </c:numCache>
            </c:numRef>
          </c:val>
        </c:ser>
        <c:ser>
          <c:idx val="1"/>
          <c:order val="1"/>
          <c:tx>
            <c:strRef>
              <c:f>Rates_Utilizers_OX!$L$260</c:f>
              <c:strCache>
                <c:ptCount val="1"/>
                <c:pt idx="0">
                  <c:v>Comparator:
Oklahoma City (N=820)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Rates_Utilizers_OX!$L$261:$L$308</c:f>
              <c:numCache>
                <c:formatCode>#,##0.0000</c:formatCode>
                <c:ptCount val="43"/>
                <c:pt idx="0">
                  <c:v>8.2042079208000001</c:v>
                </c:pt>
                <c:pt idx="1">
                  <c:v>7.9376470587999997</c:v>
                </c:pt>
                <c:pt idx="2">
                  <c:v>8.2995283019000006</c:v>
                </c:pt>
                <c:pt idx="3">
                  <c:v>7.9409448819000001</c:v>
                </c:pt>
                <c:pt idx="4">
                  <c:v>7.8432432431999999</c:v>
                </c:pt>
                <c:pt idx="5">
                  <c:v>7.6850746268999997</c:v>
                </c:pt>
                <c:pt idx="6">
                  <c:v>8.0677466862999996</c:v>
                </c:pt>
                <c:pt idx="7">
                  <c:v>8.0676470588000004</c:v>
                </c:pt>
                <c:pt idx="8">
                  <c:v>7.9025487256</c:v>
                </c:pt>
                <c:pt idx="9">
                  <c:v>7.4163150491999996</c:v>
                </c:pt>
                <c:pt idx="10">
                  <c:v>7.3674963396999997</c:v>
                </c:pt>
                <c:pt idx="11">
                  <c:v>7.8832891247000001</c:v>
                </c:pt>
                <c:pt idx="12">
                  <c:v>8.1340206185999993</c:v>
                </c:pt>
                <c:pt idx="13">
                  <c:v>7.7438867439000001</c:v>
                </c:pt>
                <c:pt idx="14">
                  <c:v>7.8434466019000002</c:v>
                </c:pt>
                <c:pt idx="15">
                  <c:v>7.9006993007000004</c:v>
                </c:pt>
                <c:pt idx="16">
                  <c:v>7.9696092618999996</c:v>
                </c:pt>
                <c:pt idx="17">
                  <c:v>7.5145482388999998</c:v>
                </c:pt>
                <c:pt idx="18">
                  <c:v>7.573926868</c:v>
                </c:pt>
                <c:pt idx="19">
                  <c:v>7.9918962723</c:v>
                </c:pt>
                <c:pt idx="20">
                  <c:v>7.5289634145999997</c:v>
                </c:pt>
                <c:pt idx="21">
                  <c:v>7.6268656716000001</c:v>
                </c:pt>
                <c:pt idx="22">
                  <c:v>7.5319148935999998</c:v>
                </c:pt>
                <c:pt idx="23">
                  <c:v>7.5173370319000004</c:v>
                </c:pt>
                <c:pt idx="24">
                  <c:v>8.1199999999999992</c:v>
                </c:pt>
                <c:pt idx="25">
                  <c:v>7.3909348442000002</c:v>
                </c:pt>
                <c:pt idx="26">
                  <c:v>7.7273853779000001</c:v>
                </c:pt>
                <c:pt idx="27">
                  <c:v>7.5763411279000001</c:v>
                </c:pt>
                <c:pt idx="28">
                  <c:v>7.9601181684000002</c:v>
                </c:pt>
                <c:pt idx="29">
                  <c:v>6.9386227544999999</c:v>
                </c:pt>
                <c:pt idx="30">
                  <c:v>7.6349924585000002</c:v>
                </c:pt>
                <c:pt idx="31">
                  <c:v>7.5176470587999997</c:v>
                </c:pt>
                <c:pt idx="32">
                  <c:v>7.4518633540000003</c:v>
                </c:pt>
                <c:pt idx="33">
                  <c:v>7.5182829889000002</c:v>
                </c:pt>
                <c:pt idx="34">
                  <c:v>7.0865102639000002</c:v>
                </c:pt>
                <c:pt idx="35">
                  <c:v>6.5190217391000003</c:v>
                </c:pt>
                <c:pt idx="36">
                  <c:v>7.6573170731999998</c:v>
                </c:pt>
                <c:pt idx="37">
                  <c:v>7.7415254236999997</c:v>
                </c:pt>
                <c:pt idx="38">
                  <c:v>7.8696808511</c:v>
                </c:pt>
                <c:pt idx="39">
                  <c:v>7.5824817517999996</c:v>
                </c:pt>
                <c:pt idx="40">
                  <c:v>7.7814465409000002</c:v>
                </c:pt>
                <c:pt idx="41">
                  <c:v>7.7335526316000003</c:v>
                </c:pt>
                <c:pt idx="42">
                  <c:v>7.2468468467999996</c:v>
                </c:pt>
              </c:numCache>
            </c:numRef>
          </c:val>
        </c:ser>
        <c:marker val="1"/>
        <c:axId val="261761280"/>
        <c:axId val="261763072"/>
      </c:lineChart>
      <c:dateAx>
        <c:axId val="26176128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1763072"/>
        <c:crosses val="autoZero"/>
        <c:auto val="1"/>
        <c:lblOffset val="100"/>
        <c:minorUnit val="1065"/>
        <c:minorTimeUnit val="days"/>
      </c:dateAx>
      <c:valAx>
        <c:axId val="26176307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761280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079E-2"/>
          <c:w val="0.7659492766356617"/>
          <c:h val="0.58371076115483889"/>
        </c:manualLayout>
      </c:layout>
      <c:lineChart>
        <c:grouping val="standard"/>
        <c:ser>
          <c:idx val="0"/>
          <c:order val="0"/>
          <c:tx>
            <c:strRef>
              <c:f>Rates_Utilizers_OX!$M$260</c:f>
              <c:strCache>
                <c:ptCount val="1"/>
                <c:pt idx="0">
                  <c:v> CBA:
Miami (N=1,734)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Rates_Utilizers_OX!$M$261:$M$308</c:f>
              <c:numCache>
                <c:formatCode>#,##0.0000</c:formatCode>
                <c:ptCount val="43"/>
                <c:pt idx="0">
                  <c:v>8.0057445868000006</c:v>
                </c:pt>
                <c:pt idx="1">
                  <c:v>8.0483288165999998</c:v>
                </c:pt>
                <c:pt idx="2">
                  <c:v>8.2234273319</c:v>
                </c:pt>
                <c:pt idx="3">
                  <c:v>8.0375475284999993</c:v>
                </c:pt>
                <c:pt idx="4">
                  <c:v>8.1532180596000003</c:v>
                </c:pt>
                <c:pt idx="5">
                  <c:v>7.9874623871999999</c:v>
                </c:pt>
                <c:pt idx="6">
                  <c:v>8.1781037191999992</c:v>
                </c:pt>
                <c:pt idx="7">
                  <c:v>8.3403565640000004</c:v>
                </c:pt>
                <c:pt idx="8">
                  <c:v>8.0219134153000002</c:v>
                </c:pt>
                <c:pt idx="9">
                  <c:v>8.2918114143999997</c:v>
                </c:pt>
                <c:pt idx="10">
                  <c:v>8.0015649452000002</c:v>
                </c:pt>
                <c:pt idx="11">
                  <c:v>7.9995140914</c:v>
                </c:pt>
                <c:pt idx="12">
                  <c:v>8.1799610895000008</c:v>
                </c:pt>
                <c:pt idx="13">
                  <c:v>8.0811479465999998</c:v>
                </c:pt>
                <c:pt idx="14">
                  <c:v>8.1482000934999999</c:v>
                </c:pt>
                <c:pt idx="15">
                  <c:v>8.1943877550999993</c:v>
                </c:pt>
                <c:pt idx="16">
                  <c:v>8.1868737475</c:v>
                </c:pt>
                <c:pt idx="17">
                  <c:v>7.9210526316000003</c:v>
                </c:pt>
                <c:pt idx="18">
                  <c:v>8.0154610712000007</c:v>
                </c:pt>
                <c:pt idx="19">
                  <c:v>7.9091394976</c:v>
                </c:pt>
                <c:pt idx="20">
                  <c:v>7.7929055816000004</c:v>
                </c:pt>
                <c:pt idx="21">
                  <c:v>7.9040041068000004</c:v>
                </c:pt>
                <c:pt idx="22">
                  <c:v>8.1721672167000001</c:v>
                </c:pt>
                <c:pt idx="23">
                  <c:v>8.1321257326000005</c:v>
                </c:pt>
                <c:pt idx="24">
                  <c:v>8.5571936960000006</c:v>
                </c:pt>
                <c:pt idx="25">
                  <c:v>7.8261580381</c:v>
                </c:pt>
                <c:pt idx="26">
                  <c:v>7.9959798995</c:v>
                </c:pt>
                <c:pt idx="27">
                  <c:v>8.2168874172000006</c:v>
                </c:pt>
                <c:pt idx="28">
                  <c:v>8.0974178404000003</c:v>
                </c:pt>
                <c:pt idx="29">
                  <c:v>7.8220536756000003</c:v>
                </c:pt>
                <c:pt idx="30">
                  <c:v>7.8803207895999998</c:v>
                </c:pt>
                <c:pt idx="31">
                  <c:v>8.1114476075000006</c:v>
                </c:pt>
                <c:pt idx="32">
                  <c:v>7.7475845411000002</c:v>
                </c:pt>
                <c:pt idx="33">
                  <c:v>8.0334572490999996</c:v>
                </c:pt>
                <c:pt idx="34">
                  <c:v>8.2185257665000009</c:v>
                </c:pt>
                <c:pt idx="35">
                  <c:v>8.1951970443000004</c:v>
                </c:pt>
                <c:pt idx="36">
                  <c:v>8.3350634371000005</c:v>
                </c:pt>
                <c:pt idx="37">
                  <c:v>7.5897606382999996</c:v>
                </c:pt>
                <c:pt idx="38">
                  <c:v>8.0056497175000008</c:v>
                </c:pt>
                <c:pt idx="39">
                  <c:v>8.0498930862000009</c:v>
                </c:pt>
                <c:pt idx="40">
                  <c:v>7.8695981803999997</c:v>
                </c:pt>
                <c:pt idx="41">
                  <c:v>7.9183673469000002</c:v>
                </c:pt>
                <c:pt idx="42">
                  <c:v>8.0618120236999999</c:v>
                </c:pt>
              </c:numCache>
            </c:numRef>
          </c:val>
        </c:ser>
        <c:ser>
          <c:idx val="1"/>
          <c:order val="1"/>
          <c:tx>
            <c:strRef>
              <c:f>Rates_Utilizers_OX!$N$260</c:f>
              <c:strCache>
                <c:ptCount val="1"/>
                <c:pt idx="0">
                  <c:v>Comparator:
Tampa (N=1,383)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Rates_Utilizers_OX!$N$261:$N$308</c:f>
              <c:numCache>
                <c:formatCode>#,##0.0000</c:formatCode>
                <c:ptCount val="43"/>
                <c:pt idx="0">
                  <c:v>7.8786982248999999</c:v>
                </c:pt>
                <c:pt idx="1">
                  <c:v>7.7383935151000003</c:v>
                </c:pt>
                <c:pt idx="2">
                  <c:v>7.9786206896999996</c:v>
                </c:pt>
                <c:pt idx="3">
                  <c:v>7.7477611939999997</c:v>
                </c:pt>
                <c:pt idx="4">
                  <c:v>7.6709923664000002</c:v>
                </c:pt>
                <c:pt idx="5">
                  <c:v>7.4899112186999997</c:v>
                </c:pt>
                <c:pt idx="6">
                  <c:v>7.3409269441999996</c:v>
                </c:pt>
                <c:pt idx="7">
                  <c:v>7.6842532468</c:v>
                </c:pt>
                <c:pt idx="8">
                  <c:v>7.5229709035000001</c:v>
                </c:pt>
                <c:pt idx="9">
                  <c:v>7.8392330382999997</c:v>
                </c:pt>
                <c:pt idx="10">
                  <c:v>7.4546816479000002</c:v>
                </c:pt>
                <c:pt idx="11">
                  <c:v>7.3065595716000002</c:v>
                </c:pt>
                <c:pt idx="12">
                  <c:v>7.9159061277999996</c:v>
                </c:pt>
                <c:pt idx="13">
                  <c:v>7.3337921542000002</c:v>
                </c:pt>
                <c:pt idx="14">
                  <c:v>7.7055702918</c:v>
                </c:pt>
                <c:pt idx="15">
                  <c:v>7.5798898071999998</c:v>
                </c:pt>
                <c:pt idx="16">
                  <c:v>7.4384341637000002</c:v>
                </c:pt>
                <c:pt idx="17">
                  <c:v>7.6054977711999996</c:v>
                </c:pt>
                <c:pt idx="18">
                  <c:v>7.6007633588000001</c:v>
                </c:pt>
                <c:pt idx="19">
                  <c:v>7.4675632911000003</c:v>
                </c:pt>
                <c:pt idx="20">
                  <c:v>7.3534269199000004</c:v>
                </c:pt>
                <c:pt idx="21">
                  <c:v>7.5943536403999996</c:v>
                </c:pt>
                <c:pt idx="22">
                  <c:v>7.4057377048999999</c:v>
                </c:pt>
                <c:pt idx="23">
                  <c:v>7.4855875831000001</c:v>
                </c:pt>
                <c:pt idx="24">
                  <c:v>7.9531362653000004</c:v>
                </c:pt>
                <c:pt idx="25">
                  <c:v>7.5236641220999996</c:v>
                </c:pt>
                <c:pt idx="26">
                  <c:v>7.5752508361000004</c:v>
                </c:pt>
                <c:pt idx="27">
                  <c:v>7.5980754996000002</c:v>
                </c:pt>
                <c:pt idx="28">
                  <c:v>7.7274155538000002</c:v>
                </c:pt>
                <c:pt idx="29">
                  <c:v>7.2808544303999998</c:v>
                </c:pt>
                <c:pt idx="30">
                  <c:v>7.5332211943000003</c:v>
                </c:pt>
                <c:pt idx="31">
                  <c:v>7.4975806452000002</c:v>
                </c:pt>
                <c:pt idx="32">
                  <c:v>7.4518218623000001</c:v>
                </c:pt>
                <c:pt idx="33">
                  <c:v>7.3306899286</c:v>
                </c:pt>
                <c:pt idx="34">
                  <c:v>7.0322019146999999</c:v>
                </c:pt>
                <c:pt idx="35">
                  <c:v>7.3453125000000004</c:v>
                </c:pt>
                <c:pt idx="36">
                  <c:v>7.8242950108000002</c:v>
                </c:pt>
                <c:pt idx="37">
                  <c:v>7.0297107114999999</c:v>
                </c:pt>
                <c:pt idx="38">
                  <c:v>7.5123410621</c:v>
                </c:pt>
                <c:pt idx="39">
                  <c:v>7.4720853858999998</c:v>
                </c:pt>
                <c:pt idx="40">
                  <c:v>7.3848827107000004</c:v>
                </c:pt>
                <c:pt idx="41">
                  <c:v>7.1334519573000001</c:v>
                </c:pt>
                <c:pt idx="42">
                  <c:v>7.2454106280000001</c:v>
                </c:pt>
              </c:numCache>
            </c:numRef>
          </c:val>
        </c:ser>
        <c:marker val="1"/>
        <c:axId val="261789184"/>
        <c:axId val="261790720"/>
      </c:lineChart>
      <c:dateAx>
        <c:axId val="26178918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790720"/>
        <c:crosses val="autoZero"/>
        <c:auto val="1"/>
        <c:lblOffset val="100"/>
        <c:minorUnit val="1065"/>
        <c:minorTimeUnit val="days"/>
      </c:dateAx>
      <c:valAx>
        <c:axId val="261790720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789184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78460806434275"/>
          <c:y val="2.6041666666666689E-2"/>
          <c:w val="0.14853813448757519"/>
          <c:h val="0.677086614173228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1812224"/>
        <c:axId val="261814528"/>
      </c:barChart>
      <c:catAx>
        <c:axId val="26181222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814528"/>
        <c:crosses val="autoZero"/>
        <c:auto val="1"/>
        <c:lblAlgn val="ctr"/>
        <c:lblOffset val="100"/>
      </c:catAx>
      <c:valAx>
        <c:axId val="26181452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8122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"/>
          <c:w val="0.760309112260189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Rates_Utilizers_OX!$O$260</c:f>
              <c:strCache>
                <c:ptCount val="1"/>
                <c:pt idx="0">
                  <c:v> CBA:
Orlando (N=989)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Rates_Utilizers_OX!$O$261:$O$308</c:f>
              <c:numCache>
                <c:formatCode>#,##0.0000</c:formatCode>
                <c:ptCount val="43"/>
                <c:pt idx="0">
                  <c:v>7.1875</c:v>
                </c:pt>
                <c:pt idx="1">
                  <c:v>7.3153153153000003</c:v>
                </c:pt>
                <c:pt idx="2">
                  <c:v>7.5622076707000003</c:v>
                </c:pt>
                <c:pt idx="3">
                  <c:v>7.2223282442999999</c:v>
                </c:pt>
                <c:pt idx="4">
                  <c:v>7.4976122254000002</c:v>
                </c:pt>
                <c:pt idx="5">
                  <c:v>7.2478134111000001</c:v>
                </c:pt>
                <c:pt idx="6">
                  <c:v>7.0321576762999998</c:v>
                </c:pt>
                <c:pt idx="7">
                  <c:v>7.4328512396999997</c:v>
                </c:pt>
                <c:pt idx="8">
                  <c:v>7.0082219938000003</c:v>
                </c:pt>
                <c:pt idx="9">
                  <c:v>7.4888241010999996</c:v>
                </c:pt>
                <c:pt idx="10">
                  <c:v>7.0092118730999999</c:v>
                </c:pt>
                <c:pt idx="11">
                  <c:v>7.1929666365999996</c:v>
                </c:pt>
                <c:pt idx="12">
                  <c:v>7.3657745336999998</c:v>
                </c:pt>
                <c:pt idx="13">
                  <c:v>7.1998207885000003</c:v>
                </c:pt>
                <c:pt idx="14">
                  <c:v>7.3840889649000001</c:v>
                </c:pt>
                <c:pt idx="15">
                  <c:v>6.7284403670000001</c:v>
                </c:pt>
                <c:pt idx="16">
                  <c:v>7.3575819671999998</c:v>
                </c:pt>
                <c:pt idx="17">
                  <c:v>7.0873983740000002</c:v>
                </c:pt>
                <c:pt idx="18">
                  <c:v>7.2773869347</c:v>
                </c:pt>
                <c:pt idx="19">
                  <c:v>7.3584521384999997</c:v>
                </c:pt>
                <c:pt idx="20">
                  <c:v>7.2008032129000004</c:v>
                </c:pt>
                <c:pt idx="21">
                  <c:v>7.1764705881999999</c:v>
                </c:pt>
                <c:pt idx="22">
                  <c:v>7.0382978723000003</c:v>
                </c:pt>
                <c:pt idx="23">
                  <c:v>7.3376884422000002</c:v>
                </c:pt>
                <c:pt idx="24">
                  <c:v>7.5187680461999999</c:v>
                </c:pt>
                <c:pt idx="25">
                  <c:v>7.0633299285</c:v>
                </c:pt>
                <c:pt idx="26">
                  <c:v>7.2462406015000003</c:v>
                </c:pt>
                <c:pt idx="27">
                  <c:v>6.9969512194999997</c:v>
                </c:pt>
                <c:pt idx="28">
                  <c:v>7.1798245614000002</c:v>
                </c:pt>
                <c:pt idx="29">
                  <c:v>7.2270000000000003</c:v>
                </c:pt>
                <c:pt idx="30">
                  <c:v>7.2034078807000004</c:v>
                </c:pt>
                <c:pt idx="31">
                  <c:v>7.4739084132000002</c:v>
                </c:pt>
                <c:pt idx="32">
                  <c:v>6.9742798354</c:v>
                </c:pt>
                <c:pt idx="33">
                  <c:v>7.1086956521999998</c:v>
                </c:pt>
                <c:pt idx="34">
                  <c:v>6.9913419912999997</c:v>
                </c:pt>
                <c:pt idx="35">
                  <c:v>6.9958805355000004</c:v>
                </c:pt>
                <c:pt idx="36">
                  <c:v>7.3933265925000002</c:v>
                </c:pt>
                <c:pt idx="37">
                  <c:v>6.7257709251</c:v>
                </c:pt>
                <c:pt idx="38">
                  <c:v>7.1464699683999999</c:v>
                </c:pt>
                <c:pt idx="39">
                  <c:v>7.0840807175</c:v>
                </c:pt>
                <c:pt idx="40">
                  <c:v>7.2142011834000002</c:v>
                </c:pt>
                <c:pt idx="41">
                  <c:v>7.4261437908000003</c:v>
                </c:pt>
                <c:pt idx="42">
                  <c:v>6.8518518519000002</c:v>
                </c:pt>
              </c:numCache>
            </c:numRef>
          </c:val>
        </c:ser>
        <c:ser>
          <c:idx val="1"/>
          <c:order val="1"/>
          <c:tx>
            <c:strRef>
              <c:f>Rates_Utilizers_OX!$P$260</c:f>
              <c:strCache>
                <c:ptCount val="1"/>
                <c:pt idx="0">
                  <c:v>Comparator:
Jacksonville (N=855)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Rates_Utilizers_OX!$P$261:$P$308</c:f>
              <c:numCache>
                <c:formatCode>#,##0.0000</c:formatCode>
                <c:ptCount val="43"/>
                <c:pt idx="0">
                  <c:v>8.1874229346000007</c:v>
                </c:pt>
                <c:pt idx="1">
                  <c:v>8.0569767442</c:v>
                </c:pt>
                <c:pt idx="2">
                  <c:v>7.9066366704000002</c:v>
                </c:pt>
                <c:pt idx="3">
                  <c:v>7.8568075116999996</c:v>
                </c:pt>
                <c:pt idx="4">
                  <c:v>7.5993031358999996</c:v>
                </c:pt>
                <c:pt idx="5">
                  <c:v>7.9024064170999999</c:v>
                </c:pt>
                <c:pt idx="6">
                  <c:v>7.4165605096</c:v>
                </c:pt>
                <c:pt idx="7">
                  <c:v>7.9916317992000003</c:v>
                </c:pt>
                <c:pt idx="8">
                  <c:v>7.4131016043000004</c:v>
                </c:pt>
                <c:pt idx="9">
                  <c:v>7.4482758621</c:v>
                </c:pt>
                <c:pt idx="10">
                  <c:v>7.8528252299999997</c:v>
                </c:pt>
                <c:pt idx="11">
                  <c:v>7.6881243062999998</c:v>
                </c:pt>
                <c:pt idx="12">
                  <c:v>8.0677570092999993</c:v>
                </c:pt>
                <c:pt idx="13">
                  <c:v>7.6130177515000002</c:v>
                </c:pt>
                <c:pt idx="14">
                  <c:v>7.9655172413999997</c:v>
                </c:pt>
                <c:pt idx="15">
                  <c:v>7.8325242717999997</c:v>
                </c:pt>
                <c:pt idx="16">
                  <c:v>7.8882681563999997</c:v>
                </c:pt>
                <c:pt idx="17">
                  <c:v>7.6527958388000004</c:v>
                </c:pt>
                <c:pt idx="18">
                  <c:v>7.1918767506999997</c:v>
                </c:pt>
                <c:pt idx="19">
                  <c:v>7.5947441216999998</c:v>
                </c:pt>
                <c:pt idx="20">
                  <c:v>7.4873239436999999</c:v>
                </c:pt>
                <c:pt idx="21">
                  <c:v>7.8616438355999998</c:v>
                </c:pt>
                <c:pt idx="22">
                  <c:v>7.8442622951000001</c:v>
                </c:pt>
                <c:pt idx="23">
                  <c:v>7.5498783454999998</c:v>
                </c:pt>
                <c:pt idx="24">
                  <c:v>8.4300126103000004</c:v>
                </c:pt>
                <c:pt idx="25">
                  <c:v>7.6964047936000002</c:v>
                </c:pt>
                <c:pt idx="26">
                  <c:v>7.8416075650000003</c:v>
                </c:pt>
                <c:pt idx="27">
                  <c:v>7.9934640523000002</c:v>
                </c:pt>
                <c:pt idx="28">
                  <c:v>7.7049608354999997</c:v>
                </c:pt>
                <c:pt idx="29">
                  <c:v>7.4299450549000001</c:v>
                </c:pt>
                <c:pt idx="30">
                  <c:v>7.9845288325999997</c:v>
                </c:pt>
                <c:pt idx="31">
                  <c:v>7.6476190476000001</c:v>
                </c:pt>
                <c:pt idx="32">
                  <c:v>7.7479108634999996</c:v>
                </c:pt>
                <c:pt idx="33">
                  <c:v>8.0532959326999993</c:v>
                </c:pt>
                <c:pt idx="34">
                  <c:v>7.5654520918000001</c:v>
                </c:pt>
                <c:pt idx="35">
                  <c:v>7.3650586700999998</c:v>
                </c:pt>
                <c:pt idx="36">
                  <c:v>7.6385964912000004</c:v>
                </c:pt>
                <c:pt idx="37">
                  <c:v>7.8753246752999999</c:v>
                </c:pt>
                <c:pt idx="38">
                  <c:v>7.8710843373000001</c:v>
                </c:pt>
                <c:pt idx="39">
                  <c:v>7.4660056657</c:v>
                </c:pt>
                <c:pt idx="40">
                  <c:v>7.7821917807999998</c:v>
                </c:pt>
                <c:pt idx="41">
                  <c:v>7.1712121212</c:v>
                </c:pt>
                <c:pt idx="42">
                  <c:v>7.5701906412</c:v>
                </c:pt>
              </c:numCache>
            </c:numRef>
          </c:val>
        </c:ser>
        <c:marker val="1"/>
        <c:axId val="261874816"/>
        <c:axId val="261876352"/>
      </c:lineChart>
      <c:dateAx>
        <c:axId val="26187481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1876352"/>
        <c:crosses val="autoZero"/>
        <c:auto val="1"/>
        <c:lblOffset val="100"/>
        <c:minorUnit val="1065"/>
        <c:minorTimeUnit val="days"/>
      </c:dateAx>
      <c:valAx>
        <c:axId val="26187635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874816"/>
        <c:crosses val="autoZero"/>
        <c:crossBetween val="midCat"/>
        <c:majorUnit val="3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97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Rates_Utilizers_OX!$Q$260</c:f>
              <c:strCache>
                <c:ptCount val="1"/>
                <c:pt idx="0">
                  <c:v> CBA:
Pittsburgh (N=1,008)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Rates_Utilizers_OX!$Q$261:$Q$308</c:f>
              <c:numCache>
                <c:formatCode>#,##0.0000</c:formatCode>
                <c:ptCount val="43"/>
                <c:pt idx="0">
                  <c:v>8.4511952191000006</c:v>
                </c:pt>
                <c:pt idx="1">
                  <c:v>8.3428571428999998</c:v>
                </c:pt>
                <c:pt idx="2">
                  <c:v>7.8552397869000004</c:v>
                </c:pt>
                <c:pt idx="3">
                  <c:v>8.1444557477000004</c:v>
                </c:pt>
                <c:pt idx="4">
                  <c:v>8.2730125523000009</c:v>
                </c:pt>
                <c:pt idx="5">
                  <c:v>7.6513233602000001</c:v>
                </c:pt>
                <c:pt idx="6">
                  <c:v>7.9293044469999998</c:v>
                </c:pt>
                <c:pt idx="7">
                  <c:v>7.8529048208000001</c:v>
                </c:pt>
                <c:pt idx="8">
                  <c:v>7.4940476189999998</c:v>
                </c:pt>
                <c:pt idx="9">
                  <c:v>7.8175609756000002</c:v>
                </c:pt>
                <c:pt idx="10">
                  <c:v>7.6572265625</c:v>
                </c:pt>
                <c:pt idx="11">
                  <c:v>8</c:v>
                </c:pt>
                <c:pt idx="12">
                  <c:v>8.4123524069000002</c:v>
                </c:pt>
                <c:pt idx="13">
                  <c:v>8.0414312617999997</c:v>
                </c:pt>
                <c:pt idx="14">
                  <c:v>8.0567260940000001</c:v>
                </c:pt>
                <c:pt idx="15">
                  <c:v>7.8582887700999997</c:v>
                </c:pt>
                <c:pt idx="16">
                  <c:v>7.7464929859999998</c:v>
                </c:pt>
                <c:pt idx="17">
                  <c:v>8.0102774923000002</c:v>
                </c:pt>
                <c:pt idx="18">
                  <c:v>7.8200620475999996</c:v>
                </c:pt>
                <c:pt idx="19">
                  <c:v>7.8784530387</c:v>
                </c:pt>
                <c:pt idx="20">
                  <c:v>7.5434782608999997</c:v>
                </c:pt>
                <c:pt idx="21">
                  <c:v>7.5617408907000003</c:v>
                </c:pt>
                <c:pt idx="22">
                  <c:v>7.8314374353999998</c:v>
                </c:pt>
                <c:pt idx="23">
                  <c:v>7.7452923687000004</c:v>
                </c:pt>
                <c:pt idx="24">
                  <c:v>8.4827586207000003</c:v>
                </c:pt>
                <c:pt idx="25">
                  <c:v>8.1571279916999995</c:v>
                </c:pt>
                <c:pt idx="26">
                  <c:v>8.0726256982999995</c:v>
                </c:pt>
                <c:pt idx="27">
                  <c:v>7.7705992509000001</c:v>
                </c:pt>
                <c:pt idx="28">
                  <c:v>8.0548446068999997</c:v>
                </c:pt>
                <c:pt idx="29">
                  <c:v>7.6567307692000002</c:v>
                </c:pt>
                <c:pt idx="30">
                  <c:v>7.8849902533999998</c:v>
                </c:pt>
                <c:pt idx="31">
                  <c:v>7.7965056525999996</c:v>
                </c:pt>
                <c:pt idx="32">
                  <c:v>7.9084577113999996</c:v>
                </c:pt>
                <c:pt idx="33">
                  <c:v>8.0066539924000004</c:v>
                </c:pt>
                <c:pt idx="34">
                  <c:v>7.9537688441999999</c:v>
                </c:pt>
                <c:pt idx="35">
                  <c:v>7.7995846314000001</c:v>
                </c:pt>
                <c:pt idx="36">
                  <c:v>7.8511904762000002</c:v>
                </c:pt>
                <c:pt idx="37">
                  <c:v>7.7302231237000001</c:v>
                </c:pt>
                <c:pt idx="38">
                  <c:v>7.8095684803000003</c:v>
                </c:pt>
                <c:pt idx="39">
                  <c:v>7.6455301455000004</c:v>
                </c:pt>
                <c:pt idx="40">
                  <c:v>7.7037037036999996</c:v>
                </c:pt>
                <c:pt idx="41">
                  <c:v>7.3217877094999997</c:v>
                </c:pt>
                <c:pt idx="42">
                  <c:v>7.5385638298000002</c:v>
                </c:pt>
              </c:numCache>
            </c:numRef>
          </c:val>
        </c:ser>
        <c:ser>
          <c:idx val="1"/>
          <c:order val="1"/>
          <c:tx>
            <c:strRef>
              <c:f>Rates_Utilizers_OX!$R$260</c:f>
              <c:strCache>
                <c:ptCount val="1"/>
                <c:pt idx="0">
                  <c:v>Comparator:
Detroit (N=2,615)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Rates_Utilizers_OX!$R$261:$R$308</c:f>
              <c:numCache>
                <c:formatCode>#,##0.0000</c:formatCode>
                <c:ptCount val="43"/>
                <c:pt idx="0">
                  <c:v>8.2021762022000004</c:v>
                </c:pt>
                <c:pt idx="1">
                  <c:v>8.1868053066000002</c:v>
                </c:pt>
                <c:pt idx="2">
                  <c:v>8.1202243253000006</c:v>
                </c:pt>
                <c:pt idx="3">
                  <c:v>7.8974820144000004</c:v>
                </c:pt>
                <c:pt idx="4">
                  <c:v>8.2511762576999992</c:v>
                </c:pt>
                <c:pt idx="5">
                  <c:v>7.9256292905999999</c:v>
                </c:pt>
                <c:pt idx="6">
                  <c:v>7.8250863061000002</c:v>
                </c:pt>
                <c:pt idx="7">
                  <c:v>7.8804748260000004</c:v>
                </c:pt>
                <c:pt idx="8">
                  <c:v>7.9177631578999996</c:v>
                </c:pt>
                <c:pt idx="9">
                  <c:v>7.9729221511999997</c:v>
                </c:pt>
                <c:pt idx="10">
                  <c:v>8.1389558232999999</c:v>
                </c:pt>
                <c:pt idx="11">
                  <c:v>8.1051857300000005</c:v>
                </c:pt>
                <c:pt idx="12">
                  <c:v>8.3722975449000003</c:v>
                </c:pt>
                <c:pt idx="13">
                  <c:v>7.9729017688999999</c:v>
                </c:pt>
                <c:pt idx="14">
                  <c:v>8.0743830379000006</c:v>
                </c:pt>
                <c:pt idx="15">
                  <c:v>7.7406844106000001</c:v>
                </c:pt>
                <c:pt idx="16">
                  <c:v>7.8117221999000002</c:v>
                </c:pt>
                <c:pt idx="17">
                  <c:v>7.6628242074999999</c:v>
                </c:pt>
                <c:pt idx="18">
                  <c:v>7.5485355648999999</c:v>
                </c:pt>
                <c:pt idx="19">
                  <c:v>7.6960252936</c:v>
                </c:pt>
                <c:pt idx="20">
                  <c:v>7.8019323671</c:v>
                </c:pt>
                <c:pt idx="21">
                  <c:v>7.7886536157000004</c:v>
                </c:pt>
                <c:pt idx="22">
                  <c:v>7.5070242656000001</c:v>
                </c:pt>
                <c:pt idx="23">
                  <c:v>7.5238095237999998</c:v>
                </c:pt>
                <c:pt idx="24">
                  <c:v>8.3053892216000005</c:v>
                </c:pt>
                <c:pt idx="25">
                  <c:v>7.5825064314999997</c:v>
                </c:pt>
                <c:pt idx="26">
                  <c:v>7.7324471710999996</c:v>
                </c:pt>
                <c:pt idx="27">
                  <c:v>7.6201492537000002</c:v>
                </c:pt>
                <c:pt idx="28">
                  <c:v>7.6605644546000002</c:v>
                </c:pt>
                <c:pt idx="29">
                  <c:v>7.6514797508000001</c:v>
                </c:pt>
                <c:pt idx="30">
                  <c:v>7.6105807478000003</c:v>
                </c:pt>
                <c:pt idx="31">
                  <c:v>7.6954715412999999</c:v>
                </c:pt>
                <c:pt idx="32">
                  <c:v>7.6128236745000004</c:v>
                </c:pt>
                <c:pt idx="33">
                  <c:v>7.7431673530999996</c:v>
                </c:pt>
                <c:pt idx="34">
                  <c:v>7.6104354649000001</c:v>
                </c:pt>
                <c:pt idx="35">
                  <c:v>7.7378863028999998</c:v>
                </c:pt>
                <c:pt idx="36">
                  <c:v>8.1235181644000001</c:v>
                </c:pt>
                <c:pt idx="37">
                  <c:v>7.8528599606</c:v>
                </c:pt>
                <c:pt idx="38">
                  <c:v>7.8155723000000004</c:v>
                </c:pt>
                <c:pt idx="39">
                  <c:v>7.5833008193999998</c:v>
                </c:pt>
                <c:pt idx="40">
                  <c:v>7.4597701149000004</c:v>
                </c:pt>
                <c:pt idx="41">
                  <c:v>7.3178956834999997</c:v>
                </c:pt>
                <c:pt idx="42">
                  <c:v>7.7492781520999996</c:v>
                </c:pt>
              </c:numCache>
            </c:numRef>
          </c:val>
        </c:ser>
        <c:marker val="1"/>
        <c:axId val="261968256"/>
        <c:axId val="261969792"/>
      </c:lineChart>
      <c:dateAx>
        <c:axId val="26196825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1969792"/>
        <c:crosses val="autoZero"/>
        <c:auto val="1"/>
        <c:lblOffset val="100"/>
        <c:minorUnit val="1065"/>
        <c:minorTimeUnit val="days"/>
      </c:dateAx>
      <c:valAx>
        <c:axId val="261969792"/>
        <c:scaling>
          <c:orientation val="minMax"/>
          <c:max val="12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968256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107E-2"/>
          <c:w val="0.76594927663566192"/>
          <c:h val="0.58371076115483878"/>
        </c:manualLayout>
      </c:layout>
      <c:lineChart>
        <c:grouping val="standard"/>
        <c:ser>
          <c:idx val="0"/>
          <c:order val="0"/>
          <c:tx>
            <c:strRef>
              <c:f>Rates_Utilizers_OX!$S$260</c:f>
              <c:strCache>
                <c:ptCount val="1"/>
                <c:pt idx="0">
                  <c:v> CBA:
Riverside (N=849)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Rates_Utilizers_OX!$S$261:$S$308</c:f>
              <c:numCache>
                <c:formatCode>#,##0.0000</c:formatCode>
                <c:ptCount val="43"/>
                <c:pt idx="0">
                  <c:v>7.7940476189999996</c:v>
                </c:pt>
                <c:pt idx="1">
                  <c:v>7.9435294118000002</c:v>
                </c:pt>
                <c:pt idx="2">
                  <c:v>7.988221437</c:v>
                </c:pt>
                <c:pt idx="3">
                  <c:v>7.6997635934000002</c:v>
                </c:pt>
                <c:pt idx="4">
                  <c:v>8.0498783454999998</c:v>
                </c:pt>
                <c:pt idx="5">
                  <c:v>7.8745294856000001</c:v>
                </c:pt>
                <c:pt idx="6">
                  <c:v>7.8738621585999997</c:v>
                </c:pt>
                <c:pt idx="7">
                  <c:v>7.4160206718000001</c:v>
                </c:pt>
                <c:pt idx="8">
                  <c:v>7.5627705627999999</c:v>
                </c:pt>
                <c:pt idx="9">
                  <c:v>7.3501326259999997</c:v>
                </c:pt>
                <c:pt idx="10">
                  <c:v>7.7983425414000003</c:v>
                </c:pt>
                <c:pt idx="11">
                  <c:v>7.6197368421</c:v>
                </c:pt>
                <c:pt idx="12">
                  <c:v>7.7833140208999998</c:v>
                </c:pt>
                <c:pt idx="13">
                  <c:v>7.03</c:v>
                </c:pt>
                <c:pt idx="14">
                  <c:v>7.6571087216000002</c:v>
                </c:pt>
                <c:pt idx="15">
                  <c:v>7.0024096385999997</c:v>
                </c:pt>
                <c:pt idx="16">
                  <c:v>7.6189290162000001</c:v>
                </c:pt>
                <c:pt idx="17">
                  <c:v>7.1865965834000001</c:v>
                </c:pt>
                <c:pt idx="18">
                  <c:v>7.8172458171999999</c:v>
                </c:pt>
                <c:pt idx="19">
                  <c:v>7.3114323259000003</c:v>
                </c:pt>
                <c:pt idx="20">
                  <c:v>6.9688346883000003</c:v>
                </c:pt>
                <c:pt idx="21">
                  <c:v>7.5092936802999999</c:v>
                </c:pt>
                <c:pt idx="22">
                  <c:v>7.2193548387000002</c:v>
                </c:pt>
                <c:pt idx="23">
                  <c:v>7.2620519158999999</c:v>
                </c:pt>
                <c:pt idx="24">
                  <c:v>7.7718894009000001</c:v>
                </c:pt>
                <c:pt idx="25">
                  <c:v>7.0428893905000001</c:v>
                </c:pt>
                <c:pt idx="26">
                  <c:v>7.5060606061000001</c:v>
                </c:pt>
                <c:pt idx="27">
                  <c:v>7.5339578453999998</c:v>
                </c:pt>
                <c:pt idx="28">
                  <c:v>7.6939759036000002</c:v>
                </c:pt>
                <c:pt idx="29">
                  <c:v>7.3215158923999999</c:v>
                </c:pt>
                <c:pt idx="30">
                  <c:v>7.3119496855000001</c:v>
                </c:pt>
                <c:pt idx="31">
                  <c:v>7.114321608</c:v>
                </c:pt>
                <c:pt idx="32">
                  <c:v>7.0810810810999998</c:v>
                </c:pt>
                <c:pt idx="33">
                  <c:v>7.682278481</c:v>
                </c:pt>
                <c:pt idx="34">
                  <c:v>7.3181257707</c:v>
                </c:pt>
                <c:pt idx="35">
                  <c:v>7.2071759258999997</c:v>
                </c:pt>
                <c:pt idx="36">
                  <c:v>7.2720848056999996</c:v>
                </c:pt>
                <c:pt idx="37">
                  <c:v>7.3226190475999999</c:v>
                </c:pt>
                <c:pt idx="38">
                  <c:v>7.7832009081000004</c:v>
                </c:pt>
                <c:pt idx="39">
                  <c:v>7.6848958332999997</c:v>
                </c:pt>
                <c:pt idx="40">
                  <c:v>7.8921985815999998</c:v>
                </c:pt>
                <c:pt idx="41">
                  <c:v>7.3877840909000003</c:v>
                </c:pt>
                <c:pt idx="42">
                  <c:v>7.2608047689999999</c:v>
                </c:pt>
              </c:numCache>
            </c:numRef>
          </c:val>
        </c:ser>
        <c:ser>
          <c:idx val="1"/>
          <c:order val="1"/>
          <c:tx>
            <c:strRef>
              <c:f>Rates_Utilizers_OX!$T$260</c:f>
              <c:strCache>
                <c:ptCount val="1"/>
                <c:pt idx="0">
                  <c:v>Comparator:
San Diego (N=544)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Rates_Utilizers_OX!$T$261:$T$308</c:f>
              <c:numCache>
                <c:formatCode>#,##0.0000</c:formatCode>
                <c:ptCount val="43"/>
                <c:pt idx="0">
                  <c:v>8.1583793738000008</c:v>
                </c:pt>
                <c:pt idx="1">
                  <c:v>7.0110091742999998</c:v>
                </c:pt>
                <c:pt idx="2">
                  <c:v>7.6035714285999996</c:v>
                </c:pt>
                <c:pt idx="3">
                  <c:v>7.1834319527000003</c:v>
                </c:pt>
                <c:pt idx="4">
                  <c:v>8.1059602649000002</c:v>
                </c:pt>
                <c:pt idx="5">
                  <c:v>7.4030837003999999</c:v>
                </c:pt>
                <c:pt idx="6">
                  <c:v>7.24</c:v>
                </c:pt>
                <c:pt idx="7">
                  <c:v>7.5314685314999998</c:v>
                </c:pt>
                <c:pt idx="8">
                  <c:v>7.4966887416999999</c:v>
                </c:pt>
                <c:pt idx="9">
                  <c:v>7.4645669291000001</c:v>
                </c:pt>
                <c:pt idx="10">
                  <c:v>7.9565217391000003</c:v>
                </c:pt>
                <c:pt idx="11">
                  <c:v>7.4423868313000003</c:v>
                </c:pt>
                <c:pt idx="12">
                  <c:v>7.9560439560000003</c:v>
                </c:pt>
                <c:pt idx="13">
                  <c:v>7.6789366052999997</c:v>
                </c:pt>
                <c:pt idx="14">
                  <c:v>7.7659963437000004</c:v>
                </c:pt>
                <c:pt idx="15">
                  <c:v>7.7190569744999999</c:v>
                </c:pt>
                <c:pt idx="16">
                  <c:v>7.3006134968999996</c:v>
                </c:pt>
                <c:pt idx="17">
                  <c:v>6.9665924276000002</c:v>
                </c:pt>
                <c:pt idx="18">
                  <c:v>6.9324618736000003</c:v>
                </c:pt>
                <c:pt idx="19">
                  <c:v>7.0495283018999997</c:v>
                </c:pt>
                <c:pt idx="20">
                  <c:v>6.7052154195</c:v>
                </c:pt>
                <c:pt idx="21">
                  <c:v>6.6483516484000003</c:v>
                </c:pt>
                <c:pt idx="22">
                  <c:v>7.0356347439000002</c:v>
                </c:pt>
                <c:pt idx="23">
                  <c:v>7.2258064515999996</c:v>
                </c:pt>
                <c:pt idx="24">
                  <c:v>7.2003968254000004</c:v>
                </c:pt>
                <c:pt idx="25">
                  <c:v>6.6404958678000003</c:v>
                </c:pt>
                <c:pt idx="26">
                  <c:v>6.9253187613999998</c:v>
                </c:pt>
                <c:pt idx="27">
                  <c:v>6.9770114943000001</c:v>
                </c:pt>
                <c:pt idx="28">
                  <c:v>6.8435114504000003</c:v>
                </c:pt>
                <c:pt idx="29">
                  <c:v>7.1884615385000004</c:v>
                </c:pt>
                <c:pt idx="30">
                  <c:v>7.5567010309000002</c:v>
                </c:pt>
                <c:pt idx="31">
                  <c:v>7.4469387754999996</c:v>
                </c:pt>
                <c:pt idx="32">
                  <c:v>7.3287356321999999</c:v>
                </c:pt>
                <c:pt idx="33">
                  <c:v>6.7610441766999996</c:v>
                </c:pt>
                <c:pt idx="34">
                  <c:v>6.8782051282000003</c:v>
                </c:pt>
                <c:pt idx="35">
                  <c:v>6.7292929292999997</c:v>
                </c:pt>
                <c:pt idx="36">
                  <c:v>6.6930147058999996</c:v>
                </c:pt>
                <c:pt idx="37">
                  <c:v>7.1305182342000002</c:v>
                </c:pt>
                <c:pt idx="38">
                  <c:v>7.1370106762000001</c:v>
                </c:pt>
                <c:pt idx="39">
                  <c:v>6.9268292682999997</c:v>
                </c:pt>
                <c:pt idx="40">
                  <c:v>6.5306930692999998</c:v>
                </c:pt>
                <c:pt idx="41">
                  <c:v>7.1772151899000001</c:v>
                </c:pt>
                <c:pt idx="42">
                  <c:v>6.9355555555999997</c:v>
                </c:pt>
              </c:numCache>
            </c:numRef>
          </c:val>
        </c:ser>
        <c:marker val="1"/>
        <c:axId val="262004096"/>
        <c:axId val="261883008"/>
      </c:lineChart>
      <c:dateAx>
        <c:axId val="26200409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883008"/>
        <c:crosses val="autoZero"/>
        <c:auto val="1"/>
        <c:lblOffset val="100"/>
        <c:minorUnit val="1065"/>
        <c:minorTimeUnit val="days"/>
      </c:dateAx>
      <c:valAx>
        <c:axId val="261883008"/>
        <c:scaling>
          <c:orientation val="minMax"/>
          <c:max val="12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004096"/>
        <c:crosses val="autoZero"/>
        <c:crossBetween val="midCat"/>
        <c:majorUnit val="3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2.6041666666666689E-2"/>
          <c:w val="0.15087731577412478"/>
          <c:h val="0.630211614173228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1976832"/>
        <c:axId val="261939584"/>
      </c:barChart>
      <c:catAx>
        <c:axId val="26197683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939584"/>
        <c:crosses val="autoZero"/>
        <c:auto val="1"/>
        <c:lblAlgn val="ctr"/>
        <c:lblOffset val="100"/>
      </c:catAx>
      <c:valAx>
        <c:axId val="261939584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19768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5"/>
          <c:w val="0.76030911226019204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Rates_AG_CPN!$C$311</c:f>
              <c:strCache>
                <c:ptCount val="1"/>
                <c:pt idx="0">
                  <c:v> CBA:
Charlotte (N=915)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Rates_AG_CPN!$C$312:$C$359</c:f>
              <c:numCache>
                <c:formatCode>#,##0.0000</c:formatCode>
                <c:ptCount val="43"/>
                <c:pt idx="0">
                  <c:v>18.507362784000001</c:v>
                </c:pt>
                <c:pt idx="1">
                  <c:v>17.504504505</c:v>
                </c:pt>
                <c:pt idx="2">
                  <c:v>18.702127659999999</c:v>
                </c:pt>
                <c:pt idx="3">
                  <c:v>18.661417322999998</c:v>
                </c:pt>
                <c:pt idx="4">
                  <c:v>19.634246574999999</c:v>
                </c:pt>
                <c:pt idx="5">
                  <c:v>19.352857143000001</c:v>
                </c:pt>
                <c:pt idx="6">
                  <c:v>18.982905982999998</c:v>
                </c:pt>
                <c:pt idx="7">
                  <c:v>19.723684210999998</c:v>
                </c:pt>
                <c:pt idx="8">
                  <c:v>18.86039886</c:v>
                </c:pt>
                <c:pt idx="9">
                  <c:v>19.053645116999999</c:v>
                </c:pt>
                <c:pt idx="10">
                  <c:v>19.047895500999999</c:v>
                </c:pt>
                <c:pt idx="11">
                  <c:v>18.811813186999998</c:v>
                </c:pt>
                <c:pt idx="12">
                  <c:v>18.823907455000001</c:v>
                </c:pt>
                <c:pt idx="13">
                  <c:v>17.872935197</c:v>
                </c:pt>
                <c:pt idx="14">
                  <c:v>18.941792782</c:v>
                </c:pt>
                <c:pt idx="15">
                  <c:v>19.003740648000001</c:v>
                </c:pt>
                <c:pt idx="16">
                  <c:v>19.182284980999999</c:v>
                </c:pt>
                <c:pt idx="17">
                  <c:v>19.231884057999999</c:v>
                </c:pt>
                <c:pt idx="18">
                  <c:v>19.639566395999999</c:v>
                </c:pt>
                <c:pt idx="19">
                  <c:v>19.776371308000002</c:v>
                </c:pt>
                <c:pt idx="20">
                  <c:v>18.891034482999999</c:v>
                </c:pt>
                <c:pt idx="21">
                  <c:v>18.699460916</c:v>
                </c:pt>
                <c:pt idx="22">
                  <c:v>18.269779506999999</c:v>
                </c:pt>
                <c:pt idx="23">
                  <c:v>19.219230768999999</c:v>
                </c:pt>
                <c:pt idx="24">
                  <c:v>19.284634761</c:v>
                </c:pt>
                <c:pt idx="25">
                  <c:v>18.052247873999999</c:v>
                </c:pt>
                <c:pt idx="26">
                  <c:v>18.989921613</c:v>
                </c:pt>
                <c:pt idx="27">
                  <c:v>18.64260355</c:v>
                </c:pt>
                <c:pt idx="28">
                  <c:v>19.398816568000001</c:v>
                </c:pt>
                <c:pt idx="29">
                  <c:v>18.792253520999999</c:v>
                </c:pt>
                <c:pt idx="30">
                  <c:v>19.287605294999999</c:v>
                </c:pt>
                <c:pt idx="31">
                  <c:v>19.125333333</c:v>
                </c:pt>
                <c:pt idx="32">
                  <c:v>17.838427948</c:v>
                </c:pt>
                <c:pt idx="33">
                  <c:v>18.427525622000001</c:v>
                </c:pt>
                <c:pt idx="34">
                  <c:v>18.136235955</c:v>
                </c:pt>
                <c:pt idx="35">
                  <c:v>18.464607465</c:v>
                </c:pt>
                <c:pt idx="36">
                  <c:v>18.204371585000001</c:v>
                </c:pt>
                <c:pt idx="37">
                  <c:v>16.996749729000001</c:v>
                </c:pt>
                <c:pt idx="38">
                  <c:v>18.134736841999999</c:v>
                </c:pt>
                <c:pt idx="39">
                  <c:v>18.130688448000001</c:v>
                </c:pt>
                <c:pt idx="40">
                  <c:v>18.085336538</c:v>
                </c:pt>
                <c:pt idx="41">
                  <c:v>17.462610900000001</c:v>
                </c:pt>
                <c:pt idx="42">
                  <c:v>18.192771084</c:v>
                </c:pt>
              </c:numCache>
            </c:numRef>
          </c:val>
        </c:ser>
        <c:ser>
          <c:idx val="1"/>
          <c:order val="1"/>
          <c:tx>
            <c:strRef>
              <c:f>Rates_AG_CPN!$D$311</c:f>
              <c:strCache>
                <c:ptCount val="1"/>
                <c:pt idx="0">
                  <c:v>Comparator:
Virginia Beach (N=974)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Rates_AG_CPN!$D$312:$D$359</c:f>
              <c:numCache>
                <c:formatCode>#,##0.0000</c:formatCode>
                <c:ptCount val="43"/>
                <c:pt idx="0">
                  <c:v>17.489534884000001</c:v>
                </c:pt>
                <c:pt idx="1">
                  <c:v>16.978354977999999</c:v>
                </c:pt>
                <c:pt idx="2">
                  <c:v>17.485804416000001</c:v>
                </c:pt>
                <c:pt idx="3">
                  <c:v>17.748858447</c:v>
                </c:pt>
                <c:pt idx="4">
                  <c:v>17.862842893</c:v>
                </c:pt>
                <c:pt idx="5">
                  <c:v>17.844500631999999</c:v>
                </c:pt>
                <c:pt idx="6">
                  <c:v>17.794743429</c:v>
                </c:pt>
                <c:pt idx="7">
                  <c:v>18.071156290000001</c:v>
                </c:pt>
                <c:pt idx="8">
                  <c:v>18.198734176999999</c:v>
                </c:pt>
                <c:pt idx="9">
                  <c:v>17.401226994000002</c:v>
                </c:pt>
                <c:pt idx="10">
                  <c:v>17.761651132000001</c:v>
                </c:pt>
                <c:pt idx="11">
                  <c:v>16.700352526</c:v>
                </c:pt>
                <c:pt idx="12">
                  <c:v>17.491448119000001</c:v>
                </c:pt>
                <c:pt idx="13">
                  <c:v>16.651699029</c:v>
                </c:pt>
                <c:pt idx="14">
                  <c:v>17.564252335999999</c:v>
                </c:pt>
                <c:pt idx="15">
                  <c:v>17.280782509000002</c:v>
                </c:pt>
                <c:pt idx="16">
                  <c:v>18.188787184999999</c:v>
                </c:pt>
                <c:pt idx="17">
                  <c:v>16.967157417999999</c:v>
                </c:pt>
                <c:pt idx="18">
                  <c:v>17.419977298999999</c:v>
                </c:pt>
                <c:pt idx="19">
                  <c:v>19.110552764000001</c:v>
                </c:pt>
                <c:pt idx="20">
                  <c:v>17.261405671999999</c:v>
                </c:pt>
                <c:pt idx="21">
                  <c:v>17.810904871999998</c:v>
                </c:pt>
                <c:pt idx="22">
                  <c:v>17.437647059</c:v>
                </c:pt>
                <c:pt idx="23">
                  <c:v>17.849775784999999</c:v>
                </c:pt>
                <c:pt idx="24">
                  <c:v>17.359325605999999</c:v>
                </c:pt>
                <c:pt idx="25">
                  <c:v>16.898089171999999</c:v>
                </c:pt>
                <c:pt idx="26">
                  <c:v>17.423679061000001</c:v>
                </c:pt>
                <c:pt idx="27">
                  <c:v>17.567398119</c:v>
                </c:pt>
                <c:pt idx="28">
                  <c:v>18.169363537999999</c:v>
                </c:pt>
                <c:pt idx="29">
                  <c:v>17.299773756</c:v>
                </c:pt>
                <c:pt idx="30">
                  <c:v>17.724018476000001</c:v>
                </c:pt>
                <c:pt idx="31">
                  <c:v>17.947431301999998</c:v>
                </c:pt>
                <c:pt idx="32">
                  <c:v>17.445740957000002</c:v>
                </c:pt>
                <c:pt idx="33">
                  <c:v>17.805209513000001</c:v>
                </c:pt>
                <c:pt idx="34">
                  <c:v>17.578465062999999</c:v>
                </c:pt>
                <c:pt idx="35">
                  <c:v>17.454048140000001</c:v>
                </c:pt>
                <c:pt idx="36">
                  <c:v>17.628336755999999</c:v>
                </c:pt>
                <c:pt idx="37">
                  <c:v>16.420841682999999</c:v>
                </c:pt>
                <c:pt idx="38">
                  <c:v>17.982318271</c:v>
                </c:pt>
                <c:pt idx="39">
                  <c:v>17.511892451000001</c:v>
                </c:pt>
                <c:pt idx="40">
                  <c:v>17.015822785000001</c:v>
                </c:pt>
                <c:pt idx="41">
                  <c:v>16.90720524</c:v>
                </c:pt>
                <c:pt idx="42">
                  <c:v>16.941040462</c:v>
                </c:pt>
              </c:numCache>
            </c:numRef>
          </c:val>
        </c:ser>
        <c:marker val="1"/>
        <c:axId val="259615744"/>
        <c:axId val="259625728"/>
      </c:lineChart>
      <c:dateAx>
        <c:axId val="25961574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9625728"/>
        <c:crosses val="autoZero"/>
        <c:auto val="1"/>
        <c:lblOffset val="100"/>
        <c:minorUnit val="1065"/>
        <c:minorTimeUnit val="days"/>
      </c:dateAx>
      <c:valAx>
        <c:axId val="259625728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615744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488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Rates_AG_CPN!$E$311</c:f>
              <c:strCache>
                <c:ptCount val="1"/>
                <c:pt idx="0">
                  <c:v> CBA:
Cincinnati (N=850)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Rates_AG_CPN!$E$312:$E$359</c:f>
              <c:numCache>
                <c:formatCode>#,##0.0000</c:formatCode>
                <c:ptCount val="43"/>
                <c:pt idx="0">
                  <c:v>17.921592279999999</c:v>
                </c:pt>
                <c:pt idx="1">
                  <c:v>16.094091903999999</c:v>
                </c:pt>
                <c:pt idx="2">
                  <c:v>18.309548793000001</c:v>
                </c:pt>
                <c:pt idx="3">
                  <c:v>17.202162162</c:v>
                </c:pt>
                <c:pt idx="4">
                  <c:v>18.626865672000001</c:v>
                </c:pt>
                <c:pt idx="5">
                  <c:v>18.611111111</c:v>
                </c:pt>
                <c:pt idx="6">
                  <c:v>17.738461537999999</c:v>
                </c:pt>
                <c:pt idx="7">
                  <c:v>18.212468192999999</c:v>
                </c:pt>
                <c:pt idx="8">
                  <c:v>18.337408313000001</c:v>
                </c:pt>
                <c:pt idx="9">
                  <c:v>17.608391608000002</c:v>
                </c:pt>
                <c:pt idx="10">
                  <c:v>17.838951310999999</c:v>
                </c:pt>
                <c:pt idx="11">
                  <c:v>17.588235294</c:v>
                </c:pt>
                <c:pt idx="12">
                  <c:v>18.0657277</c:v>
                </c:pt>
                <c:pt idx="13">
                  <c:v>16.241379309999999</c:v>
                </c:pt>
                <c:pt idx="14">
                  <c:v>17.620430108000001</c:v>
                </c:pt>
                <c:pt idx="15">
                  <c:v>18.062091503000001</c:v>
                </c:pt>
                <c:pt idx="16">
                  <c:v>18.230343300000001</c:v>
                </c:pt>
                <c:pt idx="17">
                  <c:v>17.832244009</c:v>
                </c:pt>
                <c:pt idx="18">
                  <c:v>18.902097902000001</c:v>
                </c:pt>
                <c:pt idx="19">
                  <c:v>18.512338424999999</c:v>
                </c:pt>
                <c:pt idx="20">
                  <c:v>17.654377879999998</c:v>
                </c:pt>
                <c:pt idx="21">
                  <c:v>18.019693654000001</c:v>
                </c:pt>
                <c:pt idx="22">
                  <c:v>17.904028436000001</c:v>
                </c:pt>
                <c:pt idx="23">
                  <c:v>17.767361111</c:v>
                </c:pt>
                <c:pt idx="24">
                  <c:v>18.387440758</c:v>
                </c:pt>
                <c:pt idx="25">
                  <c:v>17.321428570999998</c:v>
                </c:pt>
                <c:pt idx="26">
                  <c:v>18.465624999999999</c:v>
                </c:pt>
                <c:pt idx="27">
                  <c:v>18.007633588000001</c:v>
                </c:pt>
                <c:pt idx="28">
                  <c:v>18.320096270000001</c:v>
                </c:pt>
                <c:pt idx="29">
                  <c:v>18.299876084000001</c:v>
                </c:pt>
                <c:pt idx="30">
                  <c:v>17.916873449000001</c:v>
                </c:pt>
                <c:pt idx="31">
                  <c:v>17.970131422000001</c:v>
                </c:pt>
                <c:pt idx="32">
                  <c:v>18.187577640000001</c:v>
                </c:pt>
                <c:pt idx="33">
                  <c:v>18.125603864999999</c:v>
                </c:pt>
                <c:pt idx="34">
                  <c:v>18.061946902999999</c:v>
                </c:pt>
                <c:pt idx="35">
                  <c:v>18.223170732</c:v>
                </c:pt>
                <c:pt idx="36">
                  <c:v>17.761176470999999</c:v>
                </c:pt>
                <c:pt idx="37">
                  <c:v>16.674132139000001</c:v>
                </c:pt>
                <c:pt idx="38">
                  <c:v>17.964483907000002</c:v>
                </c:pt>
                <c:pt idx="39">
                  <c:v>17.715096481</c:v>
                </c:pt>
                <c:pt idx="40">
                  <c:v>16.890519186999999</c:v>
                </c:pt>
                <c:pt idx="41">
                  <c:v>17.160736195999998</c:v>
                </c:pt>
                <c:pt idx="42">
                  <c:v>17.867899604000002</c:v>
                </c:pt>
              </c:numCache>
            </c:numRef>
          </c:val>
        </c:ser>
        <c:ser>
          <c:idx val="1"/>
          <c:order val="1"/>
          <c:tx>
            <c:strRef>
              <c:f>Rates_AG_CPN!$F$311</c:f>
              <c:strCache>
                <c:ptCount val="1"/>
                <c:pt idx="0">
                  <c:v>Comparator:
Indianapolis (N=1,312)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Rates_AG_CPN!$F$312:$F$359</c:f>
              <c:numCache>
                <c:formatCode>#,##0.0000</c:formatCode>
                <c:ptCount val="43"/>
                <c:pt idx="0">
                  <c:v>18.606060606</c:v>
                </c:pt>
                <c:pt idx="1">
                  <c:v>17.553695954999998</c:v>
                </c:pt>
                <c:pt idx="2">
                  <c:v>19.273584906</c:v>
                </c:pt>
                <c:pt idx="3">
                  <c:v>18.894440535000001</c:v>
                </c:pt>
                <c:pt idx="4">
                  <c:v>19.418672502</c:v>
                </c:pt>
                <c:pt idx="5">
                  <c:v>18.769522365</c:v>
                </c:pt>
                <c:pt idx="6">
                  <c:v>19.545669290999999</c:v>
                </c:pt>
                <c:pt idx="7">
                  <c:v>19.65815486</c:v>
                </c:pt>
                <c:pt idx="8">
                  <c:v>18.923206750999999</c:v>
                </c:pt>
                <c:pt idx="9">
                  <c:v>19.080672269000001</c:v>
                </c:pt>
                <c:pt idx="10">
                  <c:v>19.071618037</c:v>
                </c:pt>
                <c:pt idx="11">
                  <c:v>18.623890234000001</c:v>
                </c:pt>
                <c:pt idx="12">
                  <c:v>19.358164033000001</c:v>
                </c:pt>
                <c:pt idx="13">
                  <c:v>18.442234123999999</c:v>
                </c:pt>
                <c:pt idx="14">
                  <c:v>19.078103208000002</c:v>
                </c:pt>
                <c:pt idx="15">
                  <c:v>18.879509379999998</c:v>
                </c:pt>
                <c:pt idx="16">
                  <c:v>20.034482758999999</c:v>
                </c:pt>
                <c:pt idx="17">
                  <c:v>19.306603773999999</c:v>
                </c:pt>
                <c:pt idx="18">
                  <c:v>19.891304347999998</c:v>
                </c:pt>
                <c:pt idx="19">
                  <c:v>20.749586777000001</c:v>
                </c:pt>
                <c:pt idx="20">
                  <c:v>19.284762698000002</c:v>
                </c:pt>
                <c:pt idx="21">
                  <c:v>19.385342789999999</c:v>
                </c:pt>
                <c:pt idx="22">
                  <c:v>19.320889595000001</c:v>
                </c:pt>
                <c:pt idx="23">
                  <c:v>19.615205585999998</c:v>
                </c:pt>
                <c:pt idx="24">
                  <c:v>19.560382915999998</c:v>
                </c:pt>
                <c:pt idx="25">
                  <c:v>18.002242152000001</c:v>
                </c:pt>
                <c:pt idx="26">
                  <c:v>19.351502446000001</c:v>
                </c:pt>
                <c:pt idx="27">
                  <c:v>19.077716643999999</c:v>
                </c:pt>
                <c:pt idx="28">
                  <c:v>19.829863604</c:v>
                </c:pt>
                <c:pt idx="29">
                  <c:v>19.187739464</c:v>
                </c:pt>
                <c:pt idx="30">
                  <c:v>19.957244656</c:v>
                </c:pt>
                <c:pt idx="31">
                  <c:v>19.554227156</c:v>
                </c:pt>
                <c:pt idx="32">
                  <c:v>18.698979592000001</c:v>
                </c:pt>
                <c:pt idx="33">
                  <c:v>19.28680203</c:v>
                </c:pt>
                <c:pt idx="34">
                  <c:v>19.257142857000002</c:v>
                </c:pt>
                <c:pt idx="35">
                  <c:v>18.898965791999998</c:v>
                </c:pt>
                <c:pt idx="36">
                  <c:v>19.422256097999998</c:v>
                </c:pt>
                <c:pt idx="37">
                  <c:v>18.029239766</c:v>
                </c:pt>
                <c:pt idx="38">
                  <c:v>18.684774838999999</c:v>
                </c:pt>
                <c:pt idx="39">
                  <c:v>18.237509608</c:v>
                </c:pt>
                <c:pt idx="40">
                  <c:v>19.317187499999999</c:v>
                </c:pt>
                <c:pt idx="41">
                  <c:v>18.142310635000001</c:v>
                </c:pt>
                <c:pt idx="42">
                  <c:v>19.447908121000001</c:v>
                </c:pt>
              </c:numCache>
            </c:numRef>
          </c:val>
        </c:ser>
        <c:marker val="1"/>
        <c:axId val="259660032"/>
        <c:axId val="259665920"/>
      </c:lineChart>
      <c:dateAx>
        <c:axId val="2596600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59665920"/>
        <c:crosses val="autoZero"/>
        <c:auto val="1"/>
        <c:lblOffset val="100"/>
        <c:minorUnit val="1065"/>
        <c:minorTimeUnit val="days"/>
      </c:dateAx>
      <c:valAx>
        <c:axId val="259665920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660032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04128680028068"/>
          <c:y val="7.9208079122560004E-2"/>
          <c:w val="0.14016502354166868"/>
          <c:h val="0.792082181780256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26E-2"/>
          <c:w val="0.7659492766356647"/>
          <c:h val="0.58371076115483755"/>
        </c:manualLayout>
      </c:layout>
      <c:lineChart>
        <c:grouping val="standard"/>
        <c:ser>
          <c:idx val="0"/>
          <c:order val="0"/>
          <c:tx>
            <c:strRef>
              <c:f>Rates_AG_CPN!$G$311</c:f>
              <c:strCache>
                <c:ptCount val="1"/>
                <c:pt idx="0">
                  <c:v> CBA:
Cleveland (N=2,067)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Rates_AG_CPN!$G$312:$G$359</c:f>
              <c:numCache>
                <c:formatCode>#,##0.0000</c:formatCode>
                <c:ptCount val="43"/>
                <c:pt idx="0">
                  <c:v>17.371263258999999</c:v>
                </c:pt>
                <c:pt idx="1">
                  <c:v>16.630046948</c:v>
                </c:pt>
                <c:pt idx="2">
                  <c:v>17.338753388000001</c:v>
                </c:pt>
                <c:pt idx="3">
                  <c:v>17.266696548999999</c:v>
                </c:pt>
                <c:pt idx="4">
                  <c:v>17.994355596999998</c:v>
                </c:pt>
                <c:pt idx="5">
                  <c:v>18.076335877999998</c:v>
                </c:pt>
                <c:pt idx="6">
                  <c:v>17.920300751999999</c:v>
                </c:pt>
                <c:pt idx="7">
                  <c:v>18.221238937999999</c:v>
                </c:pt>
                <c:pt idx="8">
                  <c:v>17.462726305</c:v>
                </c:pt>
                <c:pt idx="9">
                  <c:v>17.783047427</c:v>
                </c:pt>
                <c:pt idx="10">
                  <c:v>17.997917750999999</c:v>
                </c:pt>
                <c:pt idx="11">
                  <c:v>18.044</c:v>
                </c:pt>
                <c:pt idx="12">
                  <c:v>18.247614504000001</c:v>
                </c:pt>
                <c:pt idx="13">
                  <c:v>16.973988438999999</c:v>
                </c:pt>
                <c:pt idx="14">
                  <c:v>18.086374134</c:v>
                </c:pt>
                <c:pt idx="15">
                  <c:v>18.007718282999999</c:v>
                </c:pt>
                <c:pt idx="16">
                  <c:v>18.61902439</c:v>
                </c:pt>
                <c:pt idx="17">
                  <c:v>18.074237955000001</c:v>
                </c:pt>
                <c:pt idx="18">
                  <c:v>18.481910275000001</c:v>
                </c:pt>
                <c:pt idx="19">
                  <c:v>19.040399002000001</c:v>
                </c:pt>
                <c:pt idx="20">
                  <c:v>18.329195631000001</c:v>
                </c:pt>
                <c:pt idx="21">
                  <c:v>18.365094798000001</c:v>
                </c:pt>
                <c:pt idx="22">
                  <c:v>18.354581672999998</c:v>
                </c:pt>
                <c:pt idx="23">
                  <c:v>18.303132529999999</c:v>
                </c:pt>
                <c:pt idx="24">
                  <c:v>19.280415430000001</c:v>
                </c:pt>
                <c:pt idx="25">
                  <c:v>17.397403894</c:v>
                </c:pt>
                <c:pt idx="26">
                  <c:v>18.152503445000001</c:v>
                </c:pt>
                <c:pt idx="27">
                  <c:v>17.935299714999999</c:v>
                </c:pt>
                <c:pt idx="28">
                  <c:v>18.938030985000001</c:v>
                </c:pt>
                <c:pt idx="29">
                  <c:v>18.596394591999999</c:v>
                </c:pt>
                <c:pt idx="30">
                  <c:v>18.904448938000002</c:v>
                </c:pt>
                <c:pt idx="31">
                  <c:v>19.083333332999999</c:v>
                </c:pt>
                <c:pt idx="32">
                  <c:v>18.049019607999998</c:v>
                </c:pt>
                <c:pt idx="33">
                  <c:v>18.326604554999999</c:v>
                </c:pt>
                <c:pt idx="34">
                  <c:v>18.259733607000001</c:v>
                </c:pt>
                <c:pt idx="35">
                  <c:v>18.271647698999999</c:v>
                </c:pt>
                <c:pt idx="36">
                  <c:v>18.229317852000001</c:v>
                </c:pt>
                <c:pt idx="37">
                  <c:v>16.994255625000001</c:v>
                </c:pt>
                <c:pt idx="38">
                  <c:v>18.126779359</c:v>
                </c:pt>
                <c:pt idx="39">
                  <c:v>17.271011236</c:v>
                </c:pt>
                <c:pt idx="40">
                  <c:v>17.91419295</c:v>
                </c:pt>
                <c:pt idx="41">
                  <c:v>17.211864407</c:v>
                </c:pt>
                <c:pt idx="42">
                  <c:v>17.670305677000002</c:v>
                </c:pt>
              </c:numCache>
            </c:numRef>
          </c:val>
        </c:ser>
        <c:ser>
          <c:idx val="1"/>
          <c:order val="1"/>
          <c:tx>
            <c:strRef>
              <c:f>Rates_AG_CPN!$H$311</c:f>
              <c:strCache>
                <c:ptCount val="1"/>
                <c:pt idx="0">
                  <c:v>Comparator:
Columbus (N=939)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Rates_AG_CPN!$H$312:$H$359</c:f>
              <c:numCache>
                <c:formatCode>#,##0.0000</c:formatCode>
                <c:ptCount val="43"/>
                <c:pt idx="0">
                  <c:v>18.368316832000001</c:v>
                </c:pt>
                <c:pt idx="1">
                  <c:v>16.930805686999999</c:v>
                </c:pt>
                <c:pt idx="2">
                  <c:v>18.540618955999999</c:v>
                </c:pt>
                <c:pt idx="3">
                  <c:v>17.851494696</c:v>
                </c:pt>
                <c:pt idx="4">
                  <c:v>18.666666667000001</c:v>
                </c:pt>
                <c:pt idx="5">
                  <c:v>18.311715481</c:v>
                </c:pt>
                <c:pt idx="6">
                  <c:v>19.138144329999999</c:v>
                </c:pt>
                <c:pt idx="7">
                  <c:v>19.271398746999999</c:v>
                </c:pt>
                <c:pt idx="8">
                  <c:v>18.225641026000002</c:v>
                </c:pt>
                <c:pt idx="9">
                  <c:v>18.845391477</c:v>
                </c:pt>
                <c:pt idx="10">
                  <c:v>18.75</c:v>
                </c:pt>
                <c:pt idx="11">
                  <c:v>19.599595551</c:v>
                </c:pt>
                <c:pt idx="12">
                  <c:v>19.298651251999999</c:v>
                </c:pt>
                <c:pt idx="13">
                  <c:v>17.897940075000001</c:v>
                </c:pt>
                <c:pt idx="14">
                  <c:v>19.145471180000001</c:v>
                </c:pt>
                <c:pt idx="15">
                  <c:v>18.555140186999999</c:v>
                </c:pt>
                <c:pt idx="16">
                  <c:v>18.774853800999999</c:v>
                </c:pt>
                <c:pt idx="17">
                  <c:v>19.04743083</c:v>
                </c:pt>
                <c:pt idx="18">
                  <c:v>19.788617886000001</c:v>
                </c:pt>
                <c:pt idx="19">
                  <c:v>19.824634656000001</c:v>
                </c:pt>
                <c:pt idx="20">
                  <c:v>19.472515856000001</c:v>
                </c:pt>
                <c:pt idx="21">
                  <c:v>19.589641434000001</c:v>
                </c:pt>
                <c:pt idx="22">
                  <c:v>19.626719056999999</c:v>
                </c:pt>
                <c:pt idx="23">
                  <c:v>19.151663405000001</c:v>
                </c:pt>
                <c:pt idx="24">
                  <c:v>19.352320675000001</c:v>
                </c:pt>
                <c:pt idx="25">
                  <c:v>17.934693878000001</c:v>
                </c:pt>
                <c:pt idx="26">
                  <c:v>19.902205176999999</c:v>
                </c:pt>
                <c:pt idx="27">
                  <c:v>18.746759721</c:v>
                </c:pt>
                <c:pt idx="28">
                  <c:v>20.345549737999999</c:v>
                </c:pt>
                <c:pt idx="29">
                  <c:v>19.242931937000002</c:v>
                </c:pt>
                <c:pt idx="30">
                  <c:v>19.092132504999999</c:v>
                </c:pt>
                <c:pt idx="31">
                  <c:v>19.475789473999999</c:v>
                </c:pt>
                <c:pt idx="32">
                  <c:v>19.139508929000002</c:v>
                </c:pt>
                <c:pt idx="33">
                  <c:v>18.927669345999998</c:v>
                </c:pt>
                <c:pt idx="34">
                  <c:v>18.798569726</c:v>
                </c:pt>
                <c:pt idx="35">
                  <c:v>18.509941520000002</c:v>
                </c:pt>
                <c:pt idx="36">
                  <c:v>18.408945686999999</c:v>
                </c:pt>
                <c:pt idx="37">
                  <c:v>16.960040983999999</c:v>
                </c:pt>
                <c:pt idx="38">
                  <c:v>17.227135678</c:v>
                </c:pt>
                <c:pt idx="39">
                  <c:v>17.344176285</c:v>
                </c:pt>
                <c:pt idx="40">
                  <c:v>18.178800856999999</c:v>
                </c:pt>
                <c:pt idx="41">
                  <c:v>18.167832168</c:v>
                </c:pt>
                <c:pt idx="42">
                  <c:v>17.703836930000001</c:v>
                </c:pt>
              </c:numCache>
            </c:numRef>
          </c:val>
        </c:ser>
        <c:marker val="1"/>
        <c:axId val="259696128"/>
        <c:axId val="259697664"/>
      </c:lineChart>
      <c:dateAx>
        <c:axId val="25969612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697664"/>
        <c:crosses val="autoZero"/>
        <c:auto val="1"/>
        <c:lblOffset val="100"/>
        <c:minorUnit val="1065"/>
        <c:minorTimeUnit val="days"/>
      </c:dateAx>
      <c:valAx>
        <c:axId val="259697664"/>
        <c:scaling>
          <c:orientation val="minMax"/>
          <c:max val="2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59696128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125E-2"/>
          <c:w val="0.13216386548172709"/>
          <c:h val="0.692711614173228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0866816"/>
        <c:axId val="260868352"/>
      </c:barChart>
      <c:catAx>
        <c:axId val="26086681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868352"/>
        <c:crosses val="autoZero"/>
        <c:auto val="1"/>
        <c:lblAlgn val="ctr"/>
        <c:lblOffset val="100"/>
      </c:catAx>
      <c:valAx>
        <c:axId val="26086835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8668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7"/>
          <c:w val="0.760309112260192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Rates_AG_CPN!$I$311</c:f>
              <c:strCache>
                <c:ptCount val="1"/>
                <c:pt idx="0">
                  <c:v> CBA:
Dallas (N=2,795)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Rates_AG_CPN!$I$312:$I$359</c:f>
              <c:numCache>
                <c:formatCode>#,##0.0000</c:formatCode>
                <c:ptCount val="43"/>
                <c:pt idx="0">
                  <c:v>18.702603743000001</c:v>
                </c:pt>
                <c:pt idx="1">
                  <c:v>17.724943482</c:v>
                </c:pt>
                <c:pt idx="2">
                  <c:v>19.650664697</c:v>
                </c:pt>
                <c:pt idx="3">
                  <c:v>18.941131789</c:v>
                </c:pt>
                <c:pt idx="4">
                  <c:v>19.293937068000002</c:v>
                </c:pt>
                <c:pt idx="5">
                  <c:v>19.237918216000001</c:v>
                </c:pt>
                <c:pt idx="6">
                  <c:v>19.918067227000002</c:v>
                </c:pt>
                <c:pt idx="7">
                  <c:v>19.687934028000001</c:v>
                </c:pt>
                <c:pt idx="8">
                  <c:v>18.952508960999999</c:v>
                </c:pt>
                <c:pt idx="9">
                  <c:v>19.667721519000001</c:v>
                </c:pt>
                <c:pt idx="10">
                  <c:v>19.437758382999998</c:v>
                </c:pt>
                <c:pt idx="11">
                  <c:v>19.439692044000001</c:v>
                </c:pt>
                <c:pt idx="12">
                  <c:v>19.523771791000001</c:v>
                </c:pt>
                <c:pt idx="13">
                  <c:v>18.069676916999999</c:v>
                </c:pt>
                <c:pt idx="14">
                  <c:v>19.415471698000001</c:v>
                </c:pt>
                <c:pt idx="15">
                  <c:v>18.700484893999999</c:v>
                </c:pt>
                <c:pt idx="16">
                  <c:v>19.797226386999998</c:v>
                </c:pt>
                <c:pt idx="17">
                  <c:v>19.543613706999999</c:v>
                </c:pt>
                <c:pt idx="18">
                  <c:v>19.750969743999999</c:v>
                </c:pt>
                <c:pt idx="19">
                  <c:v>19.977495908000002</c:v>
                </c:pt>
                <c:pt idx="20">
                  <c:v>19.501235585</c:v>
                </c:pt>
                <c:pt idx="21">
                  <c:v>19.627625202000001</c:v>
                </c:pt>
                <c:pt idx="22">
                  <c:v>19.013955342999999</c:v>
                </c:pt>
                <c:pt idx="23">
                  <c:v>19.384200385</c:v>
                </c:pt>
                <c:pt idx="24">
                  <c:v>19.80662152</c:v>
                </c:pt>
                <c:pt idx="25">
                  <c:v>18.502422661000001</c:v>
                </c:pt>
                <c:pt idx="26">
                  <c:v>19.550140251999998</c:v>
                </c:pt>
                <c:pt idx="27">
                  <c:v>19.324164345</c:v>
                </c:pt>
                <c:pt idx="28">
                  <c:v>20.526199261999999</c:v>
                </c:pt>
                <c:pt idx="29">
                  <c:v>19.102272726999999</c:v>
                </c:pt>
                <c:pt idx="30">
                  <c:v>19.970353478</c:v>
                </c:pt>
                <c:pt idx="31">
                  <c:v>20.186434109</c:v>
                </c:pt>
                <c:pt idx="32">
                  <c:v>19.540950858999999</c:v>
                </c:pt>
                <c:pt idx="33">
                  <c:v>19.729869099999998</c:v>
                </c:pt>
                <c:pt idx="34">
                  <c:v>19.203696422</c:v>
                </c:pt>
                <c:pt idx="35">
                  <c:v>19.011845624999999</c:v>
                </c:pt>
                <c:pt idx="36">
                  <c:v>19.144901610000002</c:v>
                </c:pt>
                <c:pt idx="37">
                  <c:v>17.390726219000001</c:v>
                </c:pt>
                <c:pt idx="38">
                  <c:v>19.355180403999999</c:v>
                </c:pt>
                <c:pt idx="39">
                  <c:v>18.802018093000001</c:v>
                </c:pt>
                <c:pt idx="40">
                  <c:v>19.570510532</c:v>
                </c:pt>
                <c:pt idx="41">
                  <c:v>19.067567568000001</c:v>
                </c:pt>
                <c:pt idx="42">
                  <c:v>19.152049179999999</c:v>
                </c:pt>
              </c:numCache>
            </c:numRef>
          </c:val>
        </c:ser>
        <c:ser>
          <c:idx val="1"/>
          <c:order val="1"/>
          <c:tx>
            <c:strRef>
              <c:f>Rates_AG_CPN!$J$311</c:f>
              <c:strCache>
                <c:ptCount val="1"/>
                <c:pt idx="0">
                  <c:v>Comparator:
Houston (N=1,831)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Rates_AG_CPN!$J$312:$J$359</c:f>
              <c:numCache>
                <c:formatCode>#,##0.0000</c:formatCode>
                <c:ptCount val="43"/>
                <c:pt idx="0">
                  <c:v>17.791755889000001</c:v>
                </c:pt>
                <c:pt idx="1">
                  <c:v>16.932702419000002</c:v>
                </c:pt>
                <c:pt idx="2">
                  <c:v>18.632952692</c:v>
                </c:pt>
                <c:pt idx="3">
                  <c:v>18.859726027000001</c:v>
                </c:pt>
                <c:pt idx="4">
                  <c:v>18.762241567</c:v>
                </c:pt>
                <c:pt idx="5">
                  <c:v>18.171604248000001</c:v>
                </c:pt>
                <c:pt idx="6">
                  <c:v>18.619266055000001</c:v>
                </c:pt>
                <c:pt idx="7">
                  <c:v>19.198671498</c:v>
                </c:pt>
                <c:pt idx="8">
                  <c:v>17.700864552999999</c:v>
                </c:pt>
                <c:pt idx="9">
                  <c:v>18.709749303999999</c:v>
                </c:pt>
                <c:pt idx="10">
                  <c:v>18.143030303</c:v>
                </c:pt>
                <c:pt idx="11">
                  <c:v>18.53</c:v>
                </c:pt>
                <c:pt idx="12">
                  <c:v>18.372812135</c:v>
                </c:pt>
                <c:pt idx="13">
                  <c:v>16.877044216000002</c:v>
                </c:pt>
                <c:pt idx="14">
                  <c:v>18.525707683</c:v>
                </c:pt>
                <c:pt idx="15">
                  <c:v>18.497722096</c:v>
                </c:pt>
                <c:pt idx="16">
                  <c:v>18.832869080999998</c:v>
                </c:pt>
                <c:pt idx="17">
                  <c:v>18.348314606999999</c:v>
                </c:pt>
                <c:pt idx="18">
                  <c:v>18.972269383</c:v>
                </c:pt>
                <c:pt idx="19">
                  <c:v>19.187611673999999</c:v>
                </c:pt>
                <c:pt idx="20">
                  <c:v>18.177095632</c:v>
                </c:pt>
                <c:pt idx="21">
                  <c:v>18.692031155999999</c:v>
                </c:pt>
                <c:pt idx="22">
                  <c:v>18.581423401999999</c:v>
                </c:pt>
                <c:pt idx="23">
                  <c:v>18.493827159999999</c:v>
                </c:pt>
                <c:pt idx="24">
                  <c:v>18.494246574999998</c:v>
                </c:pt>
                <c:pt idx="25">
                  <c:v>17.696438356000002</c:v>
                </c:pt>
                <c:pt idx="26">
                  <c:v>18.408817634999998</c:v>
                </c:pt>
                <c:pt idx="27">
                  <c:v>18.584321814999999</c:v>
                </c:pt>
                <c:pt idx="28">
                  <c:v>19.147647376999998</c:v>
                </c:pt>
                <c:pt idx="29">
                  <c:v>18.096332786000001</c:v>
                </c:pt>
                <c:pt idx="30">
                  <c:v>18.715801228</c:v>
                </c:pt>
                <c:pt idx="31">
                  <c:v>19.106865672000001</c:v>
                </c:pt>
                <c:pt idx="32">
                  <c:v>18.042865531</c:v>
                </c:pt>
                <c:pt idx="33">
                  <c:v>18.155104343000001</c:v>
                </c:pt>
                <c:pt idx="34">
                  <c:v>18.400807382</c:v>
                </c:pt>
                <c:pt idx="35">
                  <c:v>17.801569507</c:v>
                </c:pt>
                <c:pt idx="36">
                  <c:v>18.732932823999999</c:v>
                </c:pt>
                <c:pt idx="37">
                  <c:v>16.541384695000001</c:v>
                </c:pt>
                <c:pt idx="38">
                  <c:v>17.990340620000001</c:v>
                </c:pt>
                <c:pt idx="39">
                  <c:v>18.183438155000001</c:v>
                </c:pt>
                <c:pt idx="40">
                  <c:v>18.377848437000001</c:v>
                </c:pt>
                <c:pt idx="41">
                  <c:v>17.405333333000002</c:v>
                </c:pt>
                <c:pt idx="42">
                  <c:v>17.979463775999999</c:v>
                </c:pt>
              </c:numCache>
            </c:numRef>
          </c:val>
        </c:ser>
        <c:marker val="1"/>
        <c:axId val="262321280"/>
        <c:axId val="262322816"/>
      </c:lineChart>
      <c:dateAx>
        <c:axId val="26232128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2322816"/>
        <c:crosses val="autoZero"/>
        <c:auto val="1"/>
        <c:lblOffset val="100"/>
        <c:minorUnit val="1065"/>
        <c:minorTimeUnit val="days"/>
      </c:dateAx>
      <c:valAx>
        <c:axId val="262322816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321280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4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Rates_AG_CPN!$K$311</c:f>
              <c:strCache>
                <c:ptCount val="1"/>
                <c:pt idx="0">
                  <c:v> CBA:
Kansas City (N=1,203)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Rates_AG_CPN!$K$312:$K$359</c:f>
              <c:numCache>
                <c:formatCode>#,##0.0000</c:formatCode>
                <c:ptCount val="43"/>
                <c:pt idx="0">
                  <c:v>18.795768918</c:v>
                </c:pt>
                <c:pt idx="1">
                  <c:v>17.495804729</c:v>
                </c:pt>
                <c:pt idx="2">
                  <c:v>18.720913632999999</c:v>
                </c:pt>
                <c:pt idx="3">
                  <c:v>18.499266861999999</c:v>
                </c:pt>
                <c:pt idx="4">
                  <c:v>19.133542812000002</c:v>
                </c:pt>
                <c:pt idx="5">
                  <c:v>18.768006700000001</c:v>
                </c:pt>
                <c:pt idx="6">
                  <c:v>19.126072041</c:v>
                </c:pt>
                <c:pt idx="7">
                  <c:v>19.634427683999998</c:v>
                </c:pt>
                <c:pt idx="8">
                  <c:v>19.296889727</c:v>
                </c:pt>
                <c:pt idx="9">
                  <c:v>18.685483870999999</c:v>
                </c:pt>
                <c:pt idx="10">
                  <c:v>19.263489208999999</c:v>
                </c:pt>
                <c:pt idx="11">
                  <c:v>19.423010381000001</c:v>
                </c:pt>
                <c:pt idx="12">
                  <c:v>20.067183462999999</c:v>
                </c:pt>
                <c:pt idx="13">
                  <c:v>17.784110535</c:v>
                </c:pt>
                <c:pt idx="14">
                  <c:v>19.397372742000002</c:v>
                </c:pt>
                <c:pt idx="15">
                  <c:v>19.086148648999998</c:v>
                </c:pt>
                <c:pt idx="16">
                  <c:v>19.462660944</c:v>
                </c:pt>
                <c:pt idx="17">
                  <c:v>19.137444934000001</c:v>
                </c:pt>
                <c:pt idx="18">
                  <c:v>19.096270598</c:v>
                </c:pt>
                <c:pt idx="19">
                  <c:v>20.153070577000001</c:v>
                </c:pt>
                <c:pt idx="20">
                  <c:v>18.825156110999998</c:v>
                </c:pt>
                <c:pt idx="21">
                  <c:v>19.596401027999999</c:v>
                </c:pt>
                <c:pt idx="22">
                  <c:v>19.265947889</c:v>
                </c:pt>
                <c:pt idx="23">
                  <c:v>18.83686067</c:v>
                </c:pt>
                <c:pt idx="24">
                  <c:v>19.478452066999999</c:v>
                </c:pt>
                <c:pt idx="25">
                  <c:v>18.12195122</c:v>
                </c:pt>
                <c:pt idx="26">
                  <c:v>18.670663469000001</c:v>
                </c:pt>
                <c:pt idx="27">
                  <c:v>18.895348837</c:v>
                </c:pt>
                <c:pt idx="28">
                  <c:v>19.693947143999999</c:v>
                </c:pt>
                <c:pt idx="29">
                  <c:v>18.827433628000001</c:v>
                </c:pt>
                <c:pt idx="30">
                  <c:v>19.598360656000001</c:v>
                </c:pt>
                <c:pt idx="31">
                  <c:v>19.452293577999999</c:v>
                </c:pt>
                <c:pt idx="32">
                  <c:v>18.669793621</c:v>
                </c:pt>
                <c:pt idx="33">
                  <c:v>19.161877395000001</c:v>
                </c:pt>
                <c:pt idx="34">
                  <c:v>18.968984962</c:v>
                </c:pt>
                <c:pt idx="35">
                  <c:v>19.025327511</c:v>
                </c:pt>
                <c:pt idx="36">
                  <c:v>18.635078968999998</c:v>
                </c:pt>
                <c:pt idx="37">
                  <c:v>17.313775509999999</c:v>
                </c:pt>
                <c:pt idx="38">
                  <c:v>18.115629984000002</c:v>
                </c:pt>
                <c:pt idx="39">
                  <c:v>18.175642088</c:v>
                </c:pt>
                <c:pt idx="40">
                  <c:v>18.183673468999999</c:v>
                </c:pt>
                <c:pt idx="41">
                  <c:v>17.816758748000002</c:v>
                </c:pt>
                <c:pt idx="42">
                  <c:v>18.309980805999999</c:v>
                </c:pt>
              </c:numCache>
            </c:numRef>
          </c:val>
        </c:ser>
        <c:ser>
          <c:idx val="1"/>
          <c:order val="1"/>
          <c:tx>
            <c:strRef>
              <c:f>Rates_AG_CPN!$L$311</c:f>
              <c:strCache>
                <c:ptCount val="1"/>
                <c:pt idx="0">
                  <c:v>Comparator:
Oklahoma City (N=561)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Rates_AG_CPN!$L$312:$L$359</c:f>
              <c:numCache>
                <c:formatCode>#,##0.0000</c:formatCode>
                <c:ptCount val="43"/>
                <c:pt idx="0">
                  <c:v>17.45256917</c:v>
                </c:pt>
                <c:pt idx="1">
                  <c:v>15.208633094</c:v>
                </c:pt>
                <c:pt idx="2">
                  <c:v>16.920608108</c:v>
                </c:pt>
                <c:pt idx="3">
                  <c:v>17.530575540000001</c:v>
                </c:pt>
                <c:pt idx="4">
                  <c:v>18.690978887</c:v>
                </c:pt>
                <c:pt idx="5">
                  <c:v>17.645748988000001</c:v>
                </c:pt>
                <c:pt idx="6">
                  <c:v>18.080898875999999</c:v>
                </c:pt>
                <c:pt idx="7">
                  <c:v>18.201372998</c:v>
                </c:pt>
                <c:pt idx="8">
                  <c:v>17</c:v>
                </c:pt>
                <c:pt idx="9">
                  <c:v>17.471933472</c:v>
                </c:pt>
                <c:pt idx="10">
                  <c:v>17.957871397000002</c:v>
                </c:pt>
                <c:pt idx="11">
                  <c:v>17.508298754999998</c:v>
                </c:pt>
                <c:pt idx="12">
                  <c:v>17.874074073999999</c:v>
                </c:pt>
                <c:pt idx="13">
                  <c:v>16.506352087</c:v>
                </c:pt>
                <c:pt idx="14">
                  <c:v>17.879003559000001</c:v>
                </c:pt>
                <c:pt idx="15">
                  <c:v>17.512059368999999</c:v>
                </c:pt>
                <c:pt idx="16">
                  <c:v>17.257035646999999</c:v>
                </c:pt>
                <c:pt idx="17">
                  <c:v>17.137404579999998</c:v>
                </c:pt>
                <c:pt idx="18">
                  <c:v>17.430997876999999</c:v>
                </c:pt>
                <c:pt idx="19">
                  <c:v>17.574688797</c:v>
                </c:pt>
                <c:pt idx="20">
                  <c:v>16.957173447999999</c:v>
                </c:pt>
                <c:pt idx="21">
                  <c:v>17.34765625</c:v>
                </c:pt>
                <c:pt idx="22">
                  <c:v>17.316504854000002</c:v>
                </c:pt>
                <c:pt idx="23">
                  <c:v>17.589648798999999</c:v>
                </c:pt>
                <c:pt idx="24">
                  <c:v>18.156028369000001</c:v>
                </c:pt>
                <c:pt idx="25">
                  <c:v>16.293906809999999</c:v>
                </c:pt>
                <c:pt idx="26">
                  <c:v>17.336569578999999</c:v>
                </c:pt>
                <c:pt idx="27">
                  <c:v>17.321666666999999</c:v>
                </c:pt>
                <c:pt idx="28">
                  <c:v>18.227799227999999</c:v>
                </c:pt>
                <c:pt idx="29">
                  <c:v>17.457407407000002</c:v>
                </c:pt>
                <c:pt idx="30">
                  <c:v>18.274900398</c:v>
                </c:pt>
                <c:pt idx="31">
                  <c:v>17.143403442</c:v>
                </c:pt>
                <c:pt idx="32">
                  <c:v>17.422396856999999</c:v>
                </c:pt>
                <c:pt idx="33">
                  <c:v>17.670124480999998</c:v>
                </c:pt>
                <c:pt idx="34">
                  <c:v>16.965587044999999</c:v>
                </c:pt>
                <c:pt idx="35">
                  <c:v>17.295238094999998</c:v>
                </c:pt>
                <c:pt idx="36">
                  <c:v>15.800356506</c:v>
                </c:pt>
                <c:pt idx="37">
                  <c:v>15.969439727999999</c:v>
                </c:pt>
                <c:pt idx="38">
                  <c:v>16.803951368</c:v>
                </c:pt>
                <c:pt idx="39">
                  <c:v>16.678018575999999</c:v>
                </c:pt>
                <c:pt idx="40">
                  <c:v>18.054101222</c:v>
                </c:pt>
                <c:pt idx="41">
                  <c:v>16.972527473</c:v>
                </c:pt>
                <c:pt idx="42">
                  <c:v>16.641878669</c:v>
                </c:pt>
              </c:numCache>
            </c:numRef>
          </c:val>
        </c:ser>
        <c:marker val="1"/>
        <c:axId val="262340992"/>
        <c:axId val="262342528"/>
      </c:lineChart>
      <c:dateAx>
        <c:axId val="26234099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2342528"/>
        <c:crosses val="autoZero"/>
        <c:auto val="1"/>
        <c:lblOffset val="100"/>
        <c:minorUnit val="1065"/>
        <c:minorTimeUnit val="days"/>
      </c:dateAx>
      <c:valAx>
        <c:axId val="262342528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340992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056112356816326"/>
          <c:w val="0.14487644874779357"/>
          <c:h val="0.8712909561801468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54E-2"/>
          <c:w val="0.76594927663566492"/>
          <c:h val="0.58371076115483744"/>
        </c:manualLayout>
      </c:layout>
      <c:lineChart>
        <c:grouping val="standard"/>
        <c:ser>
          <c:idx val="0"/>
          <c:order val="0"/>
          <c:tx>
            <c:strRef>
              <c:f>Rates_AG_CPN!$M$311</c:f>
              <c:strCache>
                <c:ptCount val="1"/>
                <c:pt idx="0">
                  <c:v> CBA:
Miami (N=2,954)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Rates_AG_CPN!$M$312:$M$359</c:f>
              <c:numCache>
                <c:formatCode>#,##0.0000</c:formatCode>
                <c:ptCount val="43"/>
                <c:pt idx="0">
                  <c:v>18.121636167999998</c:v>
                </c:pt>
                <c:pt idx="1">
                  <c:v>17.145697758000001</c:v>
                </c:pt>
                <c:pt idx="2">
                  <c:v>17.783398645999998</c:v>
                </c:pt>
                <c:pt idx="3">
                  <c:v>17.470503076</c:v>
                </c:pt>
                <c:pt idx="4">
                  <c:v>18.287536443</c:v>
                </c:pt>
                <c:pt idx="5">
                  <c:v>17.867037036999999</c:v>
                </c:pt>
                <c:pt idx="6">
                  <c:v>18.300934579</c:v>
                </c:pt>
                <c:pt idx="7">
                  <c:v>18.420592705000001</c:v>
                </c:pt>
                <c:pt idx="8">
                  <c:v>17.612156862999999</c:v>
                </c:pt>
                <c:pt idx="9">
                  <c:v>17.723228345999999</c:v>
                </c:pt>
                <c:pt idx="10">
                  <c:v>17.959437750999999</c:v>
                </c:pt>
                <c:pt idx="11">
                  <c:v>18.154643131</c:v>
                </c:pt>
                <c:pt idx="12">
                  <c:v>18.103473762</c:v>
                </c:pt>
                <c:pt idx="13">
                  <c:v>16.543454742000002</c:v>
                </c:pt>
                <c:pt idx="14">
                  <c:v>18.002453557999999</c:v>
                </c:pt>
                <c:pt idx="15">
                  <c:v>17.979414950999999</c:v>
                </c:pt>
                <c:pt idx="16">
                  <c:v>18.259735620000001</c:v>
                </c:pt>
                <c:pt idx="17">
                  <c:v>17.916114790000002</c:v>
                </c:pt>
                <c:pt idx="18">
                  <c:v>18.344865661</c:v>
                </c:pt>
                <c:pt idx="19">
                  <c:v>18.159737417999999</c:v>
                </c:pt>
                <c:pt idx="20">
                  <c:v>17.866450684</c:v>
                </c:pt>
                <c:pt idx="21">
                  <c:v>17.936301122</c:v>
                </c:pt>
                <c:pt idx="22">
                  <c:v>18.286096257000001</c:v>
                </c:pt>
                <c:pt idx="23">
                  <c:v>18.050054015000001</c:v>
                </c:pt>
                <c:pt idx="24">
                  <c:v>18.202554745</c:v>
                </c:pt>
                <c:pt idx="25">
                  <c:v>16.788873038999998</c:v>
                </c:pt>
                <c:pt idx="26">
                  <c:v>17.885026738000001</c:v>
                </c:pt>
                <c:pt idx="27">
                  <c:v>17.908602151</c:v>
                </c:pt>
                <c:pt idx="28">
                  <c:v>18.607911173000002</c:v>
                </c:pt>
                <c:pt idx="29">
                  <c:v>17.549745331</c:v>
                </c:pt>
                <c:pt idx="30">
                  <c:v>18.250973451</c:v>
                </c:pt>
                <c:pt idx="31">
                  <c:v>18.271631981999999</c:v>
                </c:pt>
                <c:pt idx="32">
                  <c:v>17.858339402999999</c:v>
                </c:pt>
                <c:pt idx="33">
                  <c:v>18.343042070999999</c:v>
                </c:pt>
                <c:pt idx="34">
                  <c:v>18.088309808000002</c:v>
                </c:pt>
                <c:pt idx="35">
                  <c:v>17.854943551000002</c:v>
                </c:pt>
                <c:pt idx="36">
                  <c:v>17.784021666000001</c:v>
                </c:pt>
                <c:pt idx="37">
                  <c:v>16.981184669000001</c:v>
                </c:pt>
                <c:pt idx="38">
                  <c:v>18.016101978999998</c:v>
                </c:pt>
                <c:pt idx="39">
                  <c:v>17.619972733000001</c:v>
                </c:pt>
                <c:pt idx="40">
                  <c:v>18.127366608999999</c:v>
                </c:pt>
                <c:pt idx="41">
                  <c:v>17.475167312</c:v>
                </c:pt>
                <c:pt idx="42">
                  <c:v>18.126040878000001</c:v>
                </c:pt>
              </c:numCache>
            </c:numRef>
          </c:val>
        </c:ser>
        <c:ser>
          <c:idx val="1"/>
          <c:order val="1"/>
          <c:tx>
            <c:strRef>
              <c:f>Rates_AG_CPN!$N$311</c:f>
              <c:strCache>
                <c:ptCount val="1"/>
                <c:pt idx="0">
                  <c:v>Comparator:
Tampa (N=2,343)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Rates_AG_CPN!$N$312:$N$359</c:f>
              <c:numCache>
                <c:formatCode>#,##0.0000</c:formatCode>
                <c:ptCount val="43"/>
                <c:pt idx="0">
                  <c:v>18.063595393</c:v>
                </c:pt>
                <c:pt idx="1">
                  <c:v>17.275678294999999</c:v>
                </c:pt>
                <c:pt idx="2">
                  <c:v>18.145719490000001</c:v>
                </c:pt>
                <c:pt idx="3">
                  <c:v>18.170232557999999</c:v>
                </c:pt>
                <c:pt idx="4">
                  <c:v>18.495875344000002</c:v>
                </c:pt>
                <c:pt idx="5">
                  <c:v>18.118660287000001</c:v>
                </c:pt>
                <c:pt idx="6">
                  <c:v>18.746859903000001</c:v>
                </c:pt>
                <c:pt idx="7">
                  <c:v>19.021999999999998</c:v>
                </c:pt>
                <c:pt idx="8">
                  <c:v>17.825877825999999</c:v>
                </c:pt>
                <c:pt idx="9">
                  <c:v>18.627918529999999</c:v>
                </c:pt>
                <c:pt idx="10">
                  <c:v>18.038148525</c:v>
                </c:pt>
                <c:pt idx="11">
                  <c:v>18.428706773999998</c:v>
                </c:pt>
                <c:pt idx="12">
                  <c:v>18.437720848000001</c:v>
                </c:pt>
                <c:pt idx="13">
                  <c:v>17.326077492</c:v>
                </c:pt>
                <c:pt idx="14">
                  <c:v>18.310429448000001</c:v>
                </c:pt>
                <c:pt idx="15">
                  <c:v>18.328441950999999</c:v>
                </c:pt>
                <c:pt idx="16">
                  <c:v>19.250657317999998</c:v>
                </c:pt>
                <c:pt idx="17">
                  <c:v>18.405464006999999</c:v>
                </c:pt>
                <c:pt idx="18">
                  <c:v>18.917026793000002</c:v>
                </c:pt>
                <c:pt idx="19">
                  <c:v>19.620644023000001</c:v>
                </c:pt>
                <c:pt idx="20">
                  <c:v>18.584158416000001</c:v>
                </c:pt>
                <c:pt idx="21">
                  <c:v>18.897655545999999</c:v>
                </c:pt>
                <c:pt idx="22">
                  <c:v>18.702803738</c:v>
                </c:pt>
                <c:pt idx="23">
                  <c:v>19.074851666000001</c:v>
                </c:pt>
                <c:pt idx="24">
                  <c:v>18.772052402</c:v>
                </c:pt>
                <c:pt idx="25">
                  <c:v>17.385957446999999</c:v>
                </c:pt>
                <c:pt idx="26">
                  <c:v>18.915393654999999</c:v>
                </c:pt>
                <c:pt idx="27">
                  <c:v>18.324571884000001</c:v>
                </c:pt>
                <c:pt idx="28">
                  <c:v>19.010421009000002</c:v>
                </c:pt>
                <c:pt idx="29">
                  <c:v>18.485981308</c:v>
                </c:pt>
                <c:pt idx="30">
                  <c:v>19.145462633000001</c:v>
                </c:pt>
                <c:pt idx="31">
                  <c:v>19.340615246999999</c:v>
                </c:pt>
                <c:pt idx="32">
                  <c:v>19.052296498</c:v>
                </c:pt>
                <c:pt idx="33">
                  <c:v>19.024819494999999</c:v>
                </c:pt>
                <c:pt idx="34">
                  <c:v>18.751714677999999</c:v>
                </c:pt>
                <c:pt idx="35">
                  <c:v>18.408539326</c:v>
                </c:pt>
                <c:pt idx="36">
                  <c:v>18.486555698</c:v>
                </c:pt>
                <c:pt idx="37">
                  <c:v>17.121452421000001</c:v>
                </c:pt>
                <c:pt idx="38">
                  <c:v>18.104538088000002</c:v>
                </c:pt>
                <c:pt idx="39">
                  <c:v>18.217484009</c:v>
                </c:pt>
                <c:pt idx="40">
                  <c:v>18.600804649000001</c:v>
                </c:pt>
                <c:pt idx="41">
                  <c:v>18.043956044000002</c:v>
                </c:pt>
                <c:pt idx="42">
                  <c:v>18.399999999999999</c:v>
                </c:pt>
              </c:numCache>
            </c:numRef>
          </c:val>
        </c:ser>
        <c:marker val="1"/>
        <c:axId val="262380928"/>
        <c:axId val="262395008"/>
      </c:lineChart>
      <c:dateAx>
        <c:axId val="26238092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395008"/>
        <c:crosses val="autoZero"/>
        <c:auto val="1"/>
        <c:lblOffset val="100"/>
        <c:minorUnit val="1065"/>
        <c:minorTimeUnit val="days"/>
      </c:dateAx>
      <c:valAx>
        <c:axId val="262395008"/>
        <c:scaling>
          <c:orientation val="minMax"/>
          <c:max val="2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380928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125E-2"/>
          <c:w val="0.13216386548172709"/>
          <c:h val="0.729170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2402432"/>
        <c:axId val="262403968"/>
      </c:barChart>
      <c:catAx>
        <c:axId val="26240243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403968"/>
        <c:crosses val="autoZero"/>
        <c:auto val="1"/>
        <c:lblAlgn val="ctr"/>
        <c:lblOffset val="100"/>
      </c:catAx>
      <c:valAx>
        <c:axId val="26240396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4024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8"/>
          <c:w val="0.760309112260192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Rates_AG_CPN!$O$311</c:f>
              <c:strCache>
                <c:ptCount val="1"/>
                <c:pt idx="0">
                  <c:v> CBA:
Orlando (N=1,390)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Rates_AG_CPN!$O$312:$O$359</c:f>
              <c:numCache>
                <c:formatCode>#,##0.0000</c:formatCode>
                <c:ptCount val="43"/>
                <c:pt idx="0">
                  <c:v>18.560096154</c:v>
                </c:pt>
                <c:pt idx="1">
                  <c:v>17.182546037000002</c:v>
                </c:pt>
                <c:pt idx="2">
                  <c:v>18.426166794</c:v>
                </c:pt>
                <c:pt idx="3">
                  <c:v>17.725429017</c:v>
                </c:pt>
                <c:pt idx="4">
                  <c:v>18.508393285</c:v>
                </c:pt>
                <c:pt idx="5">
                  <c:v>18.423240033999999</c:v>
                </c:pt>
                <c:pt idx="6">
                  <c:v>17.960447120000001</c:v>
                </c:pt>
                <c:pt idx="7">
                  <c:v>18.191584601999999</c:v>
                </c:pt>
                <c:pt idx="8">
                  <c:v>17.960819233999999</c:v>
                </c:pt>
                <c:pt idx="9">
                  <c:v>17.770034843000001</c:v>
                </c:pt>
                <c:pt idx="10">
                  <c:v>18.138938053</c:v>
                </c:pt>
                <c:pt idx="11">
                  <c:v>18.128314799000002</c:v>
                </c:pt>
                <c:pt idx="12">
                  <c:v>17.94770716</c:v>
                </c:pt>
                <c:pt idx="13">
                  <c:v>16.633631193999999</c:v>
                </c:pt>
                <c:pt idx="14">
                  <c:v>18.037037037000001</c:v>
                </c:pt>
                <c:pt idx="15">
                  <c:v>18.311877395</c:v>
                </c:pt>
                <c:pt idx="16">
                  <c:v>18.880690737999998</c:v>
                </c:pt>
                <c:pt idx="17">
                  <c:v>18.232157506</c:v>
                </c:pt>
                <c:pt idx="18">
                  <c:v>18.250803859000001</c:v>
                </c:pt>
                <c:pt idx="19">
                  <c:v>18.891735536999999</c:v>
                </c:pt>
                <c:pt idx="20">
                  <c:v>18.664720600999999</c:v>
                </c:pt>
                <c:pt idx="21">
                  <c:v>18.502829426000002</c:v>
                </c:pt>
                <c:pt idx="22">
                  <c:v>18.362218371000001</c:v>
                </c:pt>
                <c:pt idx="23">
                  <c:v>18.47826087</c:v>
                </c:pt>
                <c:pt idx="24">
                  <c:v>18.272108844000002</c:v>
                </c:pt>
                <c:pt idx="25">
                  <c:v>17.396268657</c:v>
                </c:pt>
                <c:pt idx="26">
                  <c:v>18.508567511999999</c:v>
                </c:pt>
                <c:pt idx="27">
                  <c:v>17.760543245000001</c:v>
                </c:pt>
                <c:pt idx="28">
                  <c:v>18.936923076999999</c:v>
                </c:pt>
                <c:pt idx="29">
                  <c:v>18.017309205</c:v>
                </c:pt>
                <c:pt idx="30">
                  <c:v>18.176470588000001</c:v>
                </c:pt>
                <c:pt idx="31">
                  <c:v>18.624113475000001</c:v>
                </c:pt>
                <c:pt idx="32">
                  <c:v>18.780047133</c:v>
                </c:pt>
                <c:pt idx="33">
                  <c:v>18.208048595000001</c:v>
                </c:pt>
                <c:pt idx="34">
                  <c:v>18.279365079000002</c:v>
                </c:pt>
                <c:pt idx="35">
                  <c:v>18.028301887000001</c:v>
                </c:pt>
                <c:pt idx="36">
                  <c:v>18.392805755000001</c:v>
                </c:pt>
                <c:pt idx="37">
                  <c:v>16.674351585</c:v>
                </c:pt>
                <c:pt idx="38">
                  <c:v>18.275761974000002</c:v>
                </c:pt>
                <c:pt idx="39">
                  <c:v>17.90813253</c:v>
                </c:pt>
                <c:pt idx="40">
                  <c:v>17.911854103</c:v>
                </c:pt>
                <c:pt idx="41">
                  <c:v>17.841232226999999</c:v>
                </c:pt>
                <c:pt idx="42">
                  <c:v>18.366424536</c:v>
                </c:pt>
              </c:numCache>
            </c:numRef>
          </c:val>
        </c:ser>
        <c:ser>
          <c:idx val="1"/>
          <c:order val="1"/>
          <c:tx>
            <c:strRef>
              <c:f>Rates_AG_CPN!$P$311</c:f>
              <c:strCache>
                <c:ptCount val="1"/>
                <c:pt idx="0">
                  <c:v>Comparator:
Jacksonville (N=1,132)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Rates_AG_CPN!$P$312:$P$359</c:f>
              <c:numCache>
                <c:formatCode>#,##0.0000</c:formatCode>
                <c:ptCount val="43"/>
                <c:pt idx="0">
                  <c:v>18.387513455000001</c:v>
                </c:pt>
                <c:pt idx="1">
                  <c:v>16.901393355</c:v>
                </c:pt>
                <c:pt idx="2">
                  <c:v>17.568486097000001</c:v>
                </c:pt>
                <c:pt idx="3">
                  <c:v>17.579274610999999</c:v>
                </c:pt>
                <c:pt idx="4">
                  <c:v>18.081395349000001</c:v>
                </c:pt>
                <c:pt idx="5">
                  <c:v>17.99339934</c:v>
                </c:pt>
                <c:pt idx="6">
                  <c:v>18.418263810999999</c:v>
                </c:pt>
                <c:pt idx="7">
                  <c:v>18.479498861</c:v>
                </c:pt>
                <c:pt idx="8">
                  <c:v>17.468227424999998</c:v>
                </c:pt>
                <c:pt idx="9">
                  <c:v>17.687292818</c:v>
                </c:pt>
                <c:pt idx="10">
                  <c:v>18.134328358000001</c:v>
                </c:pt>
                <c:pt idx="11">
                  <c:v>17.830357143000001</c:v>
                </c:pt>
                <c:pt idx="12">
                  <c:v>17.975135134999999</c:v>
                </c:pt>
                <c:pt idx="13">
                  <c:v>16.959585491999999</c:v>
                </c:pt>
                <c:pt idx="14">
                  <c:v>17.954268292999998</c:v>
                </c:pt>
                <c:pt idx="15">
                  <c:v>17.751794872000001</c:v>
                </c:pt>
                <c:pt idx="16">
                  <c:v>18.408523908999999</c:v>
                </c:pt>
                <c:pt idx="17">
                  <c:v>17.801587302000002</c:v>
                </c:pt>
                <c:pt idx="18">
                  <c:v>18.396969696999999</c:v>
                </c:pt>
                <c:pt idx="19">
                  <c:v>18.946409431999999</c:v>
                </c:pt>
                <c:pt idx="20">
                  <c:v>17.267167382</c:v>
                </c:pt>
                <c:pt idx="21">
                  <c:v>18.100758397</c:v>
                </c:pt>
                <c:pt idx="22">
                  <c:v>17.854465269999999</c:v>
                </c:pt>
                <c:pt idx="23">
                  <c:v>18.138036809999999</c:v>
                </c:pt>
                <c:pt idx="24">
                  <c:v>17.522402287999999</c:v>
                </c:pt>
                <c:pt idx="25">
                  <c:v>17.436672968</c:v>
                </c:pt>
                <c:pt idx="26">
                  <c:v>17.820512821000001</c:v>
                </c:pt>
                <c:pt idx="27">
                  <c:v>17.756920415</c:v>
                </c:pt>
                <c:pt idx="28">
                  <c:v>18.802714932000001</c:v>
                </c:pt>
                <c:pt idx="29">
                  <c:v>17.922568461000001</c:v>
                </c:pt>
                <c:pt idx="30">
                  <c:v>18.849315067999999</c:v>
                </c:pt>
                <c:pt idx="31">
                  <c:v>18.486111111</c:v>
                </c:pt>
                <c:pt idx="32">
                  <c:v>17.657534247000001</c:v>
                </c:pt>
                <c:pt idx="33">
                  <c:v>18.094455851999999</c:v>
                </c:pt>
                <c:pt idx="34">
                  <c:v>17.739345886999999</c:v>
                </c:pt>
                <c:pt idx="35">
                  <c:v>17.997084548</c:v>
                </c:pt>
                <c:pt idx="36">
                  <c:v>17.848939929</c:v>
                </c:pt>
                <c:pt idx="37">
                  <c:v>16.597806215999999</c:v>
                </c:pt>
                <c:pt idx="38">
                  <c:v>17.555652173999999</c:v>
                </c:pt>
                <c:pt idx="39">
                  <c:v>17.358422939</c:v>
                </c:pt>
                <c:pt idx="40">
                  <c:v>18.328426863000001</c:v>
                </c:pt>
                <c:pt idx="41">
                  <c:v>17.461918892</c:v>
                </c:pt>
                <c:pt idx="42">
                  <c:v>17.587383661000001</c:v>
                </c:pt>
              </c:numCache>
            </c:numRef>
          </c:val>
        </c:ser>
        <c:marker val="1"/>
        <c:axId val="262552576"/>
        <c:axId val="262566656"/>
      </c:lineChart>
      <c:dateAx>
        <c:axId val="26255257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2566656"/>
        <c:crosses val="autoZero"/>
        <c:auto val="1"/>
        <c:lblOffset val="100"/>
        <c:minorUnit val="1065"/>
        <c:minorTimeUnit val="days"/>
      </c:dateAx>
      <c:valAx>
        <c:axId val="262566656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552576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8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Rates_AG_CPN!$Q$311</c:f>
              <c:strCache>
                <c:ptCount val="1"/>
                <c:pt idx="0">
                  <c:v> CBA:
Pittsburgh (N=1,324)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Rates_AG_CPN!$Q$312:$Q$359</c:f>
              <c:numCache>
                <c:formatCode>#,##0.0000</c:formatCode>
                <c:ptCount val="43"/>
                <c:pt idx="0">
                  <c:v>18.253685027</c:v>
                </c:pt>
                <c:pt idx="1">
                  <c:v>16.813286713</c:v>
                </c:pt>
                <c:pt idx="2">
                  <c:v>18.505326232000002</c:v>
                </c:pt>
                <c:pt idx="3">
                  <c:v>18.334443704000002</c:v>
                </c:pt>
                <c:pt idx="4">
                  <c:v>19.033309709000001</c:v>
                </c:pt>
                <c:pt idx="5">
                  <c:v>18.910197869000001</c:v>
                </c:pt>
                <c:pt idx="6">
                  <c:v>19.251937984000001</c:v>
                </c:pt>
                <c:pt idx="7">
                  <c:v>19.647746244</c:v>
                </c:pt>
                <c:pt idx="8">
                  <c:v>18.513573001000001</c:v>
                </c:pt>
                <c:pt idx="9">
                  <c:v>18.752710026999999</c:v>
                </c:pt>
                <c:pt idx="10">
                  <c:v>18.770328103000001</c:v>
                </c:pt>
                <c:pt idx="11">
                  <c:v>18.787162162000001</c:v>
                </c:pt>
                <c:pt idx="12">
                  <c:v>19.176273458000001</c:v>
                </c:pt>
                <c:pt idx="13">
                  <c:v>17.635765942999999</c:v>
                </c:pt>
                <c:pt idx="14">
                  <c:v>18.793560606</c:v>
                </c:pt>
                <c:pt idx="15">
                  <c:v>18.736877075999999</c:v>
                </c:pt>
                <c:pt idx="16">
                  <c:v>19.299503194</c:v>
                </c:pt>
                <c:pt idx="17">
                  <c:v>18.52211127</c:v>
                </c:pt>
                <c:pt idx="18">
                  <c:v>19.230656933999999</c:v>
                </c:pt>
                <c:pt idx="19">
                  <c:v>19.493436292999998</c:v>
                </c:pt>
                <c:pt idx="20">
                  <c:v>18.695479777999999</c:v>
                </c:pt>
                <c:pt idx="21">
                  <c:v>19.302446256</c:v>
                </c:pt>
                <c:pt idx="22">
                  <c:v>18.998450813000002</c:v>
                </c:pt>
                <c:pt idx="23">
                  <c:v>18.252441773000001</c:v>
                </c:pt>
                <c:pt idx="24">
                  <c:v>19.240657698</c:v>
                </c:pt>
                <c:pt idx="25">
                  <c:v>17.373873874000001</c:v>
                </c:pt>
                <c:pt idx="26">
                  <c:v>19.083806817999999</c:v>
                </c:pt>
                <c:pt idx="27">
                  <c:v>18.142956764000001</c:v>
                </c:pt>
                <c:pt idx="28">
                  <c:v>19.33797654</c:v>
                </c:pt>
                <c:pt idx="29">
                  <c:v>18.502967358999999</c:v>
                </c:pt>
                <c:pt idx="30">
                  <c:v>19.015540015999999</c:v>
                </c:pt>
                <c:pt idx="31">
                  <c:v>19.398489933</c:v>
                </c:pt>
                <c:pt idx="32">
                  <c:v>18.213036566</c:v>
                </c:pt>
                <c:pt idx="33">
                  <c:v>19.057075841</c:v>
                </c:pt>
                <c:pt idx="34">
                  <c:v>18.376326531</c:v>
                </c:pt>
                <c:pt idx="35">
                  <c:v>19.041700735999999</c:v>
                </c:pt>
                <c:pt idx="36">
                  <c:v>18.696374622</c:v>
                </c:pt>
                <c:pt idx="37">
                  <c:v>17.107487027000001</c:v>
                </c:pt>
                <c:pt idx="38">
                  <c:v>18.307042253999999</c:v>
                </c:pt>
                <c:pt idx="39">
                  <c:v>17.863892806999999</c:v>
                </c:pt>
                <c:pt idx="40">
                  <c:v>18.735891647999999</c:v>
                </c:pt>
                <c:pt idx="41">
                  <c:v>18.147220047000001</c:v>
                </c:pt>
                <c:pt idx="42">
                  <c:v>18.684754521999999</c:v>
                </c:pt>
              </c:numCache>
            </c:numRef>
          </c:val>
        </c:ser>
        <c:ser>
          <c:idx val="1"/>
          <c:order val="1"/>
          <c:tx>
            <c:strRef>
              <c:f>Rates_AG_CPN!$R$311</c:f>
              <c:strCache>
                <c:ptCount val="1"/>
                <c:pt idx="0">
                  <c:v>Comparator:
Detroit (N=3,584)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Rates_AG_CPN!$R$312:$R$359</c:f>
              <c:numCache>
                <c:formatCode>#,##0.0000</c:formatCode>
                <c:ptCount val="43"/>
                <c:pt idx="0">
                  <c:v>18.499206601000001</c:v>
                </c:pt>
                <c:pt idx="1">
                  <c:v>17.680074257000001</c:v>
                </c:pt>
                <c:pt idx="2">
                  <c:v>18.686611374000002</c:v>
                </c:pt>
                <c:pt idx="3">
                  <c:v>18.656508876</c:v>
                </c:pt>
                <c:pt idx="4">
                  <c:v>19.296789824000001</c:v>
                </c:pt>
                <c:pt idx="5">
                  <c:v>18.958447907</c:v>
                </c:pt>
                <c:pt idx="6">
                  <c:v>19.594740176999998</c:v>
                </c:pt>
                <c:pt idx="7">
                  <c:v>19.854073123999999</c:v>
                </c:pt>
                <c:pt idx="8">
                  <c:v>18.812078380999999</c:v>
                </c:pt>
                <c:pt idx="9">
                  <c:v>18.593898951</c:v>
                </c:pt>
                <c:pt idx="10">
                  <c:v>19.076923077</c:v>
                </c:pt>
                <c:pt idx="11">
                  <c:v>19.035290443000001</c:v>
                </c:pt>
                <c:pt idx="12">
                  <c:v>19.128065395</c:v>
                </c:pt>
                <c:pt idx="13">
                  <c:v>17.650243309</c:v>
                </c:pt>
                <c:pt idx="14">
                  <c:v>18.953366365000001</c:v>
                </c:pt>
                <c:pt idx="15">
                  <c:v>18.886564526000001</c:v>
                </c:pt>
                <c:pt idx="16">
                  <c:v>19.492618259</c:v>
                </c:pt>
                <c:pt idx="17">
                  <c:v>18.955210511000001</c:v>
                </c:pt>
                <c:pt idx="18">
                  <c:v>19.372120496000001</c:v>
                </c:pt>
                <c:pt idx="19">
                  <c:v>19.407845579</c:v>
                </c:pt>
                <c:pt idx="20">
                  <c:v>18.798052764000001</c:v>
                </c:pt>
                <c:pt idx="21">
                  <c:v>19.244748858000001</c:v>
                </c:pt>
                <c:pt idx="22">
                  <c:v>18.962347035000001</c:v>
                </c:pt>
                <c:pt idx="23">
                  <c:v>19.068618481000001</c:v>
                </c:pt>
                <c:pt idx="24">
                  <c:v>19.056912906000001</c:v>
                </c:pt>
                <c:pt idx="25">
                  <c:v>17.571905424000001</c:v>
                </c:pt>
                <c:pt idx="26">
                  <c:v>18.821671018</c:v>
                </c:pt>
                <c:pt idx="27">
                  <c:v>18.447619048</c:v>
                </c:pt>
                <c:pt idx="28">
                  <c:v>19.292307692000001</c:v>
                </c:pt>
                <c:pt idx="29">
                  <c:v>18.427932961</c:v>
                </c:pt>
                <c:pt idx="30">
                  <c:v>18.954924875</c:v>
                </c:pt>
                <c:pt idx="31">
                  <c:v>19.052437642000001</c:v>
                </c:pt>
                <c:pt idx="32">
                  <c:v>18.50996911</c:v>
                </c:pt>
                <c:pt idx="33">
                  <c:v>19.196886946999999</c:v>
                </c:pt>
                <c:pt idx="34">
                  <c:v>18.775823561999999</c:v>
                </c:pt>
                <c:pt idx="35">
                  <c:v>18.645931686000001</c:v>
                </c:pt>
                <c:pt idx="36">
                  <c:v>18.854352679000002</c:v>
                </c:pt>
                <c:pt idx="37">
                  <c:v>17.167364017000001</c:v>
                </c:pt>
                <c:pt idx="38">
                  <c:v>18.120565552999999</c:v>
                </c:pt>
                <c:pt idx="39">
                  <c:v>18.124564693</c:v>
                </c:pt>
                <c:pt idx="40">
                  <c:v>18.769827586000002</c:v>
                </c:pt>
                <c:pt idx="41">
                  <c:v>17.445921985999998</c:v>
                </c:pt>
                <c:pt idx="42">
                  <c:v>17.416507330000002</c:v>
                </c:pt>
              </c:numCache>
            </c:numRef>
          </c:val>
        </c:ser>
        <c:marker val="1"/>
        <c:axId val="262588672"/>
        <c:axId val="262594560"/>
      </c:lineChart>
      <c:dateAx>
        <c:axId val="26258867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2594560"/>
        <c:crosses val="autoZero"/>
        <c:auto val="1"/>
        <c:lblOffset val="100"/>
        <c:minorUnit val="1065"/>
        <c:minorTimeUnit val="days"/>
      </c:dateAx>
      <c:valAx>
        <c:axId val="262594560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588672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82E-2"/>
          <c:w val="0.76594927663566514"/>
          <c:h val="0.58371076115483733"/>
        </c:manualLayout>
      </c:layout>
      <c:lineChart>
        <c:grouping val="standard"/>
        <c:ser>
          <c:idx val="0"/>
          <c:order val="0"/>
          <c:tx>
            <c:strRef>
              <c:f>Rates_AG_CPN!$S$311</c:f>
              <c:strCache>
                <c:ptCount val="1"/>
                <c:pt idx="0">
                  <c:v> CBA:
Riverside (N=1,127)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Rates_AG_CPN!$S$312:$S$359</c:f>
              <c:numCache>
                <c:formatCode>#,##0.0000</c:formatCode>
                <c:ptCount val="43"/>
                <c:pt idx="0">
                  <c:v>16.851540616000001</c:v>
                </c:pt>
                <c:pt idx="1">
                  <c:v>16.00802139</c:v>
                </c:pt>
                <c:pt idx="2">
                  <c:v>17.322497860999999</c:v>
                </c:pt>
                <c:pt idx="3">
                  <c:v>17.442817932000001</c:v>
                </c:pt>
                <c:pt idx="4">
                  <c:v>17.158620689999999</c:v>
                </c:pt>
                <c:pt idx="5">
                  <c:v>16.652432968999999</c:v>
                </c:pt>
                <c:pt idx="6">
                  <c:v>17.228160329000001</c:v>
                </c:pt>
                <c:pt idx="7">
                  <c:v>17.677453026999999</c:v>
                </c:pt>
                <c:pt idx="8">
                  <c:v>17.574288724999999</c:v>
                </c:pt>
                <c:pt idx="9">
                  <c:v>16.952668680999999</c:v>
                </c:pt>
                <c:pt idx="10">
                  <c:v>17.637139808000001</c:v>
                </c:pt>
                <c:pt idx="11">
                  <c:v>17.292227979</c:v>
                </c:pt>
                <c:pt idx="12">
                  <c:v>17.020754716999999</c:v>
                </c:pt>
                <c:pt idx="13">
                  <c:v>16.565666041</c:v>
                </c:pt>
                <c:pt idx="14">
                  <c:v>17.620055197999999</c:v>
                </c:pt>
                <c:pt idx="15">
                  <c:v>17.519098923000001</c:v>
                </c:pt>
                <c:pt idx="16">
                  <c:v>17.562749004</c:v>
                </c:pt>
                <c:pt idx="17">
                  <c:v>17.033589250999999</c:v>
                </c:pt>
                <c:pt idx="18">
                  <c:v>17.501469148000002</c:v>
                </c:pt>
                <c:pt idx="19">
                  <c:v>17.468780019</c:v>
                </c:pt>
                <c:pt idx="20">
                  <c:v>17.970256410000001</c:v>
                </c:pt>
                <c:pt idx="21">
                  <c:v>17.708582834000001</c:v>
                </c:pt>
                <c:pt idx="22">
                  <c:v>17.359192349000001</c:v>
                </c:pt>
                <c:pt idx="23">
                  <c:v>17.518743667999999</c:v>
                </c:pt>
                <c:pt idx="24">
                  <c:v>17.524271845000001</c:v>
                </c:pt>
                <c:pt idx="25">
                  <c:v>16.640255009000001</c:v>
                </c:pt>
                <c:pt idx="26">
                  <c:v>17.684166667</c:v>
                </c:pt>
                <c:pt idx="27">
                  <c:v>17.917989418000001</c:v>
                </c:pt>
                <c:pt idx="28">
                  <c:v>18.291931096999999</c:v>
                </c:pt>
                <c:pt idx="29">
                  <c:v>17.112403101000002</c:v>
                </c:pt>
                <c:pt idx="30">
                  <c:v>17.858018386000001</c:v>
                </c:pt>
                <c:pt idx="31">
                  <c:v>17.502590674</c:v>
                </c:pt>
                <c:pt idx="32">
                  <c:v>16.730650154999999</c:v>
                </c:pt>
                <c:pt idx="33">
                  <c:v>17.355355355</c:v>
                </c:pt>
                <c:pt idx="34">
                  <c:v>17.345631067999999</c:v>
                </c:pt>
                <c:pt idx="35">
                  <c:v>17.916588566000001</c:v>
                </c:pt>
                <c:pt idx="36">
                  <c:v>17.489795917999999</c:v>
                </c:pt>
                <c:pt idx="37">
                  <c:v>16.142114384999999</c:v>
                </c:pt>
                <c:pt idx="38">
                  <c:v>17.262984335999999</c:v>
                </c:pt>
                <c:pt idx="39">
                  <c:v>16.834538879</c:v>
                </c:pt>
                <c:pt idx="40">
                  <c:v>18.165569143999999</c:v>
                </c:pt>
                <c:pt idx="41">
                  <c:v>16.923003802</c:v>
                </c:pt>
                <c:pt idx="42">
                  <c:v>17.755278311000001</c:v>
                </c:pt>
              </c:numCache>
            </c:numRef>
          </c:val>
        </c:ser>
        <c:ser>
          <c:idx val="1"/>
          <c:order val="1"/>
          <c:tx>
            <c:strRef>
              <c:f>Rates_AG_CPN!$T$311</c:f>
              <c:strCache>
                <c:ptCount val="1"/>
                <c:pt idx="0">
                  <c:v>Comparator:
San Diego (N=1,109)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Rates_AG_CPN!$T$312:$T$359</c:f>
              <c:numCache>
                <c:formatCode>#,##0.0000</c:formatCode>
                <c:ptCount val="43"/>
                <c:pt idx="0">
                  <c:v>17.552801723999998</c:v>
                </c:pt>
                <c:pt idx="1">
                  <c:v>16.216000000000001</c:v>
                </c:pt>
                <c:pt idx="2">
                  <c:v>17.560791706</c:v>
                </c:pt>
                <c:pt idx="3">
                  <c:v>17.310689311000001</c:v>
                </c:pt>
                <c:pt idx="4">
                  <c:v>18.157948718</c:v>
                </c:pt>
                <c:pt idx="5">
                  <c:v>17.440298507000001</c:v>
                </c:pt>
                <c:pt idx="6">
                  <c:v>17.481194689999999</c:v>
                </c:pt>
                <c:pt idx="7">
                  <c:v>18.132240437</c:v>
                </c:pt>
                <c:pt idx="8">
                  <c:v>17.479692645</c:v>
                </c:pt>
                <c:pt idx="9">
                  <c:v>17.458860759</c:v>
                </c:pt>
                <c:pt idx="10">
                  <c:v>17.972515856000001</c:v>
                </c:pt>
                <c:pt idx="11">
                  <c:v>17.704545455000002</c:v>
                </c:pt>
                <c:pt idx="12">
                  <c:v>17.686449060000001</c:v>
                </c:pt>
                <c:pt idx="13">
                  <c:v>16.978527607</c:v>
                </c:pt>
                <c:pt idx="14">
                  <c:v>17.668555241</c:v>
                </c:pt>
                <c:pt idx="15">
                  <c:v>17.557564225</c:v>
                </c:pt>
                <c:pt idx="16">
                  <c:v>17.95280236</c:v>
                </c:pt>
                <c:pt idx="17">
                  <c:v>18.097872339999999</c:v>
                </c:pt>
                <c:pt idx="18">
                  <c:v>18.346113989999999</c:v>
                </c:pt>
                <c:pt idx="19">
                  <c:v>18.107740585999998</c:v>
                </c:pt>
                <c:pt idx="20">
                  <c:v>17.238850347</c:v>
                </c:pt>
                <c:pt idx="21">
                  <c:v>18.168844221000001</c:v>
                </c:pt>
                <c:pt idx="22">
                  <c:v>17.027663934</c:v>
                </c:pt>
                <c:pt idx="23">
                  <c:v>17.898234682999998</c:v>
                </c:pt>
                <c:pt idx="24">
                  <c:v>17.641690682</c:v>
                </c:pt>
                <c:pt idx="25">
                  <c:v>17.007504690000001</c:v>
                </c:pt>
                <c:pt idx="26">
                  <c:v>17.198369565</c:v>
                </c:pt>
                <c:pt idx="27">
                  <c:v>17.617726051999998</c:v>
                </c:pt>
                <c:pt idx="28">
                  <c:v>18.148393195000001</c:v>
                </c:pt>
                <c:pt idx="29">
                  <c:v>17.612244898</c:v>
                </c:pt>
                <c:pt idx="30">
                  <c:v>17.787549407</c:v>
                </c:pt>
                <c:pt idx="31">
                  <c:v>17.753680078999999</c:v>
                </c:pt>
                <c:pt idx="32">
                  <c:v>17.182762200999999</c:v>
                </c:pt>
                <c:pt idx="33">
                  <c:v>17.875904859999999</c:v>
                </c:pt>
                <c:pt idx="34">
                  <c:v>17.590180361000002</c:v>
                </c:pt>
                <c:pt idx="35">
                  <c:v>17.904716981</c:v>
                </c:pt>
                <c:pt idx="36">
                  <c:v>17.218214608</c:v>
                </c:pt>
                <c:pt idx="37">
                  <c:v>15.971656333</c:v>
                </c:pt>
                <c:pt idx="38">
                  <c:v>17.868719611</c:v>
                </c:pt>
                <c:pt idx="39">
                  <c:v>17.559366754999999</c:v>
                </c:pt>
                <c:pt idx="40">
                  <c:v>17.903167420999999</c:v>
                </c:pt>
                <c:pt idx="41">
                  <c:v>16.32839963</c:v>
                </c:pt>
                <c:pt idx="42">
                  <c:v>16.889756097999999</c:v>
                </c:pt>
              </c:numCache>
            </c:numRef>
          </c:val>
        </c:ser>
        <c:marker val="1"/>
        <c:axId val="262628864"/>
        <c:axId val="262630400"/>
      </c:lineChart>
      <c:dateAx>
        <c:axId val="26262886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630400"/>
        <c:crosses val="autoZero"/>
        <c:auto val="1"/>
        <c:lblOffset val="100"/>
        <c:minorUnit val="1065"/>
        <c:minorTimeUnit val="days"/>
      </c:dateAx>
      <c:valAx>
        <c:axId val="262630400"/>
        <c:scaling>
          <c:orientation val="minMax"/>
          <c:max val="2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628864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6458333333333336E-2"/>
          <c:w val="0.13216386548172709"/>
          <c:h val="0.6979199475065616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2632576"/>
        <c:axId val="262634112"/>
      </c:barChart>
      <c:catAx>
        <c:axId val="262632576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634112"/>
        <c:crosses val="autoZero"/>
        <c:auto val="1"/>
        <c:lblAlgn val="ctr"/>
        <c:lblOffset val="100"/>
      </c:catAx>
      <c:valAx>
        <c:axId val="26263411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632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7"/>
          <c:w val="0.760309112260192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Rates_AG_CPB!$C$311</c:f>
              <c:strCache>
                <c:ptCount val="1"/>
                <c:pt idx="0">
                  <c:v> CBA:
Charlotte (N=1,222)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Rates_AG_CPB!$C$312:$C$359</c:f>
              <c:numCache>
                <c:formatCode>#,##0.0000</c:formatCode>
                <c:ptCount val="43"/>
                <c:pt idx="0">
                  <c:v>18.785241248999998</c:v>
                </c:pt>
                <c:pt idx="1">
                  <c:v>17.5</c:v>
                </c:pt>
                <c:pt idx="2">
                  <c:v>18.866071429000002</c:v>
                </c:pt>
                <c:pt idx="3">
                  <c:v>18.873278237000001</c:v>
                </c:pt>
                <c:pt idx="4">
                  <c:v>19.807000945999999</c:v>
                </c:pt>
                <c:pt idx="5">
                  <c:v>19.613320080000001</c:v>
                </c:pt>
                <c:pt idx="6">
                  <c:v>19.112512123999998</c:v>
                </c:pt>
                <c:pt idx="7">
                  <c:v>19.970317298000001</c:v>
                </c:pt>
                <c:pt idx="8">
                  <c:v>19.2</c:v>
                </c:pt>
                <c:pt idx="9">
                  <c:v>19.231071780000001</c:v>
                </c:pt>
                <c:pt idx="10">
                  <c:v>19.017400205000001</c:v>
                </c:pt>
                <c:pt idx="11">
                  <c:v>19.213582677000002</c:v>
                </c:pt>
                <c:pt idx="12">
                  <c:v>19.192272309</c:v>
                </c:pt>
                <c:pt idx="13">
                  <c:v>18.353488372000001</c:v>
                </c:pt>
                <c:pt idx="14">
                  <c:v>19.469940728000001</c:v>
                </c:pt>
                <c:pt idx="15">
                  <c:v>19.310165074</c:v>
                </c:pt>
                <c:pt idx="16">
                  <c:v>19.384547849</c:v>
                </c:pt>
                <c:pt idx="17">
                  <c:v>19.445045045000001</c:v>
                </c:pt>
                <c:pt idx="18">
                  <c:v>19.818926297000001</c:v>
                </c:pt>
                <c:pt idx="19">
                  <c:v>20.041275797000001</c:v>
                </c:pt>
                <c:pt idx="20">
                  <c:v>19.601123596000001</c:v>
                </c:pt>
                <c:pt idx="21">
                  <c:v>19.396536007000002</c:v>
                </c:pt>
                <c:pt idx="22">
                  <c:v>18.800353356999999</c:v>
                </c:pt>
                <c:pt idx="23">
                  <c:v>19.921288014000002</c:v>
                </c:pt>
                <c:pt idx="24">
                  <c:v>19.700348431999998</c:v>
                </c:pt>
                <c:pt idx="25">
                  <c:v>18.519932145999999</c:v>
                </c:pt>
                <c:pt idx="26">
                  <c:v>19.418439716000002</c:v>
                </c:pt>
                <c:pt idx="27">
                  <c:v>19.11662531</c:v>
                </c:pt>
                <c:pt idx="28">
                  <c:v>19.756239601000001</c:v>
                </c:pt>
                <c:pt idx="29">
                  <c:v>19.020458264999998</c:v>
                </c:pt>
                <c:pt idx="30">
                  <c:v>19.696296296</c:v>
                </c:pt>
                <c:pt idx="31">
                  <c:v>19.486363636</c:v>
                </c:pt>
                <c:pt idx="32">
                  <c:v>18.430267061999999</c:v>
                </c:pt>
                <c:pt idx="33">
                  <c:v>19.251012146000001</c:v>
                </c:pt>
                <c:pt idx="34">
                  <c:v>18.828793774000001</c:v>
                </c:pt>
                <c:pt idx="35">
                  <c:v>18.819569120000001</c:v>
                </c:pt>
                <c:pt idx="36">
                  <c:v>18.594926350000001</c:v>
                </c:pt>
                <c:pt idx="37">
                  <c:v>17.252827141000001</c:v>
                </c:pt>
                <c:pt idx="38">
                  <c:v>18.681746032</c:v>
                </c:pt>
                <c:pt idx="39">
                  <c:v>18.428695651999998</c:v>
                </c:pt>
                <c:pt idx="40">
                  <c:v>18.50802139</c:v>
                </c:pt>
                <c:pt idx="41">
                  <c:v>17.918744229000001</c:v>
                </c:pt>
                <c:pt idx="42">
                  <c:v>18.791338583000002</c:v>
                </c:pt>
              </c:numCache>
            </c:numRef>
          </c:val>
        </c:ser>
        <c:ser>
          <c:idx val="1"/>
          <c:order val="1"/>
          <c:tx>
            <c:strRef>
              <c:f>Rates_AG_CPB!$D$311</c:f>
              <c:strCache>
                <c:ptCount val="1"/>
                <c:pt idx="0">
                  <c:v>Comparator:
Virginia Beach (N=1,397)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Rates_AG_CPB!$D$312:$D$359</c:f>
              <c:numCache>
                <c:formatCode>#,##0.0000</c:formatCode>
                <c:ptCount val="43"/>
                <c:pt idx="0">
                  <c:v>17.882165605000001</c:v>
                </c:pt>
                <c:pt idx="1">
                  <c:v>17.022003035000001</c:v>
                </c:pt>
                <c:pt idx="2">
                  <c:v>17.804716286000001</c:v>
                </c:pt>
                <c:pt idx="3">
                  <c:v>18.297297297</c:v>
                </c:pt>
                <c:pt idx="4">
                  <c:v>18.603663613999998</c:v>
                </c:pt>
                <c:pt idx="5">
                  <c:v>18.052325581000002</c:v>
                </c:pt>
                <c:pt idx="6">
                  <c:v>18.391122278000001</c:v>
                </c:pt>
                <c:pt idx="7">
                  <c:v>18.688356164000002</c:v>
                </c:pt>
                <c:pt idx="8">
                  <c:v>18.460817717000001</c:v>
                </c:pt>
                <c:pt idx="9">
                  <c:v>17.773722628000002</c:v>
                </c:pt>
                <c:pt idx="10">
                  <c:v>18.088464874</c:v>
                </c:pt>
                <c:pt idx="11">
                  <c:v>17.31825525</c:v>
                </c:pt>
                <c:pt idx="12">
                  <c:v>17.941360438</c:v>
                </c:pt>
                <c:pt idx="13">
                  <c:v>17.047275640999999</c:v>
                </c:pt>
                <c:pt idx="14">
                  <c:v>18.189853958</c:v>
                </c:pt>
                <c:pt idx="15">
                  <c:v>17.710545999000001</c:v>
                </c:pt>
                <c:pt idx="16">
                  <c:v>18.639751553</c:v>
                </c:pt>
                <c:pt idx="17">
                  <c:v>17.824088748000001</c:v>
                </c:pt>
                <c:pt idx="18">
                  <c:v>17.541826554</c:v>
                </c:pt>
                <c:pt idx="19">
                  <c:v>19.218954247999999</c:v>
                </c:pt>
                <c:pt idx="20">
                  <c:v>17.688779689</c:v>
                </c:pt>
                <c:pt idx="21">
                  <c:v>17.994518403000001</c:v>
                </c:pt>
                <c:pt idx="22">
                  <c:v>17.92702486</c:v>
                </c:pt>
                <c:pt idx="23">
                  <c:v>18.208429119000002</c:v>
                </c:pt>
                <c:pt idx="24">
                  <c:v>17.782423813000001</c:v>
                </c:pt>
                <c:pt idx="25">
                  <c:v>17.245028409</c:v>
                </c:pt>
                <c:pt idx="26">
                  <c:v>17.825203252000001</c:v>
                </c:pt>
                <c:pt idx="27">
                  <c:v>18.147988506000001</c:v>
                </c:pt>
                <c:pt idx="28">
                  <c:v>18.818248711999999</c:v>
                </c:pt>
                <c:pt idx="29">
                  <c:v>17.870967742000001</c:v>
                </c:pt>
                <c:pt idx="30">
                  <c:v>18.598194131</c:v>
                </c:pt>
                <c:pt idx="31">
                  <c:v>18.661302681999999</c:v>
                </c:pt>
                <c:pt idx="32">
                  <c:v>17.786324786000002</c:v>
                </c:pt>
                <c:pt idx="33">
                  <c:v>18.070762052999999</c:v>
                </c:pt>
                <c:pt idx="34">
                  <c:v>17.884645362000001</c:v>
                </c:pt>
                <c:pt idx="35">
                  <c:v>18.003014318000002</c:v>
                </c:pt>
                <c:pt idx="36">
                  <c:v>17.983536148999999</c:v>
                </c:pt>
                <c:pt idx="37">
                  <c:v>16.533571428999998</c:v>
                </c:pt>
                <c:pt idx="38">
                  <c:v>18.093352192000001</c:v>
                </c:pt>
                <c:pt idx="39">
                  <c:v>17.579603814999999</c:v>
                </c:pt>
                <c:pt idx="40">
                  <c:v>17.415594247000001</c:v>
                </c:pt>
                <c:pt idx="41">
                  <c:v>16.944357366999999</c:v>
                </c:pt>
                <c:pt idx="42">
                  <c:v>17.389430894</c:v>
                </c:pt>
              </c:numCache>
            </c:numRef>
          </c:val>
        </c:ser>
        <c:marker val="1"/>
        <c:axId val="262685824"/>
        <c:axId val="262687360"/>
      </c:lineChart>
      <c:dateAx>
        <c:axId val="26268582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2687360"/>
        <c:crosses val="autoZero"/>
        <c:auto val="1"/>
        <c:lblOffset val="100"/>
        <c:minorUnit val="1065"/>
        <c:minorTimeUnit val="days"/>
      </c:dateAx>
      <c:valAx>
        <c:axId val="262687360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685824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44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Rates_AG_CPB!$E$311</c:f>
              <c:strCache>
                <c:ptCount val="1"/>
                <c:pt idx="0">
                  <c:v> CBA:
Cincinnati (N=1,219)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Rates_AG_CPB!$E$312:$E$359</c:f>
              <c:numCache>
                <c:formatCode>#,##0.0000</c:formatCode>
                <c:ptCount val="43"/>
                <c:pt idx="0">
                  <c:v>18.194377509999999</c:v>
                </c:pt>
                <c:pt idx="1">
                  <c:v>16.787993921000002</c:v>
                </c:pt>
                <c:pt idx="2">
                  <c:v>18.190000000000001</c:v>
                </c:pt>
                <c:pt idx="3">
                  <c:v>17.465478842</c:v>
                </c:pt>
                <c:pt idx="4">
                  <c:v>18.902225755</c:v>
                </c:pt>
                <c:pt idx="5">
                  <c:v>18.554621849</c:v>
                </c:pt>
                <c:pt idx="6">
                  <c:v>18.004108463000001</c:v>
                </c:pt>
                <c:pt idx="7">
                  <c:v>18.422450728000001</c:v>
                </c:pt>
                <c:pt idx="8">
                  <c:v>18.501655628999998</c:v>
                </c:pt>
                <c:pt idx="9">
                  <c:v>18.212121212</c:v>
                </c:pt>
                <c:pt idx="10">
                  <c:v>18.279965004000001</c:v>
                </c:pt>
                <c:pt idx="11">
                  <c:v>18.107465135000002</c:v>
                </c:pt>
                <c:pt idx="12">
                  <c:v>18.593080725</c:v>
                </c:pt>
                <c:pt idx="13">
                  <c:v>16.658749010000001</c:v>
                </c:pt>
                <c:pt idx="14">
                  <c:v>18.114668651999999</c:v>
                </c:pt>
                <c:pt idx="15">
                  <c:v>18.681192661000001</c:v>
                </c:pt>
                <c:pt idx="16">
                  <c:v>18.871385084</c:v>
                </c:pt>
                <c:pt idx="17">
                  <c:v>18.094382022000001</c:v>
                </c:pt>
                <c:pt idx="18">
                  <c:v>19.259493671000001</c:v>
                </c:pt>
                <c:pt idx="19">
                  <c:v>19.099681020999999</c:v>
                </c:pt>
                <c:pt idx="20">
                  <c:v>18.099683544000001</c:v>
                </c:pt>
                <c:pt idx="21">
                  <c:v>18.111111111</c:v>
                </c:pt>
                <c:pt idx="22">
                  <c:v>18.326629123</c:v>
                </c:pt>
                <c:pt idx="23">
                  <c:v>18.05078125</c:v>
                </c:pt>
                <c:pt idx="24">
                  <c:v>18.904290429</c:v>
                </c:pt>
                <c:pt idx="25">
                  <c:v>17.508702532000001</c:v>
                </c:pt>
                <c:pt idx="26">
                  <c:v>18.729889299</c:v>
                </c:pt>
                <c:pt idx="27">
                  <c:v>18.142533937</c:v>
                </c:pt>
                <c:pt idx="28">
                  <c:v>18.541871920999998</c:v>
                </c:pt>
                <c:pt idx="29">
                  <c:v>18.522287637000002</c:v>
                </c:pt>
                <c:pt idx="30">
                  <c:v>18.579036347999999</c:v>
                </c:pt>
                <c:pt idx="31">
                  <c:v>18.452736317999999</c:v>
                </c:pt>
                <c:pt idx="32">
                  <c:v>18.323605149999999</c:v>
                </c:pt>
                <c:pt idx="33">
                  <c:v>18.345034247000001</c:v>
                </c:pt>
                <c:pt idx="34">
                  <c:v>18.137991266</c:v>
                </c:pt>
                <c:pt idx="35">
                  <c:v>18.611205432999999</c:v>
                </c:pt>
                <c:pt idx="36">
                  <c:v>18.292042658</c:v>
                </c:pt>
                <c:pt idx="37">
                  <c:v>17.063948840999998</c:v>
                </c:pt>
                <c:pt idx="38">
                  <c:v>18.087025315999998</c:v>
                </c:pt>
                <c:pt idx="39">
                  <c:v>17.719001609999999</c:v>
                </c:pt>
                <c:pt idx="40">
                  <c:v>17.605497171</c:v>
                </c:pt>
                <c:pt idx="41">
                  <c:v>17.565638766999999</c:v>
                </c:pt>
                <c:pt idx="42">
                  <c:v>17.976168652999998</c:v>
                </c:pt>
              </c:numCache>
            </c:numRef>
          </c:val>
        </c:ser>
        <c:ser>
          <c:idx val="1"/>
          <c:order val="1"/>
          <c:tx>
            <c:strRef>
              <c:f>Rates_AG_CPB!$F$311</c:f>
              <c:strCache>
                <c:ptCount val="1"/>
                <c:pt idx="0">
                  <c:v>Comparator:
Indianapolis (N=1,840)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Rates_AG_CPB!$F$312:$F$359</c:f>
              <c:numCache>
                <c:formatCode>#,##0.0000</c:formatCode>
                <c:ptCount val="43"/>
                <c:pt idx="0">
                  <c:v>19.186020914</c:v>
                </c:pt>
                <c:pt idx="1">
                  <c:v>17.920611439999998</c:v>
                </c:pt>
                <c:pt idx="2">
                  <c:v>19.470415647999999</c:v>
                </c:pt>
                <c:pt idx="3">
                  <c:v>19.134427912</c:v>
                </c:pt>
                <c:pt idx="4">
                  <c:v>19.907936507999999</c:v>
                </c:pt>
                <c:pt idx="5">
                  <c:v>19.321959274000001</c:v>
                </c:pt>
                <c:pt idx="6">
                  <c:v>19.639664803999999</c:v>
                </c:pt>
                <c:pt idx="7">
                  <c:v>19.920699708000001</c:v>
                </c:pt>
                <c:pt idx="8">
                  <c:v>19.273474178000001</c:v>
                </c:pt>
                <c:pt idx="9">
                  <c:v>19.369738339000001</c:v>
                </c:pt>
                <c:pt idx="10">
                  <c:v>19.579524679999999</c:v>
                </c:pt>
                <c:pt idx="11">
                  <c:v>18.972299168999999</c:v>
                </c:pt>
                <c:pt idx="12">
                  <c:v>19.633720929999999</c:v>
                </c:pt>
                <c:pt idx="13">
                  <c:v>18.763813651</c:v>
                </c:pt>
                <c:pt idx="14">
                  <c:v>19.588502268999999</c:v>
                </c:pt>
                <c:pt idx="15">
                  <c:v>19.350804359000001</c:v>
                </c:pt>
                <c:pt idx="16">
                  <c:v>20.565720293999998</c:v>
                </c:pt>
                <c:pt idx="17">
                  <c:v>19.666849616</c:v>
                </c:pt>
                <c:pt idx="18">
                  <c:v>20.091155724</c:v>
                </c:pt>
                <c:pt idx="19">
                  <c:v>20.834482759</c:v>
                </c:pt>
                <c:pt idx="20">
                  <c:v>19.911467617</c:v>
                </c:pt>
                <c:pt idx="21">
                  <c:v>19.716316088999999</c:v>
                </c:pt>
                <c:pt idx="22">
                  <c:v>19.523269012</c:v>
                </c:pt>
                <c:pt idx="23">
                  <c:v>20.117547807000001</c:v>
                </c:pt>
                <c:pt idx="24">
                  <c:v>20.017609392000001</c:v>
                </c:pt>
                <c:pt idx="25">
                  <c:v>18.505382131000001</c:v>
                </c:pt>
                <c:pt idx="26">
                  <c:v>19.638831967000002</c:v>
                </c:pt>
                <c:pt idx="27">
                  <c:v>19.260980591999999</c:v>
                </c:pt>
                <c:pt idx="28">
                  <c:v>20.013837147</c:v>
                </c:pt>
                <c:pt idx="29">
                  <c:v>19.543098592</c:v>
                </c:pt>
                <c:pt idx="30">
                  <c:v>20.282386364000001</c:v>
                </c:pt>
                <c:pt idx="31">
                  <c:v>19.909855769</c:v>
                </c:pt>
                <c:pt idx="32">
                  <c:v>19.094395280000001</c:v>
                </c:pt>
                <c:pt idx="33">
                  <c:v>19.733847065999999</c:v>
                </c:pt>
                <c:pt idx="34">
                  <c:v>19.530257638999998</c:v>
                </c:pt>
                <c:pt idx="35">
                  <c:v>19.573266219000001</c:v>
                </c:pt>
                <c:pt idx="36">
                  <c:v>19.917934783</c:v>
                </c:pt>
                <c:pt idx="37">
                  <c:v>18.376575630000001</c:v>
                </c:pt>
                <c:pt idx="38">
                  <c:v>18.95198761</c:v>
                </c:pt>
                <c:pt idx="39">
                  <c:v>18.478699551999998</c:v>
                </c:pt>
                <c:pt idx="40">
                  <c:v>19.565017261000001</c:v>
                </c:pt>
                <c:pt idx="41">
                  <c:v>18.465076661000001</c:v>
                </c:pt>
                <c:pt idx="42">
                  <c:v>19.535735735999999</c:v>
                </c:pt>
              </c:numCache>
            </c:numRef>
          </c:val>
        </c:ser>
        <c:marker val="1"/>
        <c:axId val="262721920"/>
        <c:axId val="262723456"/>
      </c:lineChart>
      <c:dateAx>
        <c:axId val="262721920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2723456"/>
        <c:crosses val="autoZero"/>
        <c:auto val="1"/>
        <c:lblOffset val="100"/>
        <c:minorUnit val="1065"/>
        <c:minorTimeUnit val="days"/>
      </c:dateAx>
      <c:valAx>
        <c:axId val="262723456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721920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04128680028068"/>
          <c:y val="7.9208079122560004E-2"/>
          <c:w val="0.14016502354166868"/>
          <c:h val="0.792082181780256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54E-2"/>
          <c:w val="0.76594927663566492"/>
          <c:h val="0.58371076115483744"/>
        </c:manualLayout>
      </c:layout>
      <c:lineChart>
        <c:grouping val="standard"/>
        <c:ser>
          <c:idx val="0"/>
          <c:order val="0"/>
          <c:tx>
            <c:strRef>
              <c:f>Rates_AG_CPB!$G$311</c:f>
              <c:strCache>
                <c:ptCount val="1"/>
                <c:pt idx="0">
                  <c:v> CBA:
Cleveland (N=2,792)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Rates_AG_CPB!$G$312:$G$359</c:f>
              <c:numCache>
                <c:formatCode>#,##0.0000</c:formatCode>
                <c:ptCount val="43"/>
                <c:pt idx="0">
                  <c:v>17.682593857000001</c:v>
                </c:pt>
                <c:pt idx="1">
                  <c:v>16.711875620000001</c:v>
                </c:pt>
                <c:pt idx="2">
                  <c:v>17.965116279</c:v>
                </c:pt>
                <c:pt idx="3">
                  <c:v>17.53024911</c:v>
                </c:pt>
                <c:pt idx="4">
                  <c:v>18.226793608000001</c:v>
                </c:pt>
                <c:pt idx="5">
                  <c:v>18.148835516999998</c:v>
                </c:pt>
                <c:pt idx="6">
                  <c:v>18.104647038</c:v>
                </c:pt>
                <c:pt idx="7">
                  <c:v>18.45</c:v>
                </c:pt>
                <c:pt idx="8">
                  <c:v>17.8</c:v>
                </c:pt>
                <c:pt idx="9">
                  <c:v>18.025405787</c:v>
                </c:pt>
                <c:pt idx="10">
                  <c:v>18.133357691000001</c:v>
                </c:pt>
                <c:pt idx="11">
                  <c:v>18.350195938999999</c:v>
                </c:pt>
                <c:pt idx="12">
                  <c:v>18.636363635999999</c:v>
                </c:pt>
                <c:pt idx="13">
                  <c:v>17.065397923999999</c:v>
                </c:pt>
                <c:pt idx="14">
                  <c:v>18.358796296000001</c:v>
                </c:pt>
                <c:pt idx="15">
                  <c:v>18.140646491999998</c:v>
                </c:pt>
                <c:pt idx="16">
                  <c:v>18.866504853999999</c:v>
                </c:pt>
                <c:pt idx="17">
                  <c:v>18.454991242999998</c:v>
                </c:pt>
                <c:pt idx="18">
                  <c:v>18.710839279999998</c:v>
                </c:pt>
                <c:pt idx="19">
                  <c:v>19.144912641000001</c:v>
                </c:pt>
                <c:pt idx="20">
                  <c:v>18.585154353</c:v>
                </c:pt>
                <c:pt idx="21">
                  <c:v>18.846471601000001</c:v>
                </c:pt>
                <c:pt idx="22">
                  <c:v>18.611888111999999</c:v>
                </c:pt>
                <c:pt idx="23">
                  <c:v>18.785520053999999</c:v>
                </c:pt>
                <c:pt idx="24">
                  <c:v>19.445762121000001</c:v>
                </c:pt>
                <c:pt idx="25">
                  <c:v>17.738684583000001</c:v>
                </c:pt>
                <c:pt idx="26">
                  <c:v>18.656311963</c:v>
                </c:pt>
                <c:pt idx="27">
                  <c:v>18.314482759000001</c:v>
                </c:pt>
                <c:pt idx="28">
                  <c:v>19.073825502999998</c:v>
                </c:pt>
                <c:pt idx="29">
                  <c:v>18.931681416</c:v>
                </c:pt>
                <c:pt idx="30">
                  <c:v>19.027600848999999</c:v>
                </c:pt>
                <c:pt idx="31">
                  <c:v>19.212211466999999</c:v>
                </c:pt>
                <c:pt idx="32">
                  <c:v>18.541666667000001</c:v>
                </c:pt>
                <c:pt idx="33">
                  <c:v>18.732553890999998</c:v>
                </c:pt>
                <c:pt idx="34">
                  <c:v>18.586003683000001</c:v>
                </c:pt>
                <c:pt idx="35">
                  <c:v>18.64958197</c:v>
                </c:pt>
                <c:pt idx="36">
                  <c:v>18.626790831000001</c:v>
                </c:pt>
                <c:pt idx="37">
                  <c:v>17.221400915</c:v>
                </c:pt>
                <c:pt idx="38">
                  <c:v>18.376687521000001</c:v>
                </c:pt>
                <c:pt idx="39">
                  <c:v>17.558494405000001</c:v>
                </c:pt>
                <c:pt idx="40">
                  <c:v>18.246546961</c:v>
                </c:pt>
                <c:pt idx="41">
                  <c:v>17.436404327000002</c:v>
                </c:pt>
                <c:pt idx="42">
                  <c:v>17.793047695999999</c:v>
                </c:pt>
              </c:numCache>
            </c:numRef>
          </c:val>
        </c:ser>
        <c:ser>
          <c:idx val="1"/>
          <c:order val="1"/>
          <c:tx>
            <c:strRef>
              <c:f>Rates_AG_CPB!$H$311</c:f>
              <c:strCache>
                <c:ptCount val="1"/>
                <c:pt idx="0">
                  <c:v>Comparator:
Columbus (N=1,295)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Rates_AG_CPB!$H$312:$H$359</c:f>
              <c:numCache>
                <c:formatCode>#,##0.0000</c:formatCode>
                <c:ptCount val="43"/>
                <c:pt idx="0">
                  <c:v>18.632454924000001</c:v>
                </c:pt>
                <c:pt idx="1">
                  <c:v>17.406688963000001</c:v>
                </c:pt>
                <c:pt idx="2">
                  <c:v>18.766963673999999</c:v>
                </c:pt>
                <c:pt idx="3">
                  <c:v>18.016312057</c:v>
                </c:pt>
                <c:pt idx="4">
                  <c:v>18.673881674</c:v>
                </c:pt>
                <c:pt idx="5">
                  <c:v>18.624098124</c:v>
                </c:pt>
                <c:pt idx="6">
                  <c:v>19.372661870999998</c:v>
                </c:pt>
                <c:pt idx="7">
                  <c:v>19.298842258000001</c:v>
                </c:pt>
                <c:pt idx="8">
                  <c:v>18.463043477999999</c:v>
                </c:pt>
                <c:pt idx="9">
                  <c:v>18.929763561000001</c:v>
                </c:pt>
                <c:pt idx="10">
                  <c:v>19.025697504</c:v>
                </c:pt>
                <c:pt idx="11">
                  <c:v>19.786695589000001</c:v>
                </c:pt>
                <c:pt idx="12">
                  <c:v>19.579820317999999</c:v>
                </c:pt>
                <c:pt idx="13">
                  <c:v>17.980123372000001</c:v>
                </c:pt>
                <c:pt idx="14">
                  <c:v>19.459349592999999</c:v>
                </c:pt>
                <c:pt idx="15">
                  <c:v>18.719394773000001</c:v>
                </c:pt>
                <c:pt idx="16">
                  <c:v>19.047416844000001</c:v>
                </c:pt>
                <c:pt idx="17">
                  <c:v>19.131159419999999</c:v>
                </c:pt>
                <c:pt idx="18">
                  <c:v>19.764960345999999</c:v>
                </c:pt>
                <c:pt idx="19">
                  <c:v>19.771449703999998</c:v>
                </c:pt>
                <c:pt idx="20">
                  <c:v>19.667170952999999</c:v>
                </c:pt>
                <c:pt idx="21">
                  <c:v>19.844865258999999</c:v>
                </c:pt>
                <c:pt idx="22">
                  <c:v>19.980519481000002</c:v>
                </c:pt>
                <c:pt idx="23">
                  <c:v>19.378057302999999</c:v>
                </c:pt>
                <c:pt idx="24">
                  <c:v>19.887323943999998</c:v>
                </c:pt>
                <c:pt idx="25">
                  <c:v>18.096280088</c:v>
                </c:pt>
                <c:pt idx="26">
                  <c:v>20.200682594</c:v>
                </c:pt>
                <c:pt idx="27">
                  <c:v>19.1484375</c:v>
                </c:pt>
                <c:pt idx="28">
                  <c:v>20.437265214</c:v>
                </c:pt>
                <c:pt idx="29">
                  <c:v>19.331101189999998</c:v>
                </c:pt>
                <c:pt idx="30">
                  <c:v>19.268864469</c:v>
                </c:pt>
                <c:pt idx="31">
                  <c:v>19.838102410000001</c:v>
                </c:pt>
                <c:pt idx="32">
                  <c:v>19.2717989</c:v>
                </c:pt>
                <c:pt idx="33">
                  <c:v>19.023293172999999</c:v>
                </c:pt>
                <c:pt idx="34">
                  <c:v>19.046218487000001</c:v>
                </c:pt>
                <c:pt idx="35">
                  <c:v>19.136929461000001</c:v>
                </c:pt>
                <c:pt idx="36">
                  <c:v>18.708108108000001</c:v>
                </c:pt>
                <c:pt idx="37">
                  <c:v>17.344102179</c:v>
                </c:pt>
                <c:pt idx="38">
                  <c:v>17.972952667000001</c:v>
                </c:pt>
                <c:pt idx="39">
                  <c:v>17.847244094000001</c:v>
                </c:pt>
                <c:pt idx="40">
                  <c:v>18.305179283000001</c:v>
                </c:pt>
                <c:pt idx="41">
                  <c:v>18.006866952999999</c:v>
                </c:pt>
                <c:pt idx="42">
                  <c:v>17.933913043</c:v>
                </c:pt>
              </c:numCache>
            </c:numRef>
          </c:val>
        </c:ser>
        <c:marker val="1"/>
        <c:axId val="262757760"/>
        <c:axId val="262775936"/>
      </c:lineChart>
      <c:dateAx>
        <c:axId val="26275776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775936"/>
        <c:crosses val="autoZero"/>
        <c:auto val="1"/>
        <c:lblOffset val="100"/>
        <c:minorUnit val="1065"/>
        <c:minorTimeUnit val="days"/>
      </c:dateAx>
      <c:valAx>
        <c:axId val="262775936"/>
        <c:scaling>
          <c:orientation val="minMax"/>
          <c:max val="2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757760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125E-2"/>
          <c:w val="0.13216386548172709"/>
          <c:h val="0.6927116141732288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2780032"/>
        <c:axId val="262781568"/>
      </c:barChart>
      <c:catAx>
        <c:axId val="262780032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781568"/>
        <c:crosses val="autoZero"/>
        <c:auto val="1"/>
        <c:lblAlgn val="ctr"/>
        <c:lblOffset val="100"/>
      </c:catAx>
      <c:valAx>
        <c:axId val="26278156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7800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28"/>
          <c:w val="0.760309112260192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Rates_AG_CPB!$I$311</c:f>
              <c:strCache>
                <c:ptCount val="1"/>
                <c:pt idx="0">
                  <c:v> CBA:
Dallas (N=4,105)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Rates_AG_CPB!$I$312:$I$359</c:f>
              <c:numCache>
                <c:formatCode>#,##0.0000</c:formatCode>
                <c:ptCount val="43"/>
                <c:pt idx="0">
                  <c:v>19.254716981000001</c:v>
                </c:pt>
                <c:pt idx="1">
                  <c:v>18.204368174999999</c:v>
                </c:pt>
                <c:pt idx="2">
                  <c:v>19.876461617</c:v>
                </c:pt>
                <c:pt idx="3">
                  <c:v>19.478850758</c:v>
                </c:pt>
                <c:pt idx="4">
                  <c:v>19.551322751000001</c:v>
                </c:pt>
                <c:pt idx="5">
                  <c:v>19.622247317999999</c:v>
                </c:pt>
                <c:pt idx="6">
                  <c:v>20.133389262000001</c:v>
                </c:pt>
                <c:pt idx="7">
                  <c:v>20.109675567</c:v>
                </c:pt>
                <c:pt idx="8">
                  <c:v>19.433797908999999</c:v>
                </c:pt>
                <c:pt idx="9">
                  <c:v>19.909722221999999</c:v>
                </c:pt>
                <c:pt idx="10">
                  <c:v>19.937963787000001</c:v>
                </c:pt>
                <c:pt idx="11">
                  <c:v>20.041018388000001</c:v>
                </c:pt>
                <c:pt idx="12">
                  <c:v>19.849920170000001</c:v>
                </c:pt>
                <c:pt idx="13">
                  <c:v>18.447494670000001</c:v>
                </c:pt>
                <c:pt idx="14">
                  <c:v>19.910150180999999</c:v>
                </c:pt>
                <c:pt idx="15">
                  <c:v>19.277595351999999</c:v>
                </c:pt>
                <c:pt idx="16">
                  <c:v>20.26978875</c:v>
                </c:pt>
                <c:pt idx="17">
                  <c:v>19.777690495000002</c:v>
                </c:pt>
                <c:pt idx="18">
                  <c:v>20.074638632999999</c:v>
                </c:pt>
                <c:pt idx="19">
                  <c:v>20.569226534999999</c:v>
                </c:pt>
                <c:pt idx="20">
                  <c:v>19.977874898</c:v>
                </c:pt>
                <c:pt idx="21">
                  <c:v>20.284305669999998</c:v>
                </c:pt>
                <c:pt idx="22">
                  <c:v>19.821389496999998</c:v>
                </c:pt>
                <c:pt idx="23">
                  <c:v>19.803713527999999</c:v>
                </c:pt>
                <c:pt idx="24">
                  <c:v>20.434138737000001</c:v>
                </c:pt>
                <c:pt idx="25">
                  <c:v>19.001541228000001</c:v>
                </c:pt>
                <c:pt idx="26">
                  <c:v>20.100387973</c:v>
                </c:pt>
                <c:pt idx="27">
                  <c:v>19.774387313999998</c:v>
                </c:pt>
                <c:pt idx="28">
                  <c:v>20.721449850999999</c:v>
                </c:pt>
                <c:pt idx="29">
                  <c:v>19.618620861</c:v>
                </c:pt>
                <c:pt idx="30">
                  <c:v>20.367017184000002</c:v>
                </c:pt>
                <c:pt idx="31">
                  <c:v>20.403463426999998</c:v>
                </c:pt>
                <c:pt idx="32">
                  <c:v>19.979265091999999</c:v>
                </c:pt>
                <c:pt idx="33">
                  <c:v>20.323085077999998</c:v>
                </c:pt>
                <c:pt idx="34">
                  <c:v>19.868943605999998</c:v>
                </c:pt>
                <c:pt idx="35">
                  <c:v>19.938287477999999</c:v>
                </c:pt>
                <c:pt idx="36">
                  <c:v>19.812911084</c:v>
                </c:pt>
                <c:pt idx="37">
                  <c:v>18.074733095999999</c:v>
                </c:pt>
                <c:pt idx="38">
                  <c:v>19.798986875000001</c:v>
                </c:pt>
                <c:pt idx="39">
                  <c:v>19.308283313</c:v>
                </c:pt>
                <c:pt idx="40">
                  <c:v>20.029879990000001</c:v>
                </c:pt>
                <c:pt idx="41">
                  <c:v>19.664944459000001</c:v>
                </c:pt>
                <c:pt idx="42">
                  <c:v>19.925833333</c:v>
                </c:pt>
              </c:numCache>
            </c:numRef>
          </c:val>
        </c:ser>
        <c:ser>
          <c:idx val="1"/>
          <c:order val="1"/>
          <c:tx>
            <c:strRef>
              <c:f>Rates_AG_CPB!$J$311</c:f>
              <c:strCache>
                <c:ptCount val="1"/>
                <c:pt idx="0">
                  <c:v>Comparator:
Houston (N=2,618)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Rates_AG_CPB!$J$312:$J$359</c:f>
              <c:numCache>
                <c:formatCode>#,##0.0000</c:formatCode>
                <c:ptCount val="43"/>
                <c:pt idx="0">
                  <c:v>18.366985476</c:v>
                </c:pt>
                <c:pt idx="1">
                  <c:v>17.501921062000001</c:v>
                </c:pt>
                <c:pt idx="2">
                  <c:v>19.278724175000001</c:v>
                </c:pt>
                <c:pt idx="3">
                  <c:v>19.372426471000001</c:v>
                </c:pt>
                <c:pt idx="4">
                  <c:v>19.351212344</c:v>
                </c:pt>
                <c:pt idx="5">
                  <c:v>18.726588942999999</c:v>
                </c:pt>
                <c:pt idx="6">
                  <c:v>19.111579755000001</c:v>
                </c:pt>
                <c:pt idx="7">
                  <c:v>19.724574594</c:v>
                </c:pt>
                <c:pt idx="8">
                  <c:v>18.04985229</c:v>
                </c:pt>
                <c:pt idx="9">
                  <c:v>19.133872101000001</c:v>
                </c:pt>
                <c:pt idx="10">
                  <c:v>18.900493733000001</c:v>
                </c:pt>
                <c:pt idx="11">
                  <c:v>19.200987842</c:v>
                </c:pt>
                <c:pt idx="12">
                  <c:v>19.084855402999999</c:v>
                </c:pt>
                <c:pt idx="13">
                  <c:v>17.686836934999999</c:v>
                </c:pt>
                <c:pt idx="14">
                  <c:v>19.248959515999999</c:v>
                </c:pt>
                <c:pt idx="15">
                  <c:v>18.885252069</c:v>
                </c:pt>
                <c:pt idx="16">
                  <c:v>19.355894384999999</c:v>
                </c:pt>
                <c:pt idx="17">
                  <c:v>18.957772795</c:v>
                </c:pt>
                <c:pt idx="18">
                  <c:v>19.301492537000001</c:v>
                </c:pt>
                <c:pt idx="19">
                  <c:v>19.727555382999999</c:v>
                </c:pt>
                <c:pt idx="20">
                  <c:v>18.724576271</c:v>
                </c:pt>
                <c:pt idx="21">
                  <c:v>19.383070866000001</c:v>
                </c:pt>
                <c:pt idx="22">
                  <c:v>18.931836406999999</c:v>
                </c:pt>
                <c:pt idx="23">
                  <c:v>19.016842929999999</c:v>
                </c:pt>
                <c:pt idx="24">
                  <c:v>19.089181286999999</c:v>
                </c:pt>
                <c:pt idx="25">
                  <c:v>18.302821996999999</c:v>
                </c:pt>
                <c:pt idx="26">
                  <c:v>19.106045255000002</c:v>
                </c:pt>
                <c:pt idx="27">
                  <c:v>19.225147212</c:v>
                </c:pt>
                <c:pt idx="28">
                  <c:v>19.557039711000002</c:v>
                </c:pt>
                <c:pt idx="29">
                  <c:v>18.808855292000001</c:v>
                </c:pt>
                <c:pt idx="30">
                  <c:v>19.236229205000001</c:v>
                </c:pt>
                <c:pt idx="31">
                  <c:v>19.626110467</c:v>
                </c:pt>
                <c:pt idx="32">
                  <c:v>18.627420604000001</c:v>
                </c:pt>
                <c:pt idx="33">
                  <c:v>18.534615384999999</c:v>
                </c:pt>
                <c:pt idx="34">
                  <c:v>18.649279875000001</c:v>
                </c:pt>
                <c:pt idx="35">
                  <c:v>18.269010316999999</c:v>
                </c:pt>
                <c:pt idx="36">
                  <c:v>19.104660045999999</c:v>
                </c:pt>
                <c:pt idx="37">
                  <c:v>16.873634376999998</c:v>
                </c:pt>
                <c:pt idx="38">
                  <c:v>18.252475248</c:v>
                </c:pt>
                <c:pt idx="39">
                  <c:v>18.310765816</c:v>
                </c:pt>
                <c:pt idx="40">
                  <c:v>18.629992464000001</c:v>
                </c:pt>
                <c:pt idx="41">
                  <c:v>17.733333333000001</c:v>
                </c:pt>
                <c:pt idx="42">
                  <c:v>18.233442355000001</c:v>
                </c:pt>
              </c:numCache>
            </c:numRef>
          </c:val>
        </c:ser>
        <c:marker val="1"/>
        <c:axId val="263023616"/>
        <c:axId val="263029504"/>
      </c:lineChart>
      <c:dateAx>
        <c:axId val="26302361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3029504"/>
        <c:crosses val="autoZero"/>
        <c:auto val="1"/>
        <c:lblOffset val="100"/>
        <c:minorUnit val="1065"/>
        <c:minorTimeUnit val="days"/>
      </c:dateAx>
      <c:valAx>
        <c:axId val="263029504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023616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58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Rates_AG_CPB!$K$311</c:f>
              <c:strCache>
                <c:ptCount val="1"/>
                <c:pt idx="0">
                  <c:v> CBA:
Kansas City (N=1,680)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Rates_AG_CPB!$K$312:$K$359</c:f>
              <c:numCache>
                <c:formatCode>#,##0.0000</c:formatCode>
                <c:ptCount val="43"/>
                <c:pt idx="0">
                  <c:v>19.226510067</c:v>
                </c:pt>
                <c:pt idx="1">
                  <c:v>17.89802456</c:v>
                </c:pt>
                <c:pt idx="2">
                  <c:v>19.218461538</c:v>
                </c:pt>
                <c:pt idx="3">
                  <c:v>18.714743590000001</c:v>
                </c:pt>
                <c:pt idx="4">
                  <c:v>19.574816488</c:v>
                </c:pt>
                <c:pt idx="5">
                  <c:v>19.116028708000002</c:v>
                </c:pt>
                <c:pt idx="6">
                  <c:v>19.651963746</c:v>
                </c:pt>
                <c:pt idx="7">
                  <c:v>20.008647313000001</c:v>
                </c:pt>
                <c:pt idx="8">
                  <c:v>19.566752246</c:v>
                </c:pt>
                <c:pt idx="9">
                  <c:v>18.965909091</c:v>
                </c:pt>
                <c:pt idx="10">
                  <c:v>19.920634921000001</c:v>
                </c:pt>
                <c:pt idx="11">
                  <c:v>19.461722487999999</c:v>
                </c:pt>
                <c:pt idx="12">
                  <c:v>20.326283988</c:v>
                </c:pt>
                <c:pt idx="13">
                  <c:v>18.282634731000002</c:v>
                </c:pt>
                <c:pt idx="14">
                  <c:v>19.820081254000002</c:v>
                </c:pt>
                <c:pt idx="15">
                  <c:v>19.321749551</c:v>
                </c:pt>
                <c:pt idx="16">
                  <c:v>19.858548585000001</c:v>
                </c:pt>
                <c:pt idx="17">
                  <c:v>19.557071959999998</c:v>
                </c:pt>
                <c:pt idx="18">
                  <c:v>19.543753771999999</c:v>
                </c:pt>
                <c:pt idx="19">
                  <c:v>20.616822429999999</c:v>
                </c:pt>
                <c:pt idx="20">
                  <c:v>19.255555556000001</c:v>
                </c:pt>
                <c:pt idx="21">
                  <c:v>19.93007836</c:v>
                </c:pt>
                <c:pt idx="22">
                  <c:v>19.525265128000001</c:v>
                </c:pt>
                <c:pt idx="23">
                  <c:v>19.457875458</c:v>
                </c:pt>
                <c:pt idx="24">
                  <c:v>20.083129584000002</c:v>
                </c:pt>
                <c:pt idx="25">
                  <c:v>18.463157894999998</c:v>
                </c:pt>
                <c:pt idx="26">
                  <c:v>19.214327314999998</c:v>
                </c:pt>
                <c:pt idx="27">
                  <c:v>19.167171411000002</c:v>
                </c:pt>
                <c:pt idx="28">
                  <c:v>20.141896024000001</c:v>
                </c:pt>
                <c:pt idx="29">
                  <c:v>19.027261461999998</c:v>
                </c:pt>
                <c:pt idx="30">
                  <c:v>20.004484304999998</c:v>
                </c:pt>
                <c:pt idx="31">
                  <c:v>19.737704917999999</c:v>
                </c:pt>
                <c:pt idx="32">
                  <c:v>18.971410005999999</c:v>
                </c:pt>
                <c:pt idx="33">
                  <c:v>19.724346076</c:v>
                </c:pt>
                <c:pt idx="34">
                  <c:v>19.046557376999999</c:v>
                </c:pt>
                <c:pt idx="35">
                  <c:v>19.275566441999999</c:v>
                </c:pt>
                <c:pt idx="36">
                  <c:v>19.105357142999999</c:v>
                </c:pt>
                <c:pt idx="37">
                  <c:v>17.340450771</c:v>
                </c:pt>
                <c:pt idx="38">
                  <c:v>18.444129324999999</c:v>
                </c:pt>
                <c:pt idx="39">
                  <c:v>18.633093525</c:v>
                </c:pt>
                <c:pt idx="40">
                  <c:v>18.444582043</c:v>
                </c:pt>
                <c:pt idx="41">
                  <c:v>17.946640316</c:v>
                </c:pt>
                <c:pt idx="42">
                  <c:v>18.409530387</c:v>
                </c:pt>
              </c:numCache>
            </c:numRef>
          </c:val>
        </c:ser>
        <c:ser>
          <c:idx val="1"/>
          <c:order val="1"/>
          <c:tx>
            <c:strRef>
              <c:f>Rates_AG_CPB!$L$311</c:f>
              <c:strCache>
                <c:ptCount val="1"/>
                <c:pt idx="0">
                  <c:v>Comparator:
Oklahoma City (N=782)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Rates_AG_CPB!$L$312:$L$359</c:f>
              <c:numCache>
                <c:formatCode>#,##0.0000</c:formatCode>
                <c:ptCount val="43"/>
                <c:pt idx="0">
                  <c:v>17.975260417000001</c:v>
                </c:pt>
                <c:pt idx="1">
                  <c:v>15.966706302</c:v>
                </c:pt>
                <c:pt idx="2">
                  <c:v>17.533029613</c:v>
                </c:pt>
                <c:pt idx="3">
                  <c:v>17.780458383999999</c:v>
                </c:pt>
                <c:pt idx="4">
                  <c:v>18.905303029999999</c:v>
                </c:pt>
                <c:pt idx="5">
                  <c:v>17.894736842</c:v>
                </c:pt>
                <c:pt idx="6">
                  <c:v>18.736842105000001</c:v>
                </c:pt>
                <c:pt idx="7">
                  <c:v>18.367647058999999</c:v>
                </c:pt>
                <c:pt idx="8">
                  <c:v>17.644736842</c:v>
                </c:pt>
                <c:pt idx="9">
                  <c:v>18.420911528000001</c:v>
                </c:pt>
                <c:pt idx="10">
                  <c:v>18.26504298</c:v>
                </c:pt>
                <c:pt idx="11">
                  <c:v>18.188172043000002</c:v>
                </c:pt>
                <c:pt idx="12">
                  <c:v>18.275862068999999</c:v>
                </c:pt>
                <c:pt idx="13">
                  <c:v>17.108982036</c:v>
                </c:pt>
                <c:pt idx="14">
                  <c:v>18.510328068</c:v>
                </c:pt>
                <c:pt idx="15">
                  <c:v>18.01142132</c:v>
                </c:pt>
                <c:pt idx="16">
                  <c:v>17.86163522</c:v>
                </c:pt>
                <c:pt idx="17">
                  <c:v>17.982210928000001</c:v>
                </c:pt>
                <c:pt idx="18">
                  <c:v>18.033149171000002</c:v>
                </c:pt>
                <c:pt idx="19">
                  <c:v>18.148048452000001</c:v>
                </c:pt>
                <c:pt idx="20">
                  <c:v>17.259361996999999</c:v>
                </c:pt>
                <c:pt idx="21">
                  <c:v>17.774574049999998</c:v>
                </c:pt>
                <c:pt idx="22">
                  <c:v>17.783532536999999</c:v>
                </c:pt>
                <c:pt idx="23">
                  <c:v>17.919395466000001</c:v>
                </c:pt>
                <c:pt idx="24">
                  <c:v>18.472392637999999</c:v>
                </c:pt>
                <c:pt idx="25">
                  <c:v>17.191358025</c:v>
                </c:pt>
                <c:pt idx="26">
                  <c:v>17.919954904000001</c:v>
                </c:pt>
                <c:pt idx="27">
                  <c:v>17.930045872000001</c:v>
                </c:pt>
                <c:pt idx="28">
                  <c:v>18.740693195999999</c:v>
                </c:pt>
                <c:pt idx="29">
                  <c:v>17.908529047999998</c:v>
                </c:pt>
                <c:pt idx="30">
                  <c:v>18.382619974000001</c:v>
                </c:pt>
                <c:pt idx="31">
                  <c:v>17.477864582999999</c:v>
                </c:pt>
                <c:pt idx="32">
                  <c:v>17.901773533</c:v>
                </c:pt>
                <c:pt idx="33">
                  <c:v>18.599173554</c:v>
                </c:pt>
                <c:pt idx="34">
                  <c:v>17.424766977000001</c:v>
                </c:pt>
                <c:pt idx="35">
                  <c:v>17.859580051999998</c:v>
                </c:pt>
                <c:pt idx="36">
                  <c:v>16.553708440000001</c:v>
                </c:pt>
                <c:pt idx="37">
                  <c:v>16.111515151999999</c:v>
                </c:pt>
                <c:pt idx="38">
                  <c:v>17.315560391999998</c:v>
                </c:pt>
                <c:pt idx="39">
                  <c:v>17.314898419999999</c:v>
                </c:pt>
                <c:pt idx="40">
                  <c:v>18.200250313000002</c:v>
                </c:pt>
                <c:pt idx="41">
                  <c:v>17.529960053</c:v>
                </c:pt>
                <c:pt idx="42">
                  <c:v>16.935261707999999</c:v>
                </c:pt>
              </c:numCache>
            </c:numRef>
          </c:val>
        </c:ser>
        <c:marker val="1"/>
        <c:axId val="263055616"/>
        <c:axId val="263057408"/>
      </c:lineChart>
      <c:dateAx>
        <c:axId val="26305561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3057408"/>
        <c:crosses val="autoZero"/>
        <c:auto val="1"/>
        <c:lblOffset val="100"/>
        <c:minorUnit val="1065"/>
        <c:minorTimeUnit val="days"/>
      </c:dateAx>
      <c:valAx>
        <c:axId val="263057408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055616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056112356816326"/>
          <c:w val="0.14487644874779357"/>
          <c:h val="0.8712909561801468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482E-2"/>
          <c:w val="0.76594927663566514"/>
          <c:h val="0.58371076115483733"/>
        </c:manualLayout>
      </c:layout>
      <c:lineChart>
        <c:grouping val="standard"/>
        <c:ser>
          <c:idx val="0"/>
          <c:order val="0"/>
          <c:tx>
            <c:strRef>
              <c:f>Rates_AG_CPB!$M$311</c:f>
              <c:strCache>
                <c:ptCount val="1"/>
                <c:pt idx="0">
                  <c:v> CBA:
Miami (N=3,983)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Rates_AG_CPB!$M$312:$M$359</c:f>
              <c:numCache>
                <c:formatCode>#,##0.0000</c:formatCode>
                <c:ptCount val="43"/>
                <c:pt idx="0">
                  <c:v>18.219156275</c:v>
                </c:pt>
                <c:pt idx="1">
                  <c:v>17.285253827999998</c:v>
                </c:pt>
                <c:pt idx="2">
                  <c:v>18.030870711999999</c:v>
                </c:pt>
                <c:pt idx="3">
                  <c:v>17.798179871999999</c:v>
                </c:pt>
                <c:pt idx="4">
                  <c:v>18.449220849</c:v>
                </c:pt>
                <c:pt idx="5">
                  <c:v>18.079026524</c:v>
                </c:pt>
                <c:pt idx="6">
                  <c:v>18.360021935999999</c:v>
                </c:pt>
                <c:pt idx="7">
                  <c:v>18.531450936999999</c:v>
                </c:pt>
                <c:pt idx="8">
                  <c:v>17.826566124999999</c:v>
                </c:pt>
                <c:pt idx="9">
                  <c:v>17.967704393000002</c:v>
                </c:pt>
                <c:pt idx="10">
                  <c:v>18.094211459</c:v>
                </c:pt>
                <c:pt idx="11">
                  <c:v>18.162503508</c:v>
                </c:pt>
                <c:pt idx="12">
                  <c:v>18.248927039000002</c:v>
                </c:pt>
                <c:pt idx="13">
                  <c:v>16.818908123</c:v>
                </c:pt>
                <c:pt idx="14">
                  <c:v>18.181396546999999</c:v>
                </c:pt>
                <c:pt idx="15">
                  <c:v>18.064017070999999</c:v>
                </c:pt>
                <c:pt idx="16">
                  <c:v>18.514981273</c:v>
                </c:pt>
                <c:pt idx="17">
                  <c:v>18.012965963999999</c:v>
                </c:pt>
                <c:pt idx="18">
                  <c:v>18.372421281000001</c:v>
                </c:pt>
                <c:pt idx="19">
                  <c:v>18.230893000999998</c:v>
                </c:pt>
                <c:pt idx="20">
                  <c:v>18.099339497999999</c:v>
                </c:pt>
                <c:pt idx="21">
                  <c:v>18.11309207</c:v>
                </c:pt>
                <c:pt idx="22">
                  <c:v>18.419136325</c:v>
                </c:pt>
                <c:pt idx="23">
                  <c:v>18.041110518</c:v>
                </c:pt>
                <c:pt idx="24">
                  <c:v>18.289564069000001</c:v>
                </c:pt>
                <c:pt idx="25">
                  <c:v>16.978514107999999</c:v>
                </c:pt>
                <c:pt idx="26">
                  <c:v>18.195410806999998</c:v>
                </c:pt>
                <c:pt idx="27">
                  <c:v>17.919362867</c:v>
                </c:pt>
                <c:pt idx="28">
                  <c:v>18.655812770000001</c:v>
                </c:pt>
                <c:pt idx="29">
                  <c:v>17.817673945999999</c:v>
                </c:pt>
                <c:pt idx="30">
                  <c:v>18.504090788999999</c:v>
                </c:pt>
                <c:pt idx="31">
                  <c:v>18.303882195</c:v>
                </c:pt>
                <c:pt idx="32">
                  <c:v>18.064395954999998</c:v>
                </c:pt>
                <c:pt idx="33">
                  <c:v>18.416052632</c:v>
                </c:pt>
                <c:pt idx="34">
                  <c:v>18.105804749000001</c:v>
                </c:pt>
                <c:pt idx="35">
                  <c:v>17.942225571000002</c:v>
                </c:pt>
                <c:pt idx="36">
                  <c:v>17.863670599999999</c:v>
                </c:pt>
                <c:pt idx="37">
                  <c:v>16.973071895</c:v>
                </c:pt>
                <c:pt idx="38">
                  <c:v>17.990922844</c:v>
                </c:pt>
                <c:pt idx="39">
                  <c:v>17.675766159999998</c:v>
                </c:pt>
                <c:pt idx="40">
                  <c:v>18.081038961000001</c:v>
                </c:pt>
                <c:pt idx="41">
                  <c:v>17.548395651</c:v>
                </c:pt>
                <c:pt idx="42">
                  <c:v>18.237486096000001</c:v>
                </c:pt>
              </c:numCache>
            </c:numRef>
          </c:val>
        </c:ser>
        <c:ser>
          <c:idx val="1"/>
          <c:order val="1"/>
          <c:tx>
            <c:strRef>
              <c:f>Rates_AG_CPB!$N$311</c:f>
              <c:strCache>
                <c:ptCount val="1"/>
                <c:pt idx="0">
                  <c:v>Comparator:
Tampa (N=3,094)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Rates_AG_CPB!$N$312:$N$359</c:f>
              <c:numCache>
                <c:formatCode>#,##0.0000</c:formatCode>
                <c:ptCount val="43"/>
                <c:pt idx="0">
                  <c:v>18.538348082999999</c:v>
                </c:pt>
                <c:pt idx="1">
                  <c:v>17.617468806000002</c:v>
                </c:pt>
                <c:pt idx="2">
                  <c:v>18.382482245999999</c:v>
                </c:pt>
                <c:pt idx="3">
                  <c:v>18.266073871</c:v>
                </c:pt>
                <c:pt idx="4">
                  <c:v>18.702903444</c:v>
                </c:pt>
                <c:pt idx="5">
                  <c:v>18.278208745000001</c:v>
                </c:pt>
                <c:pt idx="6">
                  <c:v>18.934466878999999</c:v>
                </c:pt>
                <c:pt idx="7">
                  <c:v>18.875712250999999</c:v>
                </c:pt>
                <c:pt idx="8">
                  <c:v>18.328974535</c:v>
                </c:pt>
                <c:pt idx="9">
                  <c:v>18.983865309999999</c:v>
                </c:pt>
                <c:pt idx="10">
                  <c:v>18.546010065000001</c:v>
                </c:pt>
                <c:pt idx="11">
                  <c:v>18.636363635999999</c:v>
                </c:pt>
                <c:pt idx="12">
                  <c:v>18.683766234</c:v>
                </c:pt>
                <c:pt idx="13">
                  <c:v>17.536255236999999</c:v>
                </c:pt>
                <c:pt idx="14">
                  <c:v>18.550711194000002</c:v>
                </c:pt>
                <c:pt idx="15">
                  <c:v>18.580435488999999</c:v>
                </c:pt>
                <c:pt idx="16">
                  <c:v>19.479166667000001</c:v>
                </c:pt>
                <c:pt idx="17">
                  <c:v>18.564526589</c:v>
                </c:pt>
                <c:pt idx="18">
                  <c:v>19.313529222</c:v>
                </c:pt>
                <c:pt idx="19">
                  <c:v>19.66025432</c:v>
                </c:pt>
                <c:pt idx="20">
                  <c:v>18.995637584000001</c:v>
                </c:pt>
                <c:pt idx="21">
                  <c:v>19.251936679</c:v>
                </c:pt>
                <c:pt idx="22">
                  <c:v>18.853917207999999</c:v>
                </c:pt>
                <c:pt idx="23">
                  <c:v>19.300570277999999</c:v>
                </c:pt>
                <c:pt idx="24">
                  <c:v>19.209776627</c:v>
                </c:pt>
                <c:pt idx="25">
                  <c:v>17.599618683999999</c:v>
                </c:pt>
                <c:pt idx="26">
                  <c:v>19.174962742000002</c:v>
                </c:pt>
                <c:pt idx="27">
                  <c:v>18.392234791</c:v>
                </c:pt>
                <c:pt idx="28">
                  <c:v>19.173205742</c:v>
                </c:pt>
                <c:pt idx="29">
                  <c:v>18.856453170000002</c:v>
                </c:pt>
                <c:pt idx="30">
                  <c:v>19.256663375999999</c:v>
                </c:pt>
                <c:pt idx="31">
                  <c:v>19.563047875999999</c:v>
                </c:pt>
                <c:pt idx="32">
                  <c:v>19.144008056000001</c:v>
                </c:pt>
                <c:pt idx="33">
                  <c:v>19.353480475000001</c:v>
                </c:pt>
                <c:pt idx="34">
                  <c:v>18.960844398999999</c:v>
                </c:pt>
                <c:pt idx="35">
                  <c:v>18.662545941000001</c:v>
                </c:pt>
                <c:pt idx="36">
                  <c:v>18.91822883</c:v>
                </c:pt>
                <c:pt idx="37">
                  <c:v>17.320874247999999</c:v>
                </c:pt>
                <c:pt idx="38">
                  <c:v>18.407430534</c:v>
                </c:pt>
                <c:pt idx="39">
                  <c:v>18.491861978999999</c:v>
                </c:pt>
                <c:pt idx="40">
                  <c:v>18.880960432999998</c:v>
                </c:pt>
                <c:pt idx="41">
                  <c:v>18.304215851999999</c:v>
                </c:pt>
                <c:pt idx="42">
                  <c:v>18.658743633</c:v>
                </c:pt>
              </c:numCache>
            </c:numRef>
          </c:val>
        </c:ser>
        <c:marker val="1"/>
        <c:axId val="263079424"/>
        <c:axId val="263080960"/>
      </c:lineChart>
      <c:dateAx>
        <c:axId val="263079424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080960"/>
        <c:crosses val="autoZero"/>
        <c:auto val="1"/>
        <c:lblOffset val="100"/>
        <c:minorUnit val="1065"/>
        <c:minorTimeUnit val="days"/>
      </c:dateAx>
      <c:valAx>
        <c:axId val="263080960"/>
        <c:scaling>
          <c:orientation val="minMax"/>
          <c:max val="2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079424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125E-2"/>
          <c:w val="0.13216386548172709"/>
          <c:h val="0.7291704943132112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3092864"/>
        <c:axId val="263099136"/>
      </c:barChart>
      <c:catAx>
        <c:axId val="26309286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099136"/>
        <c:crosses val="autoZero"/>
        <c:auto val="1"/>
        <c:lblAlgn val="ctr"/>
        <c:lblOffset val="100"/>
      </c:catAx>
      <c:valAx>
        <c:axId val="263099136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0928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3"/>
          <c:w val="0.760309112260192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Rates_AG_CPB!$O$311</c:f>
              <c:strCache>
                <c:ptCount val="1"/>
                <c:pt idx="0">
                  <c:v> CBA:
Orlando (N=1,915)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Rates_AG_CPB!$O$312:$O$359</c:f>
              <c:numCache>
                <c:formatCode>#,##0.0000</c:formatCode>
                <c:ptCount val="43"/>
                <c:pt idx="0">
                  <c:v>19.080362195999999</c:v>
                </c:pt>
                <c:pt idx="1">
                  <c:v>17.734716768999998</c:v>
                </c:pt>
                <c:pt idx="2">
                  <c:v>18.786876356</c:v>
                </c:pt>
                <c:pt idx="3">
                  <c:v>18.10663765</c:v>
                </c:pt>
                <c:pt idx="4">
                  <c:v>19.193162393000001</c:v>
                </c:pt>
                <c:pt idx="5">
                  <c:v>18.64</c:v>
                </c:pt>
                <c:pt idx="6">
                  <c:v>18.354392298</c:v>
                </c:pt>
                <c:pt idx="7">
                  <c:v>18.265903307999999</c:v>
                </c:pt>
                <c:pt idx="8">
                  <c:v>18.241551940000001</c:v>
                </c:pt>
                <c:pt idx="9">
                  <c:v>18.240661359000001</c:v>
                </c:pt>
                <c:pt idx="10">
                  <c:v>18.626179987</c:v>
                </c:pt>
                <c:pt idx="11">
                  <c:v>18.54725139</c:v>
                </c:pt>
                <c:pt idx="12">
                  <c:v>18.535252644</c:v>
                </c:pt>
                <c:pt idx="13">
                  <c:v>17.076967592999999</c:v>
                </c:pt>
                <c:pt idx="14">
                  <c:v>18.681288172999999</c:v>
                </c:pt>
                <c:pt idx="15">
                  <c:v>18.564073867000001</c:v>
                </c:pt>
                <c:pt idx="16">
                  <c:v>19.164359862000001</c:v>
                </c:pt>
                <c:pt idx="17">
                  <c:v>18.422984356000001</c:v>
                </c:pt>
                <c:pt idx="18">
                  <c:v>18.505720824000001</c:v>
                </c:pt>
                <c:pt idx="19">
                  <c:v>19.294871794999999</c:v>
                </c:pt>
                <c:pt idx="20">
                  <c:v>18.982809720999999</c:v>
                </c:pt>
                <c:pt idx="21">
                  <c:v>18.947031431999999</c:v>
                </c:pt>
                <c:pt idx="22">
                  <c:v>18.885078219</c:v>
                </c:pt>
                <c:pt idx="23">
                  <c:v>19.026704545000001</c:v>
                </c:pt>
                <c:pt idx="24">
                  <c:v>18.680406852000001</c:v>
                </c:pt>
                <c:pt idx="25">
                  <c:v>17.727175080999999</c:v>
                </c:pt>
                <c:pt idx="26">
                  <c:v>18.768159204</c:v>
                </c:pt>
                <c:pt idx="27">
                  <c:v>18.342226783000001</c:v>
                </c:pt>
                <c:pt idx="28">
                  <c:v>19.197010144</c:v>
                </c:pt>
                <c:pt idx="29">
                  <c:v>18.604587657</c:v>
                </c:pt>
                <c:pt idx="30">
                  <c:v>18.855356172</c:v>
                </c:pt>
                <c:pt idx="31">
                  <c:v>19.017621145</c:v>
                </c:pt>
                <c:pt idx="32">
                  <c:v>18.965154866999999</c:v>
                </c:pt>
                <c:pt idx="33">
                  <c:v>18.537846481999999</c:v>
                </c:pt>
                <c:pt idx="34">
                  <c:v>18.719139298000002</c:v>
                </c:pt>
                <c:pt idx="35">
                  <c:v>18.162207358</c:v>
                </c:pt>
                <c:pt idx="36">
                  <c:v>18.449086162</c:v>
                </c:pt>
                <c:pt idx="37">
                  <c:v>17.166579085999999</c:v>
                </c:pt>
                <c:pt idx="38">
                  <c:v>18.412285268000002</c:v>
                </c:pt>
                <c:pt idx="39">
                  <c:v>18.228494624</c:v>
                </c:pt>
                <c:pt idx="40">
                  <c:v>18.315502183</c:v>
                </c:pt>
                <c:pt idx="41">
                  <c:v>18.256454389000002</c:v>
                </c:pt>
                <c:pt idx="42">
                  <c:v>18.607060185000002</c:v>
                </c:pt>
              </c:numCache>
            </c:numRef>
          </c:val>
        </c:ser>
        <c:ser>
          <c:idx val="1"/>
          <c:order val="1"/>
          <c:tx>
            <c:strRef>
              <c:f>Rates_AG_CPB!$P$311</c:f>
              <c:strCache>
                <c:ptCount val="1"/>
                <c:pt idx="0">
                  <c:v>Comparator:
Jacksonville (N=1,478)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Rates_AG_CPB!$P$312:$P$359</c:f>
              <c:numCache>
                <c:formatCode>#,##0.0000</c:formatCode>
                <c:ptCount val="43"/>
                <c:pt idx="0">
                  <c:v>18.435114504000001</c:v>
                </c:pt>
                <c:pt idx="1">
                  <c:v>17.255588673999998</c:v>
                </c:pt>
                <c:pt idx="2">
                  <c:v>17.939528024000001</c:v>
                </c:pt>
                <c:pt idx="3">
                  <c:v>17.754996298999998</c:v>
                </c:pt>
                <c:pt idx="4">
                  <c:v>17.971747212</c:v>
                </c:pt>
                <c:pt idx="5">
                  <c:v>17.992125984000001</c:v>
                </c:pt>
                <c:pt idx="6">
                  <c:v>18.579156722</c:v>
                </c:pt>
                <c:pt idx="7">
                  <c:v>18.599351175999999</c:v>
                </c:pt>
                <c:pt idx="8">
                  <c:v>17.809752198000002</c:v>
                </c:pt>
                <c:pt idx="9">
                  <c:v>17.898184688000001</c:v>
                </c:pt>
                <c:pt idx="10">
                  <c:v>18.268879668</c:v>
                </c:pt>
                <c:pt idx="11">
                  <c:v>17.842563291000001</c:v>
                </c:pt>
                <c:pt idx="12">
                  <c:v>18.296324654999999</c:v>
                </c:pt>
                <c:pt idx="13">
                  <c:v>17.192762186</c:v>
                </c:pt>
                <c:pt idx="14">
                  <c:v>18.256826568000001</c:v>
                </c:pt>
                <c:pt idx="15">
                  <c:v>17.848438689999998</c:v>
                </c:pt>
                <c:pt idx="16">
                  <c:v>18.543562066</c:v>
                </c:pt>
                <c:pt idx="17">
                  <c:v>18.047085202000002</c:v>
                </c:pt>
                <c:pt idx="18">
                  <c:v>18.772357723999999</c:v>
                </c:pt>
                <c:pt idx="19">
                  <c:v>19.171839515999999</c:v>
                </c:pt>
                <c:pt idx="20">
                  <c:v>17.707525213</c:v>
                </c:pt>
                <c:pt idx="21">
                  <c:v>18.226059655</c:v>
                </c:pt>
                <c:pt idx="22">
                  <c:v>18.153784218999999</c:v>
                </c:pt>
                <c:pt idx="23">
                  <c:v>18.318697956000001</c:v>
                </c:pt>
                <c:pt idx="24">
                  <c:v>17.854918612999999</c:v>
                </c:pt>
                <c:pt idx="25">
                  <c:v>17.49540636</c:v>
                </c:pt>
                <c:pt idx="26">
                  <c:v>18.120442707999999</c:v>
                </c:pt>
                <c:pt idx="27">
                  <c:v>17.932281394</c:v>
                </c:pt>
                <c:pt idx="28">
                  <c:v>19.119174434000001</c:v>
                </c:pt>
                <c:pt idx="29">
                  <c:v>18.233103448000001</c:v>
                </c:pt>
                <c:pt idx="30">
                  <c:v>18.877640203999999</c:v>
                </c:pt>
                <c:pt idx="31">
                  <c:v>18.662500000000001</c:v>
                </c:pt>
                <c:pt idx="32">
                  <c:v>17.761258041000001</c:v>
                </c:pt>
                <c:pt idx="33">
                  <c:v>18.420236336999999</c:v>
                </c:pt>
                <c:pt idx="34">
                  <c:v>17.946608947000001</c:v>
                </c:pt>
                <c:pt idx="35">
                  <c:v>18.154506437999999</c:v>
                </c:pt>
                <c:pt idx="36">
                  <c:v>18.028416779000001</c:v>
                </c:pt>
                <c:pt idx="37">
                  <c:v>16.816451394000001</c:v>
                </c:pt>
                <c:pt idx="38">
                  <c:v>17.609643329000001</c:v>
                </c:pt>
                <c:pt idx="39">
                  <c:v>17.469346048999999</c:v>
                </c:pt>
                <c:pt idx="40">
                  <c:v>18.337517433999999</c:v>
                </c:pt>
                <c:pt idx="41">
                  <c:v>17.696048632</c:v>
                </c:pt>
                <c:pt idx="42">
                  <c:v>17.698975570999998</c:v>
                </c:pt>
              </c:numCache>
            </c:numRef>
          </c:val>
        </c:ser>
        <c:marker val="1"/>
        <c:axId val="260732032"/>
        <c:axId val="260733568"/>
      </c:lineChart>
      <c:dateAx>
        <c:axId val="26073203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733568"/>
        <c:crosses val="autoZero"/>
        <c:auto val="1"/>
        <c:lblOffset val="100"/>
        <c:minorUnit val="1065"/>
        <c:minorTimeUnit val="days"/>
      </c:dateAx>
      <c:valAx>
        <c:axId val="260733568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732032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641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Rates_AG_CPB!$Q$311</c:f>
              <c:strCache>
                <c:ptCount val="1"/>
                <c:pt idx="0">
                  <c:v> CBA:
Pittsburgh (N=1,867)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Rates_AG_CPB!$Q$312:$Q$359</c:f>
              <c:numCache>
                <c:formatCode>#,##0.0000</c:formatCode>
                <c:ptCount val="43"/>
                <c:pt idx="0">
                  <c:v>18.677592692000001</c:v>
                </c:pt>
                <c:pt idx="1">
                  <c:v>17.219171243000002</c:v>
                </c:pt>
                <c:pt idx="2">
                  <c:v>18.720076298999999</c:v>
                </c:pt>
                <c:pt idx="3">
                  <c:v>18.623992413</c:v>
                </c:pt>
                <c:pt idx="4">
                  <c:v>19.277002584000002</c:v>
                </c:pt>
                <c:pt idx="5">
                  <c:v>19.133768352000001</c:v>
                </c:pt>
                <c:pt idx="6">
                  <c:v>19.286800652</c:v>
                </c:pt>
                <c:pt idx="7">
                  <c:v>19.958333332999999</c:v>
                </c:pt>
                <c:pt idx="8">
                  <c:v>18.745012164999999</c:v>
                </c:pt>
                <c:pt idx="9">
                  <c:v>19.072396077000001</c:v>
                </c:pt>
                <c:pt idx="10">
                  <c:v>19.298219584999998</c:v>
                </c:pt>
                <c:pt idx="11">
                  <c:v>19.048769158999999</c:v>
                </c:pt>
                <c:pt idx="12">
                  <c:v>19.631357908999998</c:v>
                </c:pt>
                <c:pt idx="13">
                  <c:v>17.999546485</c:v>
                </c:pt>
                <c:pt idx="14">
                  <c:v>19.190956979999999</c:v>
                </c:pt>
                <c:pt idx="15">
                  <c:v>19.102107728</c:v>
                </c:pt>
                <c:pt idx="16">
                  <c:v>19.881539979999999</c:v>
                </c:pt>
                <c:pt idx="17">
                  <c:v>19.086676572999998</c:v>
                </c:pt>
                <c:pt idx="18">
                  <c:v>19.610194903</c:v>
                </c:pt>
                <c:pt idx="19">
                  <c:v>19.838829787000002</c:v>
                </c:pt>
                <c:pt idx="20">
                  <c:v>19.076502732000002</c:v>
                </c:pt>
                <c:pt idx="21">
                  <c:v>19.354027707</c:v>
                </c:pt>
                <c:pt idx="22">
                  <c:v>19.295503212</c:v>
                </c:pt>
                <c:pt idx="23">
                  <c:v>18.885639687000001</c:v>
                </c:pt>
                <c:pt idx="24">
                  <c:v>19.525634386</c:v>
                </c:pt>
                <c:pt idx="25">
                  <c:v>17.982142856999999</c:v>
                </c:pt>
                <c:pt idx="26">
                  <c:v>19.567331065000001</c:v>
                </c:pt>
                <c:pt idx="27">
                  <c:v>18.488165680000002</c:v>
                </c:pt>
                <c:pt idx="28">
                  <c:v>19.719298246000001</c:v>
                </c:pt>
                <c:pt idx="29">
                  <c:v>18.849176844999999</c:v>
                </c:pt>
                <c:pt idx="30">
                  <c:v>19.326975477000001</c:v>
                </c:pt>
                <c:pt idx="31">
                  <c:v>19.720809248999998</c:v>
                </c:pt>
                <c:pt idx="32">
                  <c:v>18.763565890999999</c:v>
                </c:pt>
                <c:pt idx="33">
                  <c:v>19.503546099000001</c:v>
                </c:pt>
                <c:pt idx="34">
                  <c:v>18.795543174999999</c:v>
                </c:pt>
                <c:pt idx="35">
                  <c:v>19.185039369999998</c:v>
                </c:pt>
                <c:pt idx="36">
                  <c:v>19.377075521999998</c:v>
                </c:pt>
                <c:pt idx="37">
                  <c:v>17.506680919000001</c:v>
                </c:pt>
                <c:pt idx="38">
                  <c:v>18.704673857</c:v>
                </c:pt>
                <c:pt idx="39">
                  <c:v>18.208029196999998</c:v>
                </c:pt>
                <c:pt idx="40">
                  <c:v>18.88852279</c:v>
                </c:pt>
                <c:pt idx="41">
                  <c:v>18.430358158000001</c:v>
                </c:pt>
                <c:pt idx="42">
                  <c:v>18.740186915999999</c:v>
                </c:pt>
              </c:numCache>
            </c:numRef>
          </c:val>
        </c:ser>
        <c:ser>
          <c:idx val="1"/>
          <c:order val="1"/>
          <c:tx>
            <c:strRef>
              <c:f>Rates_AG_CPB!$R$311</c:f>
              <c:strCache>
                <c:ptCount val="1"/>
                <c:pt idx="0">
                  <c:v>Comparator:
Detroit (N=5,135)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Rates_AG_CPB!$R$312:$R$359</c:f>
              <c:numCache>
                <c:formatCode>#,##0.0000</c:formatCode>
                <c:ptCount val="43"/>
                <c:pt idx="0">
                  <c:v>19.167732310000002</c:v>
                </c:pt>
                <c:pt idx="1">
                  <c:v>18.250573275000001</c:v>
                </c:pt>
                <c:pt idx="2">
                  <c:v>19.297725426</c:v>
                </c:pt>
                <c:pt idx="3">
                  <c:v>19.1234</c:v>
                </c:pt>
                <c:pt idx="4">
                  <c:v>19.818554167999999</c:v>
                </c:pt>
                <c:pt idx="5">
                  <c:v>19.475243421999998</c:v>
                </c:pt>
                <c:pt idx="6">
                  <c:v>20.194917033999999</c:v>
                </c:pt>
                <c:pt idx="7">
                  <c:v>20.403039384</c:v>
                </c:pt>
                <c:pt idx="8">
                  <c:v>19.410294746000002</c:v>
                </c:pt>
                <c:pt idx="9">
                  <c:v>19.629929653000001</c:v>
                </c:pt>
                <c:pt idx="10">
                  <c:v>19.639746115000001</c:v>
                </c:pt>
                <c:pt idx="11">
                  <c:v>19.742749054000001</c:v>
                </c:pt>
                <c:pt idx="12">
                  <c:v>19.862308477999999</c:v>
                </c:pt>
                <c:pt idx="13">
                  <c:v>18.306999591</c:v>
                </c:pt>
                <c:pt idx="14">
                  <c:v>19.532554917999999</c:v>
                </c:pt>
                <c:pt idx="15">
                  <c:v>19.527964206</c:v>
                </c:pt>
                <c:pt idx="16">
                  <c:v>20.090909091</c:v>
                </c:pt>
                <c:pt idx="17">
                  <c:v>19.656390363</c:v>
                </c:pt>
                <c:pt idx="18">
                  <c:v>20.065330661000001</c:v>
                </c:pt>
                <c:pt idx="19">
                  <c:v>20.035223009999999</c:v>
                </c:pt>
                <c:pt idx="20">
                  <c:v>19.434955105</c:v>
                </c:pt>
                <c:pt idx="21">
                  <c:v>19.852796052999999</c:v>
                </c:pt>
                <c:pt idx="22">
                  <c:v>19.630792227000001</c:v>
                </c:pt>
                <c:pt idx="23">
                  <c:v>19.688603869000001</c:v>
                </c:pt>
                <c:pt idx="24">
                  <c:v>19.733463795999999</c:v>
                </c:pt>
                <c:pt idx="25">
                  <c:v>18.176583863000001</c:v>
                </c:pt>
                <c:pt idx="26">
                  <c:v>19.383136899</c:v>
                </c:pt>
                <c:pt idx="27">
                  <c:v>19.023907358999999</c:v>
                </c:pt>
                <c:pt idx="28">
                  <c:v>19.789651929000001</c:v>
                </c:pt>
                <c:pt idx="29">
                  <c:v>19.082654028</c:v>
                </c:pt>
                <c:pt idx="30">
                  <c:v>19.585291888</c:v>
                </c:pt>
                <c:pt idx="31">
                  <c:v>19.545610360000001</c:v>
                </c:pt>
                <c:pt idx="32">
                  <c:v>19.106272780000001</c:v>
                </c:pt>
                <c:pt idx="33">
                  <c:v>19.649358006</c:v>
                </c:pt>
                <c:pt idx="34">
                  <c:v>19.214572575999998</c:v>
                </c:pt>
                <c:pt idx="35">
                  <c:v>19.140774836999999</c:v>
                </c:pt>
                <c:pt idx="36">
                  <c:v>19.386757545999998</c:v>
                </c:pt>
                <c:pt idx="37">
                  <c:v>17.690190682000001</c:v>
                </c:pt>
                <c:pt idx="38">
                  <c:v>18.716998697000001</c:v>
                </c:pt>
                <c:pt idx="39">
                  <c:v>18.598311913</c:v>
                </c:pt>
                <c:pt idx="40">
                  <c:v>19.172322698999999</c:v>
                </c:pt>
                <c:pt idx="41">
                  <c:v>17.889884763000001</c:v>
                </c:pt>
                <c:pt idx="42">
                  <c:v>17.936321839000001</c:v>
                </c:pt>
              </c:numCache>
            </c:numRef>
          </c:val>
        </c:ser>
        <c:marker val="1"/>
        <c:axId val="260751744"/>
        <c:axId val="260753280"/>
      </c:lineChart>
      <c:dateAx>
        <c:axId val="26075174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0753280"/>
        <c:crosses val="autoZero"/>
        <c:auto val="1"/>
        <c:lblOffset val="100"/>
        <c:minorUnit val="1065"/>
        <c:minorTimeUnit val="days"/>
      </c:dateAx>
      <c:valAx>
        <c:axId val="260753280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751744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509E-2"/>
          <c:w val="0.76594927663566537"/>
          <c:h val="0.58371076115483722"/>
        </c:manualLayout>
      </c:layout>
      <c:lineChart>
        <c:grouping val="standard"/>
        <c:ser>
          <c:idx val="0"/>
          <c:order val="0"/>
          <c:tx>
            <c:strRef>
              <c:f>Rates_AG_CPB!$S$311</c:f>
              <c:strCache>
                <c:ptCount val="1"/>
                <c:pt idx="0">
                  <c:v> CBA:
Riverside (N=1,481)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Rates_AG_CPB!$S$312:$S$359</c:f>
              <c:numCache>
                <c:formatCode>#,##0.0000</c:formatCode>
                <c:ptCount val="43"/>
                <c:pt idx="0">
                  <c:v>17.038354254000001</c:v>
                </c:pt>
                <c:pt idx="1">
                  <c:v>16.109278351</c:v>
                </c:pt>
                <c:pt idx="2">
                  <c:v>17.326287979</c:v>
                </c:pt>
                <c:pt idx="3">
                  <c:v>17.621052632000001</c:v>
                </c:pt>
                <c:pt idx="4">
                  <c:v>17.267804154</c:v>
                </c:pt>
                <c:pt idx="5">
                  <c:v>16.973343488000001</c:v>
                </c:pt>
                <c:pt idx="6">
                  <c:v>17.258778626000002</c:v>
                </c:pt>
                <c:pt idx="7">
                  <c:v>17.705698673000001</c:v>
                </c:pt>
                <c:pt idx="8">
                  <c:v>17.637557959999999</c:v>
                </c:pt>
                <c:pt idx="9">
                  <c:v>17.192307692</c:v>
                </c:pt>
                <c:pt idx="10">
                  <c:v>17.977056961999999</c:v>
                </c:pt>
                <c:pt idx="11">
                  <c:v>17.593246355000002</c:v>
                </c:pt>
                <c:pt idx="12">
                  <c:v>17.300071276000001</c:v>
                </c:pt>
                <c:pt idx="13">
                  <c:v>16.597014925</c:v>
                </c:pt>
                <c:pt idx="14">
                  <c:v>17.899719494999999</c:v>
                </c:pt>
                <c:pt idx="15">
                  <c:v>17.737500000000001</c:v>
                </c:pt>
                <c:pt idx="16">
                  <c:v>17.930131004</c:v>
                </c:pt>
                <c:pt idx="17">
                  <c:v>17.193525180000002</c:v>
                </c:pt>
                <c:pt idx="18">
                  <c:v>17.778020378000001</c:v>
                </c:pt>
                <c:pt idx="19">
                  <c:v>17.707681365999999</c:v>
                </c:pt>
                <c:pt idx="20">
                  <c:v>17.746246245999998</c:v>
                </c:pt>
                <c:pt idx="21">
                  <c:v>17.907692308000001</c:v>
                </c:pt>
                <c:pt idx="22">
                  <c:v>17.642153145999998</c:v>
                </c:pt>
                <c:pt idx="23">
                  <c:v>17.696454948</c:v>
                </c:pt>
                <c:pt idx="24">
                  <c:v>17.615272727000001</c:v>
                </c:pt>
                <c:pt idx="25">
                  <c:v>16.859819569999999</c:v>
                </c:pt>
                <c:pt idx="26">
                  <c:v>17.759082218</c:v>
                </c:pt>
                <c:pt idx="27">
                  <c:v>17.775688380999998</c:v>
                </c:pt>
                <c:pt idx="28">
                  <c:v>18.148199446</c:v>
                </c:pt>
                <c:pt idx="29">
                  <c:v>17.163384391000001</c:v>
                </c:pt>
                <c:pt idx="30">
                  <c:v>17.728711379</c:v>
                </c:pt>
                <c:pt idx="31">
                  <c:v>17.620184900000002</c:v>
                </c:pt>
                <c:pt idx="32">
                  <c:v>17.166151467999999</c:v>
                </c:pt>
                <c:pt idx="33">
                  <c:v>17.810790273999999</c:v>
                </c:pt>
                <c:pt idx="34">
                  <c:v>17.492721979999999</c:v>
                </c:pt>
                <c:pt idx="35">
                  <c:v>18.099929627000002</c:v>
                </c:pt>
                <c:pt idx="36">
                  <c:v>17.732613099000002</c:v>
                </c:pt>
                <c:pt idx="37">
                  <c:v>16.208360548999998</c:v>
                </c:pt>
                <c:pt idx="38">
                  <c:v>17.449452672</c:v>
                </c:pt>
                <c:pt idx="39">
                  <c:v>17.091666666999998</c:v>
                </c:pt>
                <c:pt idx="40">
                  <c:v>18.405869720999998</c:v>
                </c:pt>
                <c:pt idx="41">
                  <c:v>17.030802292000001</c:v>
                </c:pt>
                <c:pt idx="42">
                  <c:v>17.964899178</c:v>
                </c:pt>
              </c:numCache>
            </c:numRef>
          </c:val>
        </c:ser>
        <c:ser>
          <c:idx val="1"/>
          <c:order val="1"/>
          <c:tx>
            <c:strRef>
              <c:f>Rates_AG_CPB!$T$311</c:f>
              <c:strCache>
                <c:ptCount val="1"/>
                <c:pt idx="0">
                  <c:v>Comparator:
San Diego (N=1,547)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Rates_AG_CPB!$T$312:$T$359</c:f>
              <c:numCache>
                <c:formatCode>#,##0.0000</c:formatCode>
                <c:ptCount val="43"/>
                <c:pt idx="0">
                  <c:v>17.805026656999999</c:v>
                </c:pt>
                <c:pt idx="1">
                  <c:v>16.411682892999998</c:v>
                </c:pt>
                <c:pt idx="2">
                  <c:v>18.028495693</c:v>
                </c:pt>
                <c:pt idx="3">
                  <c:v>17.382436260999999</c:v>
                </c:pt>
                <c:pt idx="4">
                  <c:v>18.091512914999999</c:v>
                </c:pt>
                <c:pt idx="5">
                  <c:v>17.464638783000002</c:v>
                </c:pt>
                <c:pt idx="6">
                  <c:v>17.521805661999998</c:v>
                </c:pt>
                <c:pt idx="7">
                  <c:v>18.115384615</c:v>
                </c:pt>
                <c:pt idx="8">
                  <c:v>17.583394028000001</c:v>
                </c:pt>
                <c:pt idx="9">
                  <c:v>17.552478134000001</c:v>
                </c:pt>
                <c:pt idx="10">
                  <c:v>17.873605948000002</c:v>
                </c:pt>
                <c:pt idx="11">
                  <c:v>17.762114536999999</c:v>
                </c:pt>
                <c:pt idx="12">
                  <c:v>17.842291371999998</c:v>
                </c:pt>
                <c:pt idx="13">
                  <c:v>17.055516013999998</c:v>
                </c:pt>
                <c:pt idx="14">
                  <c:v>17.820187166</c:v>
                </c:pt>
                <c:pt idx="15">
                  <c:v>17.808625336999999</c:v>
                </c:pt>
                <c:pt idx="16">
                  <c:v>18.040531096999999</c:v>
                </c:pt>
                <c:pt idx="17">
                  <c:v>18.193643755</c:v>
                </c:pt>
                <c:pt idx="18">
                  <c:v>18.335965542</c:v>
                </c:pt>
                <c:pt idx="19">
                  <c:v>18.283159463</c:v>
                </c:pt>
                <c:pt idx="20">
                  <c:v>17.330181818</c:v>
                </c:pt>
                <c:pt idx="21">
                  <c:v>17.885818182000001</c:v>
                </c:pt>
                <c:pt idx="22">
                  <c:v>17.138930163000001</c:v>
                </c:pt>
                <c:pt idx="23">
                  <c:v>18.091776799000002</c:v>
                </c:pt>
                <c:pt idx="24">
                  <c:v>17.763426241000001</c:v>
                </c:pt>
                <c:pt idx="25">
                  <c:v>17.016260162999998</c:v>
                </c:pt>
                <c:pt idx="26">
                  <c:v>17.471968708999999</c:v>
                </c:pt>
                <c:pt idx="27">
                  <c:v>17.722694572000002</c:v>
                </c:pt>
                <c:pt idx="28">
                  <c:v>18.287634408999999</c:v>
                </c:pt>
                <c:pt idx="29">
                  <c:v>17.705101328000001</c:v>
                </c:pt>
                <c:pt idx="30">
                  <c:v>17.905660377</c:v>
                </c:pt>
                <c:pt idx="31">
                  <c:v>17.989690721999999</c:v>
                </c:pt>
                <c:pt idx="32">
                  <c:v>17.642908566999999</c:v>
                </c:pt>
                <c:pt idx="33">
                  <c:v>18.360147601000001</c:v>
                </c:pt>
                <c:pt idx="34">
                  <c:v>17.568413392</c:v>
                </c:pt>
                <c:pt idx="35">
                  <c:v>17.714094855999999</c:v>
                </c:pt>
                <c:pt idx="36">
                  <c:v>17.482223658999999</c:v>
                </c:pt>
                <c:pt idx="37">
                  <c:v>16.128991060000001</c:v>
                </c:pt>
                <c:pt idx="38">
                  <c:v>17.919594997000001</c:v>
                </c:pt>
                <c:pt idx="39">
                  <c:v>17.402277040000001</c:v>
                </c:pt>
                <c:pt idx="40">
                  <c:v>18.028031291000001</c:v>
                </c:pt>
                <c:pt idx="41">
                  <c:v>16.794078062000001</c:v>
                </c:pt>
                <c:pt idx="42">
                  <c:v>16.999289267999998</c:v>
                </c:pt>
              </c:numCache>
            </c:numRef>
          </c:val>
        </c:ser>
        <c:marker val="1"/>
        <c:axId val="260783488"/>
        <c:axId val="260801664"/>
      </c:lineChart>
      <c:dateAx>
        <c:axId val="260783488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801664"/>
        <c:crosses val="autoZero"/>
        <c:auto val="1"/>
        <c:lblOffset val="100"/>
        <c:minorUnit val="1065"/>
        <c:minorTimeUnit val="days"/>
      </c:dateAx>
      <c:valAx>
        <c:axId val="260801664"/>
        <c:scaling>
          <c:orientation val="minMax"/>
          <c:max val="2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783488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912378935089261"/>
          <c:y val="3.6458333333333336E-2"/>
          <c:w val="0.13216386548172709"/>
          <c:h val="0.6979199475065616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0806528"/>
        <c:axId val="260813568"/>
      </c:barChart>
      <c:catAx>
        <c:axId val="26080652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813568"/>
        <c:crosses val="autoZero"/>
        <c:auto val="1"/>
        <c:lblAlgn val="ctr"/>
        <c:lblOffset val="100"/>
      </c:catAx>
      <c:valAx>
        <c:axId val="260813568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08065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"/>
          <c:w val="0.76030911226018927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Rates_Utilizers_OX!$C$311</c:f>
              <c:strCache>
                <c:ptCount val="1"/>
                <c:pt idx="0">
                  <c:v> CBA:
Charlotte (N=209)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Rates_Utilizers_OX!$C$312:$C$359</c:f>
              <c:numCache>
                <c:formatCode>#,##0.0000</c:formatCode>
                <c:ptCount val="43"/>
                <c:pt idx="0">
                  <c:v>16.311111110999999</c:v>
                </c:pt>
                <c:pt idx="1">
                  <c:v>16.143589744</c:v>
                </c:pt>
                <c:pt idx="2">
                  <c:v>16.281553398</c:v>
                </c:pt>
                <c:pt idx="3">
                  <c:v>16.87628866</c:v>
                </c:pt>
                <c:pt idx="4">
                  <c:v>17.559808612000001</c:v>
                </c:pt>
                <c:pt idx="5">
                  <c:v>17.575757576000001</c:v>
                </c:pt>
                <c:pt idx="6">
                  <c:v>17.989417989</c:v>
                </c:pt>
                <c:pt idx="7">
                  <c:v>18.589189188999999</c:v>
                </c:pt>
                <c:pt idx="8">
                  <c:v>16.375</c:v>
                </c:pt>
                <c:pt idx="9">
                  <c:v>16.666666667000001</c:v>
                </c:pt>
                <c:pt idx="10">
                  <c:v>16.573863635999999</c:v>
                </c:pt>
                <c:pt idx="11">
                  <c:v>15.482352941</c:v>
                </c:pt>
                <c:pt idx="12">
                  <c:v>16.894179894000001</c:v>
                </c:pt>
                <c:pt idx="13">
                  <c:v>16.896907215999999</c:v>
                </c:pt>
                <c:pt idx="14">
                  <c:v>19.299516908000001</c:v>
                </c:pt>
                <c:pt idx="15">
                  <c:v>16.803827751</c:v>
                </c:pt>
                <c:pt idx="16">
                  <c:v>16.848484847999998</c:v>
                </c:pt>
                <c:pt idx="17">
                  <c:v>17.869109947999998</c:v>
                </c:pt>
                <c:pt idx="18">
                  <c:v>17.848314606999999</c:v>
                </c:pt>
                <c:pt idx="19">
                  <c:v>18.190184048999999</c:v>
                </c:pt>
                <c:pt idx="20">
                  <c:v>17.543046358000002</c:v>
                </c:pt>
                <c:pt idx="21">
                  <c:v>16.099447514000001</c:v>
                </c:pt>
                <c:pt idx="22">
                  <c:v>17.293103448</c:v>
                </c:pt>
                <c:pt idx="23">
                  <c:v>17.358695652000002</c:v>
                </c:pt>
                <c:pt idx="24">
                  <c:v>18.020304569</c:v>
                </c:pt>
                <c:pt idx="25">
                  <c:v>16.598130841</c:v>
                </c:pt>
                <c:pt idx="26">
                  <c:v>18.212669683000001</c:v>
                </c:pt>
                <c:pt idx="27">
                  <c:v>16.655660377</c:v>
                </c:pt>
                <c:pt idx="28">
                  <c:v>17.212121212</c:v>
                </c:pt>
                <c:pt idx="29">
                  <c:v>16.819512195000001</c:v>
                </c:pt>
                <c:pt idx="30">
                  <c:v>17.472222221999999</c:v>
                </c:pt>
                <c:pt idx="31">
                  <c:v>18.292553191</c:v>
                </c:pt>
                <c:pt idx="32">
                  <c:v>16.043209876999999</c:v>
                </c:pt>
                <c:pt idx="33">
                  <c:v>16.611842105000001</c:v>
                </c:pt>
                <c:pt idx="34">
                  <c:v>16.739393938999999</c:v>
                </c:pt>
                <c:pt idx="35">
                  <c:v>16.382513661000001</c:v>
                </c:pt>
                <c:pt idx="36">
                  <c:v>16.722488038000002</c:v>
                </c:pt>
                <c:pt idx="37">
                  <c:v>16.914027148999999</c:v>
                </c:pt>
                <c:pt idx="38">
                  <c:v>16.912863071</c:v>
                </c:pt>
                <c:pt idx="39">
                  <c:v>17.596244130999999</c:v>
                </c:pt>
                <c:pt idx="40">
                  <c:v>17.435483870999999</c:v>
                </c:pt>
                <c:pt idx="41">
                  <c:v>16.293785311000001</c:v>
                </c:pt>
                <c:pt idx="42">
                  <c:v>18.395061728000002</c:v>
                </c:pt>
              </c:numCache>
            </c:numRef>
          </c:val>
        </c:ser>
        <c:ser>
          <c:idx val="1"/>
          <c:order val="1"/>
          <c:tx>
            <c:strRef>
              <c:f>Rates_Utilizers_OX!$D$311</c:f>
              <c:strCache>
                <c:ptCount val="1"/>
                <c:pt idx="0">
                  <c:v>Comparator:
Virginia Beach (N=194)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Rates_Utilizers_OX!$D$312:$D$359</c:f>
              <c:numCache>
                <c:formatCode>#,##0.0000</c:formatCode>
                <c:ptCount val="43"/>
                <c:pt idx="0">
                  <c:v>15.140540541</c:v>
                </c:pt>
                <c:pt idx="1">
                  <c:v>15.16</c:v>
                </c:pt>
                <c:pt idx="2">
                  <c:v>15.981566819999999</c:v>
                </c:pt>
                <c:pt idx="3">
                  <c:v>16.886699506999999</c:v>
                </c:pt>
                <c:pt idx="4">
                  <c:v>17.411167512999999</c:v>
                </c:pt>
                <c:pt idx="5">
                  <c:v>15.940540541000001</c:v>
                </c:pt>
                <c:pt idx="6">
                  <c:v>15.388888889</c:v>
                </c:pt>
                <c:pt idx="7">
                  <c:v>15.221052631999999</c:v>
                </c:pt>
                <c:pt idx="8">
                  <c:v>16.325966851</c:v>
                </c:pt>
                <c:pt idx="9">
                  <c:v>15.534759358000001</c:v>
                </c:pt>
                <c:pt idx="10">
                  <c:v>16.278787878999999</c:v>
                </c:pt>
                <c:pt idx="11">
                  <c:v>14.994285714</c:v>
                </c:pt>
                <c:pt idx="12">
                  <c:v>15.346938776</c:v>
                </c:pt>
                <c:pt idx="13">
                  <c:v>14.995073892000001</c:v>
                </c:pt>
                <c:pt idx="14">
                  <c:v>16.368159204000001</c:v>
                </c:pt>
                <c:pt idx="15">
                  <c:v>14.883495146</c:v>
                </c:pt>
                <c:pt idx="16">
                  <c:v>16.087912087999999</c:v>
                </c:pt>
                <c:pt idx="17">
                  <c:v>15.714285714000001</c:v>
                </c:pt>
                <c:pt idx="18">
                  <c:v>15.769662921</c:v>
                </c:pt>
                <c:pt idx="19">
                  <c:v>16.812121212000001</c:v>
                </c:pt>
                <c:pt idx="20">
                  <c:v>15.223463687000001</c:v>
                </c:pt>
                <c:pt idx="21">
                  <c:v>15.844444444000001</c:v>
                </c:pt>
                <c:pt idx="22">
                  <c:v>15.966101695000001</c:v>
                </c:pt>
                <c:pt idx="23">
                  <c:v>15.983957219000001</c:v>
                </c:pt>
                <c:pt idx="24">
                  <c:v>16.666666667000001</c:v>
                </c:pt>
                <c:pt idx="25">
                  <c:v>16.037735849000001</c:v>
                </c:pt>
                <c:pt idx="26">
                  <c:v>15.763948498</c:v>
                </c:pt>
                <c:pt idx="27">
                  <c:v>15.050632910999999</c:v>
                </c:pt>
                <c:pt idx="28">
                  <c:v>16.511520737000001</c:v>
                </c:pt>
                <c:pt idx="29">
                  <c:v>16.055837563000001</c:v>
                </c:pt>
                <c:pt idx="30">
                  <c:v>16.670103093000002</c:v>
                </c:pt>
                <c:pt idx="31">
                  <c:v>18.270588235000002</c:v>
                </c:pt>
                <c:pt idx="32">
                  <c:v>16.028735632</c:v>
                </c:pt>
                <c:pt idx="33">
                  <c:v>16.868131867999999</c:v>
                </c:pt>
                <c:pt idx="34">
                  <c:v>15.777142856999999</c:v>
                </c:pt>
                <c:pt idx="35">
                  <c:v>15.489247312</c:v>
                </c:pt>
                <c:pt idx="36">
                  <c:v>15.283505155</c:v>
                </c:pt>
                <c:pt idx="37">
                  <c:v>14.893203883</c:v>
                </c:pt>
                <c:pt idx="38">
                  <c:v>15.578199052</c:v>
                </c:pt>
                <c:pt idx="39">
                  <c:v>15.855670103</c:v>
                </c:pt>
                <c:pt idx="40">
                  <c:v>15.475409836000001</c:v>
                </c:pt>
                <c:pt idx="41">
                  <c:v>14.687116564</c:v>
                </c:pt>
                <c:pt idx="42">
                  <c:v>16.926829267999999</c:v>
                </c:pt>
              </c:numCache>
            </c:numRef>
          </c:val>
        </c:ser>
        <c:marker val="1"/>
        <c:axId val="262192128"/>
        <c:axId val="262202112"/>
      </c:lineChart>
      <c:dateAx>
        <c:axId val="26219212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2202112"/>
        <c:crosses val="autoZero"/>
        <c:auto val="1"/>
        <c:lblOffset val="100"/>
        <c:minorUnit val="1065"/>
        <c:minorTimeUnit val="days"/>
      </c:dateAx>
      <c:valAx>
        <c:axId val="262202112"/>
        <c:scaling>
          <c:orientation val="minMax"/>
          <c:max val="25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#,##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192128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51038271378871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8975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Rates_Utilizers_OX!$E$311</c:f>
              <c:strCache>
                <c:ptCount val="1"/>
                <c:pt idx="0">
                  <c:v> CBA:
Cincinnati (N=179)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Rates_Utilizers_OX!$E$312:$E$359</c:f>
              <c:numCache>
                <c:formatCode>#,##0.0000</c:formatCode>
                <c:ptCount val="43"/>
                <c:pt idx="0">
                  <c:v>17.602094241</c:v>
                </c:pt>
                <c:pt idx="1">
                  <c:v>15.904522612999999</c:v>
                </c:pt>
                <c:pt idx="2">
                  <c:v>15.888888889</c:v>
                </c:pt>
                <c:pt idx="3">
                  <c:v>17.351648352000002</c:v>
                </c:pt>
                <c:pt idx="4">
                  <c:v>18.261904762</c:v>
                </c:pt>
                <c:pt idx="5">
                  <c:v>17.74301676</c:v>
                </c:pt>
                <c:pt idx="6">
                  <c:v>16.836158191999999</c:v>
                </c:pt>
                <c:pt idx="7">
                  <c:v>16.323863635999999</c:v>
                </c:pt>
                <c:pt idx="8">
                  <c:v>16.801104972000001</c:v>
                </c:pt>
                <c:pt idx="9">
                  <c:v>16.731182795999999</c:v>
                </c:pt>
                <c:pt idx="10">
                  <c:v>15.896907216000001</c:v>
                </c:pt>
                <c:pt idx="11">
                  <c:v>15.474489796</c:v>
                </c:pt>
                <c:pt idx="12">
                  <c:v>18.076923077</c:v>
                </c:pt>
                <c:pt idx="13">
                  <c:v>15.67</c:v>
                </c:pt>
                <c:pt idx="14">
                  <c:v>16.075221239000001</c:v>
                </c:pt>
                <c:pt idx="15">
                  <c:v>17.040178570999998</c:v>
                </c:pt>
                <c:pt idx="16">
                  <c:v>16.504901961000002</c:v>
                </c:pt>
                <c:pt idx="17">
                  <c:v>17.304812834</c:v>
                </c:pt>
                <c:pt idx="18">
                  <c:v>16.620512820999998</c:v>
                </c:pt>
                <c:pt idx="19">
                  <c:v>18.05</c:v>
                </c:pt>
                <c:pt idx="20">
                  <c:v>15.846994536</c:v>
                </c:pt>
                <c:pt idx="21">
                  <c:v>16.505102041000001</c:v>
                </c:pt>
                <c:pt idx="22">
                  <c:v>17.972067038999999</c:v>
                </c:pt>
                <c:pt idx="23">
                  <c:v>15.9</c:v>
                </c:pt>
                <c:pt idx="24">
                  <c:v>15.724719101</c:v>
                </c:pt>
                <c:pt idx="25">
                  <c:v>15.759162304</c:v>
                </c:pt>
                <c:pt idx="26">
                  <c:v>16.98019802</c:v>
                </c:pt>
                <c:pt idx="27">
                  <c:v>15.619791666999999</c:v>
                </c:pt>
                <c:pt idx="28">
                  <c:v>16.988023951999999</c:v>
                </c:pt>
                <c:pt idx="29">
                  <c:v>16.514285714</c:v>
                </c:pt>
                <c:pt idx="30">
                  <c:v>16.916666667000001</c:v>
                </c:pt>
                <c:pt idx="31">
                  <c:v>17.125654449999999</c:v>
                </c:pt>
                <c:pt idx="32">
                  <c:v>16.446327684</c:v>
                </c:pt>
                <c:pt idx="33">
                  <c:v>17.25</c:v>
                </c:pt>
                <c:pt idx="34">
                  <c:v>16.565714285999999</c:v>
                </c:pt>
                <c:pt idx="35">
                  <c:v>16.717948717999999</c:v>
                </c:pt>
                <c:pt idx="36">
                  <c:v>16.273743017000001</c:v>
                </c:pt>
                <c:pt idx="37">
                  <c:v>16.902173912999999</c:v>
                </c:pt>
                <c:pt idx="38">
                  <c:v>16.645833332999999</c:v>
                </c:pt>
                <c:pt idx="39">
                  <c:v>16.929347826000001</c:v>
                </c:pt>
                <c:pt idx="40">
                  <c:v>17.442622951000001</c:v>
                </c:pt>
                <c:pt idx="41">
                  <c:v>16.131250000000001</c:v>
                </c:pt>
                <c:pt idx="42">
                  <c:v>18.217687075000001</c:v>
                </c:pt>
              </c:numCache>
            </c:numRef>
          </c:val>
        </c:ser>
        <c:ser>
          <c:idx val="1"/>
          <c:order val="1"/>
          <c:tx>
            <c:strRef>
              <c:f>Rates_Utilizers_OX!$F$311</c:f>
              <c:strCache>
                <c:ptCount val="1"/>
                <c:pt idx="0">
                  <c:v>Comparator:
Indianapolis (N=297)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Rates_Utilizers_OX!$F$312:$F$359</c:f>
              <c:numCache>
                <c:formatCode>#,##0.0000</c:formatCode>
                <c:ptCount val="43"/>
                <c:pt idx="0">
                  <c:v>16.799342105000001</c:v>
                </c:pt>
                <c:pt idx="1">
                  <c:v>16.789968651999999</c:v>
                </c:pt>
                <c:pt idx="2">
                  <c:v>17.320872273999999</c:v>
                </c:pt>
                <c:pt idx="3">
                  <c:v>17.010169491999999</c:v>
                </c:pt>
                <c:pt idx="4">
                  <c:v>17.706081081000001</c:v>
                </c:pt>
                <c:pt idx="5">
                  <c:v>17.684782608999999</c:v>
                </c:pt>
                <c:pt idx="6">
                  <c:v>17.984962406000001</c:v>
                </c:pt>
                <c:pt idx="7">
                  <c:v>18.772200772000001</c:v>
                </c:pt>
                <c:pt idx="8">
                  <c:v>17.552</c:v>
                </c:pt>
                <c:pt idx="9">
                  <c:v>17.10546875</c:v>
                </c:pt>
                <c:pt idx="10">
                  <c:v>18.311688312000001</c:v>
                </c:pt>
                <c:pt idx="11">
                  <c:v>17.015037593999999</c:v>
                </c:pt>
                <c:pt idx="12">
                  <c:v>17.243243242999998</c:v>
                </c:pt>
                <c:pt idx="13">
                  <c:v>17.943462898</c:v>
                </c:pt>
                <c:pt idx="14">
                  <c:v>17.506622517</c:v>
                </c:pt>
                <c:pt idx="15">
                  <c:v>15.930313589000001</c:v>
                </c:pt>
                <c:pt idx="16">
                  <c:v>18.157706093000002</c:v>
                </c:pt>
                <c:pt idx="17">
                  <c:v>17.179775281000001</c:v>
                </c:pt>
                <c:pt idx="18">
                  <c:v>18.240740741</c:v>
                </c:pt>
                <c:pt idx="19">
                  <c:v>19.269230769</c:v>
                </c:pt>
                <c:pt idx="20">
                  <c:v>17.822834646</c:v>
                </c:pt>
                <c:pt idx="21">
                  <c:v>17.811244980000001</c:v>
                </c:pt>
                <c:pt idx="22">
                  <c:v>17.532786885</c:v>
                </c:pt>
                <c:pt idx="23">
                  <c:v>18.073800737999999</c:v>
                </c:pt>
                <c:pt idx="24">
                  <c:v>17.806020066999999</c:v>
                </c:pt>
                <c:pt idx="25">
                  <c:v>17.448630136999999</c:v>
                </c:pt>
                <c:pt idx="26">
                  <c:v>17.396666667000002</c:v>
                </c:pt>
                <c:pt idx="27">
                  <c:v>17.536977491999998</c:v>
                </c:pt>
                <c:pt idx="28">
                  <c:v>18.232142856999999</c:v>
                </c:pt>
                <c:pt idx="29">
                  <c:v>17.646840148999999</c:v>
                </c:pt>
                <c:pt idx="30">
                  <c:v>18.777397260000001</c:v>
                </c:pt>
                <c:pt idx="31">
                  <c:v>17.684210526000001</c:v>
                </c:pt>
                <c:pt idx="32">
                  <c:v>16.7578125</c:v>
                </c:pt>
                <c:pt idx="33">
                  <c:v>16.665369649999999</c:v>
                </c:pt>
                <c:pt idx="34">
                  <c:v>16.937743190999999</c:v>
                </c:pt>
                <c:pt idx="35">
                  <c:v>17.467857143</c:v>
                </c:pt>
                <c:pt idx="36">
                  <c:v>18.599326599000001</c:v>
                </c:pt>
                <c:pt idx="37">
                  <c:v>16.967213115</c:v>
                </c:pt>
                <c:pt idx="38">
                  <c:v>17.471518987</c:v>
                </c:pt>
                <c:pt idx="39">
                  <c:v>17.66442953</c:v>
                </c:pt>
                <c:pt idx="40">
                  <c:v>17.667752443000001</c:v>
                </c:pt>
                <c:pt idx="41">
                  <c:v>16.818815331</c:v>
                </c:pt>
                <c:pt idx="42">
                  <c:v>18.529661016999999</c:v>
                </c:pt>
              </c:numCache>
            </c:numRef>
          </c:val>
        </c:ser>
        <c:marker val="1"/>
        <c:axId val="262240512"/>
        <c:axId val="262250496"/>
      </c:lineChart>
      <c:dateAx>
        <c:axId val="262240512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2250496"/>
        <c:crosses val="autoZero"/>
        <c:auto val="1"/>
        <c:lblOffset val="100"/>
        <c:minorUnit val="1065"/>
        <c:minorTimeUnit val="days"/>
      </c:dateAx>
      <c:valAx>
        <c:axId val="262250496"/>
        <c:scaling>
          <c:orientation val="minMax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#,##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240512"/>
        <c:crosses val="autoZero"/>
        <c:crossBetween val="midCat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5512429320893224"/>
          <c:y val="7.2607811440788483E-2"/>
          <c:w val="0.13545359833554368"/>
          <c:h val="0.8448877996210738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107E-2"/>
          <c:w val="0.76594927663566192"/>
          <c:h val="0.58371076115483878"/>
        </c:manualLayout>
      </c:layout>
      <c:lineChart>
        <c:grouping val="standard"/>
        <c:ser>
          <c:idx val="0"/>
          <c:order val="0"/>
          <c:tx>
            <c:strRef>
              <c:f>Rates_Utilizers_OX!$G$311</c:f>
              <c:strCache>
                <c:ptCount val="1"/>
                <c:pt idx="0">
                  <c:v> CBA:
Cleveland (N=433)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Rates_Utilizers_OX!$G$312:$G$359</c:f>
              <c:numCache>
                <c:formatCode>#,##0.0000</c:formatCode>
                <c:ptCount val="43"/>
                <c:pt idx="0">
                  <c:v>15.913333333000001</c:v>
                </c:pt>
                <c:pt idx="1">
                  <c:v>15.259100642</c:v>
                </c:pt>
                <c:pt idx="2">
                  <c:v>15.581395348999999</c:v>
                </c:pt>
                <c:pt idx="3">
                  <c:v>15.805676856</c:v>
                </c:pt>
                <c:pt idx="4">
                  <c:v>16.020881671000001</c:v>
                </c:pt>
                <c:pt idx="5">
                  <c:v>16.814220183</c:v>
                </c:pt>
                <c:pt idx="6">
                  <c:v>16.991169977999999</c:v>
                </c:pt>
                <c:pt idx="7">
                  <c:v>17.375</c:v>
                </c:pt>
                <c:pt idx="8">
                  <c:v>16.137299770999999</c:v>
                </c:pt>
                <c:pt idx="9">
                  <c:v>15.31712963</c:v>
                </c:pt>
                <c:pt idx="10">
                  <c:v>16.170426065000001</c:v>
                </c:pt>
                <c:pt idx="11">
                  <c:v>16.892344498</c:v>
                </c:pt>
                <c:pt idx="12">
                  <c:v>16.483944953999998</c:v>
                </c:pt>
                <c:pt idx="13">
                  <c:v>15.098591549</c:v>
                </c:pt>
                <c:pt idx="14">
                  <c:v>15.231759657</c:v>
                </c:pt>
                <c:pt idx="15">
                  <c:v>16.113839286000001</c:v>
                </c:pt>
                <c:pt idx="16">
                  <c:v>16.886160713999999</c:v>
                </c:pt>
                <c:pt idx="17">
                  <c:v>16.969837587000001</c:v>
                </c:pt>
                <c:pt idx="18">
                  <c:v>16.330415755000001</c:v>
                </c:pt>
                <c:pt idx="19">
                  <c:v>17.330952380999999</c:v>
                </c:pt>
                <c:pt idx="20">
                  <c:v>16.104072398</c:v>
                </c:pt>
                <c:pt idx="21">
                  <c:v>16.021176471</c:v>
                </c:pt>
                <c:pt idx="22">
                  <c:v>15.317585301999999</c:v>
                </c:pt>
                <c:pt idx="23">
                  <c:v>16.098280098</c:v>
                </c:pt>
                <c:pt idx="24">
                  <c:v>16.57804878</c:v>
                </c:pt>
                <c:pt idx="25">
                  <c:v>15.311224490000001</c:v>
                </c:pt>
                <c:pt idx="26">
                  <c:v>16.127272727000001</c:v>
                </c:pt>
                <c:pt idx="27">
                  <c:v>15.895883777</c:v>
                </c:pt>
                <c:pt idx="28">
                  <c:v>16.552132701000001</c:v>
                </c:pt>
                <c:pt idx="29">
                  <c:v>16.370709382000001</c:v>
                </c:pt>
                <c:pt idx="30">
                  <c:v>17.065375303</c:v>
                </c:pt>
                <c:pt idx="31">
                  <c:v>16.733830846</c:v>
                </c:pt>
                <c:pt idx="32">
                  <c:v>15.84029484</c:v>
                </c:pt>
                <c:pt idx="33">
                  <c:v>16.896202532</c:v>
                </c:pt>
                <c:pt idx="34">
                  <c:v>16.877934272000001</c:v>
                </c:pt>
                <c:pt idx="35">
                  <c:v>16.545882353</c:v>
                </c:pt>
                <c:pt idx="36">
                  <c:v>16.785219399999999</c:v>
                </c:pt>
                <c:pt idx="37">
                  <c:v>15.398104265000001</c:v>
                </c:pt>
                <c:pt idx="38">
                  <c:v>16.795100222999999</c:v>
                </c:pt>
                <c:pt idx="39">
                  <c:v>15.482993197000001</c:v>
                </c:pt>
                <c:pt idx="40">
                  <c:v>16.589743590000001</c:v>
                </c:pt>
                <c:pt idx="41">
                  <c:v>16.384415583999999</c:v>
                </c:pt>
                <c:pt idx="42">
                  <c:v>17.005509642</c:v>
                </c:pt>
              </c:numCache>
            </c:numRef>
          </c:val>
        </c:ser>
        <c:ser>
          <c:idx val="1"/>
          <c:order val="1"/>
          <c:tx>
            <c:strRef>
              <c:f>Rates_Utilizers_OX!$H$311</c:f>
              <c:strCache>
                <c:ptCount val="1"/>
                <c:pt idx="0">
                  <c:v>Comparator:
Columbus (N=221)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Rates_Utilizers_OX!$H$312:$H$359</c:f>
              <c:numCache>
                <c:formatCode>#,##0.0000</c:formatCode>
                <c:ptCount val="43"/>
                <c:pt idx="0">
                  <c:v>16.140350876999999</c:v>
                </c:pt>
                <c:pt idx="1">
                  <c:v>15.429166667000001</c:v>
                </c:pt>
                <c:pt idx="2">
                  <c:v>17.089686099000001</c:v>
                </c:pt>
                <c:pt idx="3">
                  <c:v>14.972850679</c:v>
                </c:pt>
                <c:pt idx="4">
                  <c:v>16.536796537000001</c:v>
                </c:pt>
                <c:pt idx="5">
                  <c:v>16.830188678999999</c:v>
                </c:pt>
                <c:pt idx="6">
                  <c:v>16.168269231</c:v>
                </c:pt>
                <c:pt idx="7">
                  <c:v>17.514018692</c:v>
                </c:pt>
                <c:pt idx="8">
                  <c:v>17.053921569</c:v>
                </c:pt>
                <c:pt idx="9">
                  <c:v>16.839449541</c:v>
                </c:pt>
                <c:pt idx="10">
                  <c:v>16.72</c:v>
                </c:pt>
                <c:pt idx="11">
                  <c:v>17.129310345</c:v>
                </c:pt>
                <c:pt idx="12">
                  <c:v>16.987551867000001</c:v>
                </c:pt>
                <c:pt idx="13">
                  <c:v>16.738197424999999</c:v>
                </c:pt>
                <c:pt idx="14">
                  <c:v>17.877952755999999</c:v>
                </c:pt>
                <c:pt idx="15">
                  <c:v>16.224409448999999</c:v>
                </c:pt>
                <c:pt idx="16">
                  <c:v>17.304932735000001</c:v>
                </c:pt>
                <c:pt idx="17">
                  <c:v>16.637681159</c:v>
                </c:pt>
                <c:pt idx="18">
                  <c:v>16.563535911999999</c:v>
                </c:pt>
                <c:pt idx="19">
                  <c:v>16.832369942</c:v>
                </c:pt>
                <c:pt idx="20">
                  <c:v>16.926829267999999</c:v>
                </c:pt>
                <c:pt idx="21">
                  <c:v>16.382513661000001</c:v>
                </c:pt>
                <c:pt idx="22">
                  <c:v>17.035175879000001</c:v>
                </c:pt>
                <c:pt idx="23">
                  <c:v>15.919191918999999</c:v>
                </c:pt>
                <c:pt idx="24">
                  <c:v>17.456730769</c:v>
                </c:pt>
                <c:pt idx="25">
                  <c:v>16.874371859</c:v>
                </c:pt>
                <c:pt idx="26">
                  <c:v>17.662280702</c:v>
                </c:pt>
                <c:pt idx="27">
                  <c:v>16.323943662000001</c:v>
                </c:pt>
                <c:pt idx="28">
                  <c:v>18.173684211000001</c:v>
                </c:pt>
                <c:pt idx="29">
                  <c:v>15.994871795</c:v>
                </c:pt>
                <c:pt idx="30">
                  <c:v>17.043902439</c:v>
                </c:pt>
                <c:pt idx="31">
                  <c:v>16.795811518000001</c:v>
                </c:pt>
                <c:pt idx="32">
                  <c:v>16.192307692</c:v>
                </c:pt>
                <c:pt idx="33">
                  <c:v>16.53</c:v>
                </c:pt>
                <c:pt idx="34">
                  <c:v>16.152173912999999</c:v>
                </c:pt>
                <c:pt idx="35">
                  <c:v>17.860962567000001</c:v>
                </c:pt>
                <c:pt idx="36">
                  <c:v>17.683257918999999</c:v>
                </c:pt>
                <c:pt idx="37">
                  <c:v>16.808888888999999</c:v>
                </c:pt>
                <c:pt idx="38">
                  <c:v>15.74122807</c:v>
                </c:pt>
                <c:pt idx="39">
                  <c:v>15.303921569</c:v>
                </c:pt>
                <c:pt idx="40">
                  <c:v>16.778846154</c:v>
                </c:pt>
                <c:pt idx="41">
                  <c:v>16.801980197999999</c:v>
                </c:pt>
                <c:pt idx="42">
                  <c:v>17.170454544999998</c:v>
                </c:pt>
              </c:numCache>
            </c:numRef>
          </c:val>
        </c:ser>
        <c:marker val="1"/>
        <c:axId val="263390720"/>
        <c:axId val="263392256"/>
      </c:lineChart>
      <c:dateAx>
        <c:axId val="263390720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392256"/>
        <c:crosses val="autoZero"/>
        <c:auto val="1"/>
        <c:lblOffset val="100"/>
        <c:minorUnit val="1065"/>
        <c:minorTimeUnit val="days"/>
      </c:dateAx>
      <c:valAx>
        <c:axId val="263392256"/>
        <c:scaling>
          <c:orientation val="minMax"/>
          <c:max val="2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390720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78460806434275"/>
          <c:y val="3.6458333333333336E-2"/>
          <c:w val="0.14853813448757519"/>
          <c:h val="0.6041699475065616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3405568"/>
        <c:axId val="263407872"/>
      </c:barChart>
      <c:catAx>
        <c:axId val="263405568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407872"/>
        <c:crosses val="autoZero"/>
        <c:auto val="1"/>
        <c:lblAlgn val="ctr"/>
        <c:lblOffset val="100"/>
      </c:catAx>
      <c:valAx>
        <c:axId val="26340787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4055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1"/>
          <c:w val="0.7603091122601896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Rates_Utilizers_OX!$I$311</c:f>
              <c:strCache>
                <c:ptCount val="1"/>
                <c:pt idx="0">
                  <c:v> CBA:
Dallas (N=632)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Rates_Utilizers_OX!$I$312:$I$359</c:f>
              <c:numCache>
                <c:formatCode>#,##0.0000</c:formatCode>
                <c:ptCount val="43"/>
                <c:pt idx="0">
                  <c:v>17.232358003000002</c:v>
                </c:pt>
                <c:pt idx="1">
                  <c:v>16.016260162999998</c:v>
                </c:pt>
                <c:pt idx="2">
                  <c:v>17.881901840000001</c:v>
                </c:pt>
                <c:pt idx="3">
                  <c:v>17.340983606999998</c:v>
                </c:pt>
                <c:pt idx="4">
                  <c:v>17.877971473999999</c:v>
                </c:pt>
                <c:pt idx="5">
                  <c:v>17.341864717</c:v>
                </c:pt>
                <c:pt idx="6">
                  <c:v>17.756896552000001</c:v>
                </c:pt>
                <c:pt idx="7">
                  <c:v>18.033457249000001</c:v>
                </c:pt>
                <c:pt idx="8">
                  <c:v>17.027932961000001</c:v>
                </c:pt>
                <c:pt idx="9">
                  <c:v>17.576642335999999</c:v>
                </c:pt>
                <c:pt idx="10">
                  <c:v>17.328273244999998</c:v>
                </c:pt>
                <c:pt idx="11">
                  <c:v>17.392988930000001</c:v>
                </c:pt>
                <c:pt idx="12">
                  <c:v>17.458193980000001</c:v>
                </c:pt>
                <c:pt idx="13">
                  <c:v>16.289855072000002</c:v>
                </c:pt>
                <c:pt idx="14">
                  <c:v>17.657276995</c:v>
                </c:pt>
                <c:pt idx="15">
                  <c:v>16.608695652000002</c:v>
                </c:pt>
                <c:pt idx="16">
                  <c:v>18.588039866999999</c:v>
                </c:pt>
                <c:pt idx="17">
                  <c:v>17.364705881999999</c:v>
                </c:pt>
                <c:pt idx="18">
                  <c:v>17.723021583000001</c:v>
                </c:pt>
                <c:pt idx="19">
                  <c:v>17.376785714</c:v>
                </c:pt>
                <c:pt idx="20">
                  <c:v>17.708646616999999</c:v>
                </c:pt>
                <c:pt idx="21">
                  <c:v>17.477231329999999</c:v>
                </c:pt>
                <c:pt idx="22">
                  <c:v>17.582867784000001</c:v>
                </c:pt>
                <c:pt idx="23">
                  <c:v>17.949122806999998</c:v>
                </c:pt>
                <c:pt idx="24">
                  <c:v>17.48019802</c:v>
                </c:pt>
                <c:pt idx="25">
                  <c:v>16.797697368000001</c:v>
                </c:pt>
                <c:pt idx="26">
                  <c:v>17.927927927999999</c:v>
                </c:pt>
                <c:pt idx="27">
                  <c:v>17.649681528999999</c:v>
                </c:pt>
                <c:pt idx="28">
                  <c:v>18.016339868999999</c:v>
                </c:pt>
                <c:pt idx="29">
                  <c:v>17.302399999999999</c:v>
                </c:pt>
                <c:pt idx="30">
                  <c:v>18.016501649999999</c:v>
                </c:pt>
                <c:pt idx="31">
                  <c:v>18.405405405</c:v>
                </c:pt>
                <c:pt idx="32">
                  <c:v>17.232014388</c:v>
                </c:pt>
                <c:pt idx="33">
                  <c:v>17.853403141000001</c:v>
                </c:pt>
                <c:pt idx="34">
                  <c:v>17.200674536000001</c:v>
                </c:pt>
                <c:pt idx="35">
                  <c:v>17.004893964000001</c:v>
                </c:pt>
                <c:pt idx="36">
                  <c:v>17.957278480999999</c:v>
                </c:pt>
                <c:pt idx="37">
                  <c:v>16.059815951000001</c:v>
                </c:pt>
                <c:pt idx="38">
                  <c:v>17.461538462</c:v>
                </c:pt>
                <c:pt idx="39">
                  <c:v>17.476106195</c:v>
                </c:pt>
                <c:pt idx="40">
                  <c:v>17.194782609000001</c:v>
                </c:pt>
                <c:pt idx="41">
                  <c:v>17.015094340000001</c:v>
                </c:pt>
                <c:pt idx="42">
                  <c:v>17.368530021000002</c:v>
                </c:pt>
              </c:numCache>
            </c:numRef>
          </c:val>
        </c:ser>
        <c:ser>
          <c:idx val="1"/>
          <c:order val="1"/>
          <c:tx>
            <c:strRef>
              <c:f>Rates_Utilizers_OX!$J$311</c:f>
              <c:strCache>
                <c:ptCount val="1"/>
                <c:pt idx="0">
                  <c:v>Comparator:
Houston (N=327)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Rates_Utilizers_OX!$J$312:$J$359</c:f>
              <c:numCache>
                <c:formatCode>#,##0.0000</c:formatCode>
                <c:ptCount val="43"/>
                <c:pt idx="0">
                  <c:v>15.780281690000001</c:v>
                </c:pt>
                <c:pt idx="1">
                  <c:v>15.005617978</c:v>
                </c:pt>
                <c:pt idx="2">
                  <c:v>16.226006192</c:v>
                </c:pt>
                <c:pt idx="3">
                  <c:v>16.502941176</c:v>
                </c:pt>
                <c:pt idx="4">
                  <c:v>16.946587536999999</c:v>
                </c:pt>
                <c:pt idx="5">
                  <c:v>16.280346820999998</c:v>
                </c:pt>
                <c:pt idx="6">
                  <c:v>16.478124999999999</c:v>
                </c:pt>
                <c:pt idx="7">
                  <c:v>16.310559005999998</c:v>
                </c:pt>
                <c:pt idx="8">
                  <c:v>15.051873198999999</c:v>
                </c:pt>
                <c:pt idx="9">
                  <c:v>15.462765957</c:v>
                </c:pt>
                <c:pt idx="10">
                  <c:v>16.285714286000001</c:v>
                </c:pt>
                <c:pt idx="11">
                  <c:v>17.475757575999999</c:v>
                </c:pt>
                <c:pt idx="12">
                  <c:v>15.575851393000001</c:v>
                </c:pt>
                <c:pt idx="13">
                  <c:v>15.179245283</c:v>
                </c:pt>
                <c:pt idx="14">
                  <c:v>16.502688171999999</c:v>
                </c:pt>
                <c:pt idx="15">
                  <c:v>16.714285713999999</c:v>
                </c:pt>
                <c:pt idx="16">
                  <c:v>17.268518519000001</c:v>
                </c:pt>
                <c:pt idx="17">
                  <c:v>16.690851734999999</c:v>
                </c:pt>
                <c:pt idx="18">
                  <c:v>17.080838322999998</c:v>
                </c:pt>
                <c:pt idx="19">
                  <c:v>16.754045306999998</c:v>
                </c:pt>
                <c:pt idx="20">
                  <c:v>16.069078947000001</c:v>
                </c:pt>
                <c:pt idx="21">
                  <c:v>16.473333332999999</c:v>
                </c:pt>
                <c:pt idx="22">
                  <c:v>16.420689655</c:v>
                </c:pt>
                <c:pt idx="23">
                  <c:v>16.73</c:v>
                </c:pt>
                <c:pt idx="24">
                  <c:v>16.430303030000001</c:v>
                </c:pt>
                <c:pt idx="25">
                  <c:v>15.561128526999999</c:v>
                </c:pt>
                <c:pt idx="26">
                  <c:v>17.112676056000002</c:v>
                </c:pt>
                <c:pt idx="27">
                  <c:v>16.25</c:v>
                </c:pt>
                <c:pt idx="28">
                  <c:v>16.896755162000002</c:v>
                </c:pt>
                <c:pt idx="29">
                  <c:v>15.960486322</c:v>
                </c:pt>
                <c:pt idx="30">
                  <c:v>16.493749999999999</c:v>
                </c:pt>
                <c:pt idx="31">
                  <c:v>16.432055749</c:v>
                </c:pt>
                <c:pt idx="32">
                  <c:v>15.331168830999999</c:v>
                </c:pt>
                <c:pt idx="33">
                  <c:v>15.827242525000001</c:v>
                </c:pt>
                <c:pt idx="34">
                  <c:v>15.993333333000001</c:v>
                </c:pt>
                <c:pt idx="35">
                  <c:v>15.794392523000001</c:v>
                </c:pt>
                <c:pt idx="36">
                  <c:v>16.538226300000002</c:v>
                </c:pt>
                <c:pt idx="37">
                  <c:v>14.400641026000001</c:v>
                </c:pt>
                <c:pt idx="38">
                  <c:v>16.044217687</c:v>
                </c:pt>
                <c:pt idx="39">
                  <c:v>16.115511551000001</c:v>
                </c:pt>
                <c:pt idx="40">
                  <c:v>16.273333333</c:v>
                </c:pt>
                <c:pt idx="41">
                  <c:v>16.113333333</c:v>
                </c:pt>
                <c:pt idx="42">
                  <c:v>16.681660900000001</c:v>
                </c:pt>
              </c:numCache>
            </c:numRef>
          </c:val>
        </c:ser>
        <c:marker val="1"/>
        <c:axId val="263525504"/>
        <c:axId val="263527040"/>
      </c:lineChart>
      <c:dateAx>
        <c:axId val="263525504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3527040"/>
        <c:crosses val="autoZero"/>
        <c:auto val="1"/>
        <c:lblOffset val="100"/>
        <c:minorUnit val="1065"/>
        <c:minorTimeUnit val="days"/>
      </c:dateAx>
      <c:valAx>
        <c:axId val="263527040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525504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016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Rates_Utilizers_OX!$K$311</c:f>
              <c:strCache>
                <c:ptCount val="1"/>
                <c:pt idx="0">
                  <c:v> CBA:
Kansas City (N=268)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Rates_Utilizers_OX!$K$312:$K$359</c:f>
              <c:numCache>
                <c:formatCode>#,##0.0000</c:formatCode>
                <c:ptCount val="43"/>
                <c:pt idx="0">
                  <c:v>16.587188611999998</c:v>
                </c:pt>
                <c:pt idx="1">
                  <c:v>14.636075949</c:v>
                </c:pt>
                <c:pt idx="2">
                  <c:v>16.288629738000001</c:v>
                </c:pt>
                <c:pt idx="3">
                  <c:v>16.120120119999999</c:v>
                </c:pt>
                <c:pt idx="4">
                  <c:v>16.237500000000001</c:v>
                </c:pt>
                <c:pt idx="5">
                  <c:v>16.350168350000001</c:v>
                </c:pt>
                <c:pt idx="6">
                  <c:v>15.831168830999999</c:v>
                </c:pt>
                <c:pt idx="7">
                  <c:v>17.528368793999999</c:v>
                </c:pt>
                <c:pt idx="8">
                  <c:v>17.419928826</c:v>
                </c:pt>
                <c:pt idx="9">
                  <c:v>16.535055351</c:v>
                </c:pt>
                <c:pt idx="10">
                  <c:v>16.696153846000001</c:v>
                </c:pt>
                <c:pt idx="11">
                  <c:v>16.144329896999999</c:v>
                </c:pt>
                <c:pt idx="12">
                  <c:v>17.982817869000002</c:v>
                </c:pt>
                <c:pt idx="13">
                  <c:v>15.702422145</c:v>
                </c:pt>
                <c:pt idx="14">
                  <c:v>18.014084507</c:v>
                </c:pt>
                <c:pt idx="15">
                  <c:v>15.983870968</c:v>
                </c:pt>
                <c:pt idx="16">
                  <c:v>16.471774194000002</c:v>
                </c:pt>
                <c:pt idx="17">
                  <c:v>17.313725489999999</c:v>
                </c:pt>
                <c:pt idx="18">
                  <c:v>16.008474576000001</c:v>
                </c:pt>
                <c:pt idx="19">
                  <c:v>16.425000000000001</c:v>
                </c:pt>
                <c:pt idx="20">
                  <c:v>16.640495867999999</c:v>
                </c:pt>
                <c:pt idx="21">
                  <c:v>17.975903614</c:v>
                </c:pt>
                <c:pt idx="22">
                  <c:v>17.430327868999999</c:v>
                </c:pt>
                <c:pt idx="23">
                  <c:v>15.984313725</c:v>
                </c:pt>
                <c:pt idx="24">
                  <c:v>17.865546217999999</c:v>
                </c:pt>
                <c:pt idx="25">
                  <c:v>15.108949416</c:v>
                </c:pt>
                <c:pt idx="26">
                  <c:v>16.503623187999999</c:v>
                </c:pt>
                <c:pt idx="27">
                  <c:v>16.660516605000002</c:v>
                </c:pt>
                <c:pt idx="28">
                  <c:v>17.042635658999998</c:v>
                </c:pt>
                <c:pt idx="29">
                  <c:v>15.841269841000001</c:v>
                </c:pt>
                <c:pt idx="30">
                  <c:v>17.41991342</c:v>
                </c:pt>
                <c:pt idx="31">
                  <c:v>17.079497908</c:v>
                </c:pt>
                <c:pt idx="32">
                  <c:v>17.092741934999999</c:v>
                </c:pt>
                <c:pt idx="33">
                  <c:v>17.293103448</c:v>
                </c:pt>
                <c:pt idx="34">
                  <c:v>16.566371681</c:v>
                </c:pt>
                <c:pt idx="35">
                  <c:v>15.649402390000001</c:v>
                </c:pt>
                <c:pt idx="36">
                  <c:v>16</c:v>
                </c:pt>
                <c:pt idx="37">
                  <c:v>15.419475654999999</c:v>
                </c:pt>
                <c:pt idx="38">
                  <c:v>16.260536397999999</c:v>
                </c:pt>
                <c:pt idx="39">
                  <c:v>16.426829267999999</c:v>
                </c:pt>
                <c:pt idx="40">
                  <c:v>17.213675213999998</c:v>
                </c:pt>
                <c:pt idx="41">
                  <c:v>16.177685950000001</c:v>
                </c:pt>
                <c:pt idx="42">
                  <c:v>17.196261681999999</c:v>
                </c:pt>
              </c:numCache>
            </c:numRef>
          </c:val>
        </c:ser>
        <c:ser>
          <c:idx val="1"/>
          <c:order val="1"/>
          <c:tx>
            <c:strRef>
              <c:f>Rates_Utilizers_OX!$L$311</c:f>
              <c:strCache>
                <c:ptCount val="1"/>
                <c:pt idx="0">
                  <c:v>Comparator:
Oklahoma City (N=165)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Rates_Utilizers_OX!$L$312:$L$359</c:f>
              <c:numCache>
                <c:formatCode>#,##0.0000</c:formatCode>
                <c:ptCount val="43"/>
                <c:pt idx="0">
                  <c:v>16.059171597999999</c:v>
                </c:pt>
                <c:pt idx="1">
                  <c:v>13.552941175999999</c:v>
                </c:pt>
                <c:pt idx="2">
                  <c:v>14.788888889000001</c:v>
                </c:pt>
                <c:pt idx="3">
                  <c:v>15.824999999999999</c:v>
                </c:pt>
                <c:pt idx="4">
                  <c:v>16.853146852999998</c:v>
                </c:pt>
                <c:pt idx="5">
                  <c:v>16.798611111</c:v>
                </c:pt>
                <c:pt idx="6">
                  <c:v>16.093959731999998</c:v>
                </c:pt>
                <c:pt idx="7">
                  <c:v>16.183823529000001</c:v>
                </c:pt>
                <c:pt idx="8">
                  <c:v>16.243243242999998</c:v>
                </c:pt>
                <c:pt idx="9">
                  <c:v>16.707602339000001</c:v>
                </c:pt>
                <c:pt idx="10">
                  <c:v>18.027210883999999</c:v>
                </c:pt>
                <c:pt idx="11">
                  <c:v>16.738095238</c:v>
                </c:pt>
                <c:pt idx="12">
                  <c:v>17.90052356</c:v>
                </c:pt>
                <c:pt idx="13">
                  <c:v>16.036458332999999</c:v>
                </c:pt>
                <c:pt idx="14">
                  <c:v>15.659685864</c:v>
                </c:pt>
                <c:pt idx="15">
                  <c:v>16.205298013</c:v>
                </c:pt>
                <c:pt idx="16">
                  <c:v>15.751592357</c:v>
                </c:pt>
                <c:pt idx="17">
                  <c:v>16.844594595</c:v>
                </c:pt>
                <c:pt idx="18">
                  <c:v>16.331081081000001</c:v>
                </c:pt>
                <c:pt idx="19">
                  <c:v>17.098684210999998</c:v>
                </c:pt>
                <c:pt idx="20">
                  <c:v>16.389937107000002</c:v>
                </c:pt>
                <c:pt idx="21">
                  <c:v>16.203296702999999</c:v>
                </c:pt>
                <c:pt idx="22">
                  <c:v>16.3125</c:v>
                </c:pt>
                <c:pt idx="23">
                  <c:v>16.929487178999999</c:v>
                </c:pt>
                <c:pt idx="24">
                  <c:v>17.248366012999998</c:v>
                </c:pt>
                <c:pt idx="25">
                  <c:v>14.825301205000001</c:v>
                </c:pt>
                <c:pt idx="26">
                  <c:v>15.909574468000001</c:v>
                </c:pt>
                <c:pt idx="27">
                  <c:v>16.128491619999998</c:v>
                </c:pt>
                <c:pt idx="28">
                  <c:v>16.660377358000002</c:v>
                </c:pt>
                <c:pt idx="29">
                  <c:v>15.304093567000001</c:v>
                </c:pt>
                <c:pt idx="30">
                  <c:v>17.146666667000002</c:v>
                </c:pt>
                <c:pt idx="31">
                  <c:v>16.418300653999999</c:v>
                </c:pt>
                <c:pt idx="32">
                  <c:v>16.363636364000001</c:v>
                </c:pt>
                <c:pt idx="33">
                  <c:v>17.424242423999999</c:v>
                </c:pt>
                <c:pt idx="34">
                  <c:v>15.748299319999999</c:v>
                </c:pt>
                <c:pt idx="35">
                  <c:v>16.820689654999999</c:v>
                </c:pt>
                <c:pt idx="36">
                  <c:v>15.436363635999999</c:v>
                </c:pt>
                <c:pt idx="37">
                  <c:v>14.917721519000001</c:v>
                </c:pt>
                <c:pt idx="38">
                  <c:v>16.439790576</c:v>
                </c:pt>
                <c:pt idx="39">
                  <c:v>15.242105262999999</c:v>
                </c:pt>
                <c:pt idx="40">
                  <c:v>15.994350281999999</c:v>
                </c:pt>
                <c:pt idx="41">
                  <c:v>16.153846154</c:v>
                </c:pt>
                <c:pt idx="42">
                  <c:v>15.660256410000001</c:v>
                </c:pt>
              </c:numCache>
            </c:numRef>
          </c:val>
        </c:ser>
        <c:marker val="1"/>
        <c:axId val="263565696"/>
        <c:axId val="263567232"/>
      </c:lineChart>
      <c:dateAx>
        <c:axId val="26356569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3567232"/>
        <c:crosses val="autoZero"/>
        <c:auto val="1"/>
        <c:lblOffset val="100"/>
        <c:minorUnit val="1065"/>
        <c:minorTimeUnit val="days"/>
      </c:dateAx>
      <c:valAx>
        <c:axId val="263567232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565696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135E-2"/>
          <c:w val="0.76594927663566215"/>
          <c:h val="0.58371076115483866"/>
        </c:manualLayout>
      </c:layout>
      <c:lineChart>
        <c:grouping val="standard"/>
        <c:ser>
          <c:idx val="0"/>
          <c:order val="0"/>
          <c:tx>
            <c:strRef>
              <c:f>Rates_Utilizers_OX!$M$311</c:f>
              <c:strCache>
                <c:ptCount val="1"/>
                <c:pt idx="0">
                  <c:v> CBA:
Miami (N=386)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Rates_Utilizers_OX!$M$312:$M$359</c:f>
              <c:numCache>
                <c:formatCode>#,##0.0000</c:formatCode>
                <c:ptCount val="43"/>
                <c:pt idx="0">
                  <c:v>16.054054054000002</c:v>
                </c:pt>
                <c:pt idx="1">
                  <c:v>15.629059828999999</c:v>
                </c:pt>
                <c:pt idx="2">
                  <c:v>16.464957264999999</c:v>
                </c:pt>
                <c:pt idx="3">
                  <c:v>16.397412200000002</c:v>
                </c:pt>
                <c:pt idx="4">
                  <c:v>16.946332736999999</c:v>
                </c:pt>
                <c:pt idx="5">
                  <c:v>16.775547445000001</c:v>
                </c:pt>
                <c:pt idx="6">
                  <c:v>16.316666667</c:v>
                </c:pt>
                <c:pt idx="7">
                  <c:v>16.454365078999999</c:v>
                </c:pt>
                <c:pt idx="8">
                  <c:v>16.394456290000001</c:v>
                </c:pt>
                <c:pt idx="9">
                  <c:v>16.730382294000002</c:v>
                </c:pt>
                <c:pt idx="10">
                  <c:v>17.069582505</c:v>
                </c:pt>
                <c:pt idx="11">
                  <c:v>16.891944989999999</c:v>
                </c:pt>
                <c:pt idx="12">
                  <c:v>15.996161228</c:v>
                </c:pt>
                <c:pt idx="13">
                  <c:v>15.283783784000001</c:v>
                </c:pt>
                <c:pt idx="14">
                  <c:v>16.437037037</c:v>
                </c:pt>
                <c:pt idx="15">
                  <c:v>16.350597610000001</c:v>
                </c:pt>
                <c:pt idx="16">
                  <c:v>16.497933883999998</c:v>
                </c:pt>
                <c:pt idx="17">
                  <c:v>16.296907216000001</c:v>
                </c:pt>
                <c:pt idx="18">
                  <c:v>17.050997783</c:v>
                </c:pt>
                <c:pt idx="19">
                  <c:v>16.714884695999999</c:v>
                </c:pt>
                <c:pt idx="20">
                  <c:v>16.673866091000001</c:v>
                </c:pt>
                <c:pt idx="21">
                  <c:v>16.215932914</c:v>
                </c:pt>
                <c:pt idx="22">
                  <c:v>16.693181817999999</c:v>
                </c:pt>
                <c:pt idx="23">
                  <c:v>16.518046709</c:v>
                </c:pt>
                <c:pt idx="24">
                  <c:v>17.032454360999999</c:v>
                </c:pt>
                <c:pt idx="25">
                  <c:v>15.929460581000001</c:v>
                </c:pt>
                <c:pt idx="26">
                  <c:v>16.541247485</c:v>
                </c:pt>
                <c:pt idx="27">
                  <c:v>16.163967611</c:v>
                </c:pt>
                <c:pt idx="28">
                  <c:v>17.2</c:v>
                </c:pt>
                <c:pt idx="29">
                  <c:v>16.218415417999999</c:v>
                </c:pt>
                <c:pt idx="30">
                  <c:v>17.078651685000001</c:v>
                </c:pt>
                <c:pt idx="31">
                  <c:v>16.583333332999999</c:v>
                </c:pt>
                <c:pt idx="32">
                  <c:v>16.41686747</c:v>
                </c:pt>
                <c:pt idx="33">
                  <c:v>16.652278176999999</c:v>
                </c:pt>
                <c:pt idx="34">
                  <c:v>16.583783784000001</c:v>
                </c:pt>
                <c:pt idx="35">
                  <c:v>16.591836735000001</c:v>
                </c:pt>
                <c:pt idx="36">
                  <c:v>16.461139895999999</c:v>
                </c:pt>
                <c:pt idx="37">
                  <c:v>15.759894459</c:v>
                </c:pt>
                <c:pt idx="38">
                  <c:v>16.578692493999998</c:v>
                </c:pt>
                <c:pt idx="39">
                  <c:v>16.74151436</c:v>
                </c:pt>
                <c:pt idx="40">
                  <c:v>16.762430939000001</c:v>
                </c:pt>
                <c:pt idx="41">
                  <c:v>16.116477273000001</c:v>
                </c:pt>
                <c:pt idx="42">
                  <c:v>16.541795665999999</c:v>
                </c:pt>
              </c:numCache>
            </c:numRef>
          </c:val>
        </c:ser>
        <c:ser>
          <c:idx val="1"/>
          <c:order val="1"/>
          <c:tx>
            <c:strRef>
              <c:f>Rates_Utilizers_OX!$N$311</c:f>
              <c:strCache>
                <c:ptCount val="1"/>
                <c:pt idx="0">
                  <c:v>Comparator:
Tampa (N=449)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Rates_Utilizers_OX!$N$312:$N$359</c:f>
              <c:numCache>
                <c:formatCode>#,##0.0000</c:formatCode>
                <c:ptCount val="43"/>
                <c:pt idx="0">
                  <c:v>16.225806452</c:v>
                </c:pt>
                <c:pt idx="1">
                  <c:v>15.979262672999999</c:v>
                </c:pt>
                <c:pt idx="2">
                  <c:v>16.283095722999999</c:v>
                </c:pt>
                <c:pt idx="3">
                  <c:v>16.743982495000001</c:v>
                </c:pt>
                <c:pt idx="4">
                  <c:v>16.452272727</c:v>
                </c:pt>
                <c:pt idx="5">
                  <c:v>16.407834100999999</c:v>
                </c:pt>
                <c:pt idx="6">
                  <c:v>17.215962440999999</c:v>
                </c:pt>
                <c:pt idx="7">
                  <c:v>16.18161435</c:v>
                </c:pt>
                <c:pt idx="8">
                  <c:v>16.244444443999999</c:v>
                </c:pt>
                <c:pt idx="9">
                  <c:v>16.547861507</c:v>
                </c:pt>
                <c:pt idx="10">
                  <c:v>16.640692641000001</c:v>
                </c:pt>
                <c:pt idx="11">
                  <c:v>15.966942148999999</c:v>
                </c:pt>
                <c:pt idx="12">
                  <c:v>15.996039604</c:v>
                </c:pt>
                <c:pt idx="13">
                  <c:v>15.189300412</c:v>
                </c:pt>
                <c:pt idx="14">
                  <c:v>17.240986716999998</c:v>
                </c:pt>
                <c:pt idx="15">
                  <c:v>16.578732106</c:v>
                </c:pt>
                <c:pt idx="16">
                  <c:v>17.154639175</c:v>
                </c:pt>
                <c:pt idx="17">
                  <c:v>15.714285714000001</c:v>
                </c:pt>
                <c:pt idx="18">
                  <c:v>16.790099009999999</c:v>
                </c:pt>
                <c:pt idx="19">
                  <c:v>17.869198312000002</c:v>
                </c:pt>
                <c:pt idx="20">
                  <c:v>16.58021978</c:v>
                </c:pt>
                <c:pt idx="21">
                  <c:v>16.511777301999999</c:v>
                </c:pt>
                <c:pt idx="22">
                  <c:v>16.643497757999999</c:v>
                </c:pt>
                <c:pt idx="23">
                  <c:v>16.732510288</c:v>
                </c:pt>
                <c:pt idx="24">
                  <c:v>16.930097087</c:v>
                </c:pt>
                <c:pt idx="25">
                  <c:v>15.922178988000001</c:v>
                </c:pt>
                <c:pt idx="26">
                  <c:v>16.79887218</c:v>
                </c:pt>
                <c:pt idx="27">
                  <c:v>16.466135458</c:v>
                </c:pt>
                <c:pt idx="28">
                  <c:v>16.647916667000001</c:v>
                </c:pt>
                <c:pt idx="29">
                  <c:v>16.128571429000001</c:v>
                </c:pt>
                <c:pt idx="30">
                  <c:v>17.110151188</c:v>
                </c:pt>
                <c:pt idx="31">
                  <c:v>16.533898305000001</c:v>
                </c:pt>
                <c:pt idx="32">
                  <c:v>17.624463518999999</c:v>
                </c:pt>
                <c:pt idx="33">
                  <c:v>17.5</c:v>
                </c:pt>
                <c:pt idx="34">
                  <c:v>16.889135254999999</c:v>
                </c:pt>
                <c:pt idx="35">
                  <c:v>17.098039216</c:v>
                </c:pt>
                <c:pt idx="36">
                  <c:v>16.997772828999999</c:v>
                </c:pt>
                <c:pt idx="37">
                  <c:v>15.094936709000001</c:v>
                </c:pt>
                <c:pt idx="38">
                  <c:v>16.577464789</c:v>
                </c:pt>
                <c:pt idx="39">
                  <c:v>16.304535637000001</c:v>
                </c:pt>
                <c:pt idx="40">
                  <c:v>16.235565820000001</c:v>
                </c:pt>
                <c:pt idx="41">
                  <c:v>15.931603773999999</c:v>
                </c:pt>
                <c:pt idx="42">
                  <c:v>16.976744186000001</c:v>
                </c:pt>
              </c:numCache>
            </c:numRef>
          </c:val>
        </c:ser>
        <c:marker val="1"/>
        <c:axId val="263662976"/>
        <c:axId val="263681152"/>
      </c:lineChart>
      <c:dateAx>
        <c:axId val="26366297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681152"/>
        <c:crosses val="autoZero"/>
        <c:auto val="1"/>
        <c:lblOffset val="100"/>
        <c:minorUnit val="1065"/>
        <c:minorTimeUnit val="days"/>
      </c:dateAx>
      <c:valAx>
        <c:axId val="263681152"/>
        <c:scaling>
          <c:orientation val="minMax"/>
          <c:max val="2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662976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444542677779344"/>
          <c:y val="2.6041666666666689E-2"/>
          <c:w val="0.15087731577412478"/>
          <c:h val="0.588544400699912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4.7724750277469467E-2"/>
          <c:y val="2.2838499184339337E-2"/>
          <c:w val="0.91675915649278616"/>
          <c:h val="0.90701468189233236"/>
        </c:manualLayout>
      </c:layout>
      <c:barChart>
        <c:barDir val="col"/>
        <c:grouping val="clustered"/>
        <c:axId val="263686784"/>
        <c:axId val="262939392"/>
      </c:barChart>
      <c:catAx>
        <c:axId val="263686784"/>
        <c:scaling>
          <c:orientation val="minMax"/>
        </c:scaling>
        <c:axPos val="b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939392"/>
        <c:crosses val="autoZero"/>
        <c:auto val="1"/>
        <c:lblAlgn val="ctr"/>
        <c:lblOffset val="100"/>
      </c:catAx>
      <c:valAx>
        <c:axId val="262939392"/>
        <c:scaling>
          <c:orientation val="minMax"/>
        </c:scaling>
        <c:axPos val="l"/>
        <c:majorGridlines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6867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98224195338512765"/>
          <c:y val="0.49592169657422541"/>
          <c:w val="8.8790233074361735E-3"/>
          <c:h val="6.5252854812397646E-3"/>
        </c:manualLayout>
      </c:layout>
      <c:txPr>
        <a:bodyPr/>
        <a:lstStyle/>
        <a:p>
          <a:pPr>
            <a:defRPr sz="84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userShapes r:id="rId1"/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7.1262136533282769E-2"/>
          <c:y val="0.10514000572669613"/>
          <c:w val="0.76030911226018982"/>
          <c:h val="0.78971998854661252"/>
        </c:manualLayout>
      </c:layout>
      <c:lineChart>
        <c:grouping val="standard"/>
        <c:ser>
          <c:idx val="0"/>
          <c:order val="0"/>
          <c:tx>
            <c:strRef>
              <c:f>Rates_Utilizers_OX!$O$311</c:f>
              <c:strCache>
                <c:ptCount val="1"/>
                <c:pt idx="0">
                  <c:v> CBA:
Orlando (N=286)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Rates_Utilizers_OX!$O$312:$O$359</c:f>
              <c:numCache>
                <c:formatCode>#,##0.0000</c:formatCode>
                <c:ptCount val="43"/>
                <c:pt idx="0">
                  <c:v>18.356707317000001</c:v>
                </c:pt>
                <c:pt idx="1">
                  <c:v>15.934579439</c:v>
                </c:pt>
                <c:pt idx="2">
                  <c:v>16.838235294</c:v>
                </c:pt>
                <c:pt idx="3">
                  <c:v>15.879746835000001</c:v>
                </c:pt>
                <c:pt idx="4">
                  <c:v>16.954692557000001</c:v>
                </c:pt>
                <c:pt idx="5">
                  <c:v>16.717791411</c:v>
                </c:pt>
                <c:pt idx="6">
                  <c:v>17.229508197000001</c:v>
                </c:pt>
                <c:pt idx="7">
                  <c:v>16.73006135</c:v>
                </c:pt>
                <c:pt idx="8">
                  <c:v>16.265017667999999</c:v>
                </c:pt>
                <c:pt idx="9">
                  <c:v>16.331147541</c:v>
                </c:pt>
                <c:pt idx="10">
                  <c:v>17.678456592</c:v>
                </c:pt>
                <c:pt idx="11">
                  <c:v>17.657575758</c:v>
                </c:pt>
                <c:pt idx="12">
                  <c:v>15.740740741</c:v>
                </c:pt>
                <c:pt idx="13">
                  <c:v>15.403846154</c:v>
                </c:pt>
                <c:pt idx="14">
                  <c:v>16.319088318999999</c:v>
                </c:pt>
                <c:pt idx="15">
                  <c:v>16.571865443</c:v>
                </c:pt>
                <c:pt idx="16">
                  <c:v>16.297658862999999</c:v>
                </c:pt>
                <c:pt idx="17">
                  <c:v>16.814285714</c:v>
                </c:pt>
                <c:pt idx="18">
                  <c:v>16.453020133999999</c:v>
                </c:pt>
                <c:pt idx="19">
                  <c:v>17.100671140999999</c:v>
                </c:pt>
                <c:pt idx="20">
                  <c:v>16.805555556000002</c:v>
                </c:pt>
                <c:pt idx="21">
                  <c:v>17.247734138999999</c:v>
                </c:pt>
                <c:pt idx="22">
                  <c:v>16.965635739</c:v>
                </c:pt>
                <c:pt idx="23">
                  <c:v>16.362711864000001</c:v>
                </c:pt>
                <c:pt idx="24">
                  <c:v>17.339622641999998</c:v>
                </c:pt>
                <c:pt idx="25">
                  <c:v>16.147909968</c:v>
                </c:pt>
                <c:pt idx="26">
                  <c:v>15.920731707</c:v>
                </c:pt>
                <c:pt idx="27">
                  <c:v>16.603124999999999</c:v>
                </c:pt>
                <c:pt idx="28">
                  <c:v>17.477099237000001</c:v>
                </c:pt>
                <c:pt idx="29">
                  <c:v>15.903010032999999</c:v>
                </c:pt>
                <c:pt idx="30">
                  <c:v>16.498360655999999</c:v>
                </c:pt>
                <c:pt idx="31">
                  <c:v>16.405940594</c:v>
                </c:pt>
                <c:pt idx="32">
                  <c:v>17.328859059999999</c:v>
                </c:pt>
                <c:pt idx="33">
                  <c:v>16.947712417999998</c:v>
                </c:pt>
                <c:pt idx="34">
                  <c:v>16.491039427</c:v>
                </c:pt>
                <c:pt idx="35">
                  <c:v>16.9140625</c:v>
                </c:pt>
                <c:pt idx="36">
                  <c:v>17.447552448</c:v>
                </c:pt>
                <c:pt idx="37">
                  <c:v>15.824817518</c:v>
                </c:pt>
                <c:pt idx="38">
                  <c:v>16.510489509999999</c:v>
                </c:pt>
                <c:pt idx="39">
                  <c:v>16.491638796</c:v>
                </c:pt>
                <c:pt idx="40">
                  <c:v>16.021505376</c:v>
                </c:pt>
                <c:pt idx="41">
                  <c:v>16.648854962000001</c:v>
                </c:pt>
                <c:pt idx="42">
                  <c:v>17.189922481</c:v>
                </c:pt>
              </c:numCache>
            </c:numRef>
          </c:val>
        </c:ser>
        <c:ser>
          <c:idx val="1"/>
          <c:order val="1"/>
          <c:tx>
            <c:strRef>
              <c:f>Rates_Utilizers_OX!$P$311</c:f>
              <c:strCache>
                <c:ptCount val="1"/>
                <c:pt idx="0">
                  <c:v>Comparator:
Jacksonville (N=256)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Rates_Utilizers_OX!$P$312:$P$359</c:f>
              <c:numCache>
                <c:formatCode>#,##0.0000</c:formatCode>
                <c:ptCount val="43"/>
                <c:pt idx="0">
                  <c:v>16.207627119000001</c:v>
                </c:pt>
                <c:pt idx="1">
                  <c:v>14.726907631</c:v>
                </c:pt>
                <c:pt idx="2">
                  <c:v>16.045936395999998</c:v>
                </c:pt>
                <c:pt idx="3">
                  <c:v>16.660649819</c:v>
                </c:pt>
                <c:pt idx="4">
                  <c:v>16.363957596999999</c:v>
                </c:pt>
                <c:pt idx="5">
                  <c:v>16.899253731000002</c:v>
                </c:pt>
                <c:pt idx="6">
                  <c:v>18.120481928</c:v>
                </c:pt>
                <c:pt idx="7">
                  <c:v>17.622047244000001</c:v>
                </c:pt>
                <c:pt idx="8">
                  <c:v>16.835443038000001</c:v>
                </c:pt>
                <c:pt idx="9">
                  <c:v>16.74248927</c:v>
                </c:pt>
                <c:pt idx="10">
                  <c:v>15.551111111000001</c:v>
                </c:pt>
                <c:pt idx="11">
                  <c:v>15.797520661</c:v>
                </c:pt>
                <c:pt idx="12">
                  <c:v>16.011194029999999</c:v>
                </c:pt>
                <c:pt idx="13">
                  <c:v>16.329588014999999</c:v>
                </c:pt>
                <c:pt idx="14">
                  <c:v>16.546391753000002</c:v>
                </c:pt>
                <c:pt idx="15">
                  <c:v>15.952554745</c:v>
                </c:pt>
                <c:pt idx="16">
                  <c:v>17.575107295999999</c:v>
                </c:pt>
                <c:pt idx="17">
                  <c:v>16.186813186999998</c:v>
                </c:pt>
                <c:pt idx="18">
                  <c:v>17.171102661999999</c:v>
                </c:pt>
                <c:pt idx="19">
                  <c:v>17.231092437000001</c:v>
                </c:pt>
                <c:pt idx="20">
                  <c:v>15.731601732</c:v>
                </c:pt>
                <c:pt idx="21">
                  <c:v>17.359504132000001</c:v>
                </c:pt>
                <c:pt idx="22">
                  <c:v>16.233480176</c:v>
                </c:pt>
                <c:pt idx="23">
                  <c:v>16.899193548</c:v>
                </c:pt>
                <c:pt idx="24">
                  <c:v>17.028225805999998</c:v>
                </c:pt>
                <c:pt idx="25">
                  <c:v>15.475409836000001</c:v>
                </c:pt>
                <c:pt idx="26">
                  <c:v>16.647272727000001</c:v>
                </c:pt>
                <c:pt idx="27">
                  <c:v>16.078291815</c:v>
                </c:pt>
                <c:pt idx="28">
                  <c:v>16.717472119</c:v>
                </c:pt>
                <c:pt idx="29">
                  <c:v>15.328063241000001</c:v>
                </c:pt>
                <c:pt idx="30">
                  <c:v>17.132478632000002</c:v>
                </c:pt>
                <c:pt idx="31">
                  <c:v>16.352678570999998</c:v>
                </c:pt>
                <c:pt idx="32">
                  <c:v>16.164556961999999</c:v>
                </c:pt>
                <c:pt idx="33">
                  <c:v>16.015564202</c:v>
                </c:pt>
                <c:pt idx="34">
                  <c:v>16</c:v>
                </c:pt>
                <c:pt idx="35">
                  <c:v>16.336206897</c:v>
                </c:pt>
                <c:pt idx="36">
                  <c:v>16.20703125</c:v>
                </c:pt>
                <c:pt idx="37">
                  <c:v>14.660944206</c:v>
                </c:pt>
                <c:pt idx="38">
                  <c:v>16.219607842999999</c:v>
                </c:pt>
                <c:pt idx="39">
                  <c:v>15.983870968</c:v>
                </c:pt>
                <c:pt idx="40">
                  <c:v>17.280487805</c:v>
                </c:pt>
                <c:pt idx="41">
                  <c:v>16.165938865000001</c:v>
                </c:pt>
                <c:pt idx="42">
                  <c:v>16.242990654</c:v>
                </c:pt>
              </c:numCache>
            </c:numRef>
          </c:val>
        </c:ser>
        <c:marker val="1"/>
        <c:axId val="262974848"/>
        <c:axId val="262980736"/>
      </c:lineChart>
      <c:dateAx>
        <c:axId val="262974848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2980736"/>
        <c:crosses val="autoZero"/>
        <c:auto val="1"/>
        <c:lblOffset val="100"/>
        <c:minorUnit val="1065"/>
        <c:minorTimeUnit val="days"/>
      </c:dateAx>
      <c:valAx>
        <c:axId val="262980736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2974848"/>
        <c:crosses val="autoZero"/>
        <c:crossBetween val="midCat"/>
        <c:majorUnit val="5"/>
      </c:valAx>
      <c:spPr>
        <a:ln>
          <a:solidFill>
            <a:schemeClr val="bg1">
              <a:lumMod val="7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394128059573992"/>
          <c:y val="0.1140824896887889"/>
          <c:w val="0.13600708051028523"/>
          <c:h val="0.77718710161229854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9951234006239524E-2"/>
          <c:y val="9.6614895064699072E-2"/>
          <c:w val="0.76648971780585595"/>
          <c:h val="0.80677020987061321"/>
        </c:manualLayout>
      </c:layout>
      <c:lineChart>
        <c:grouping val="standard"/>
        <c:ser>
          <c:idx val="0"/>
          <c:order val="0"/>
          <c:tx>
            <c:strRef>
              <c:f>Rates_Utilizers_OX!$Q$311</c:f>
              <c:strCache>
                <c:ptCount val="1"/>
                <c:pt idx="0">
                  <c:v> CBA:
Pittsburgh (N=323)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Rates_Utilizers_OX!$Q$312:$Q$359</c:f>
              <c:numCache>
                <c:formatCode>#,##0.0000</c:formatCode>
                <c:ptCount val="43"/>
                <c:pt idx="0">
                  <c:v>16.261648745999999</c:v>
                </c:pt>
                <c:pt idx="1">
                  <c:v>15.122112210999999</c:v>
                </c:pt>
                <c:pt idx="2">
                  <c:v>16.332386364000001</c:v>
                </c:pt>
                <c:pt idx="3">
                  <c:v>15.844984802000001</c:v>
                </c:pt>
                <c:pt idx="4">
                  <c:v>15.364820847000001</c:v>
                </c:pt>
                <c:pt idx="5">
                  <c:v>16.410169492000001</c:v>
                </c:pt>
                <c:pt idx="6">
                  <c:v>17.651877132999999</c:v>
                </c:pt>
                <c:pt idx="7">
                  <c:v>16.888501741999999</c:v>
                </c:pt>
                <c:pt idx="8">
                  <c:v>16.536144577999998</c:v>
                </c:pt>
                <c:pt idx="9">
                  <c:v>16.915730336999999</c:v>
                </c:pt>
                <c:pt idx="10">
                  <c:v>16.321981424000001</c:v>
                </c:pt>
                <c:pt idx="11">
                  <c:v>15.888571429000001</c:v>
                </c:pt>
                <c:pt idx="12">
                  <c:v>16.435028248999998</c:v>
                </c:pt>
                <c:pt idx="13">
                  <c:v>14.720744680999999</c:v>
                </c:pt>
                <c:pt idx="14">
                  <c:v>16.121140143000002</c:v>
                </c:pt>
                <c:pt idx="15">
                  <c:v>15.913612564999999</c:v>
                </c:pt>
                <c:pt idx="16">
                  <c:v>16.690265487000001</c:v>
                </c:pt>
                <c:pt idx="17">
                  <c:v>15.672727273</c:v>
                </c:pt>
                <c:pt idx="18">
                  <c:v>16.221518987</c:v>
                </c:pt>
                <c:pt idx="19">
                  <c:v>16.150877192999999</c:v>
                </c:pt>
                <c:pt idx="20">
                  <c:v>16.058181818000001</c:v>
                </c:pt>
                <c:pt idx="21">
                  <c:v>15.830188679000001</c:v>
                </c:pt>
                <c:pt idx="22">
                  <c:v>16.437710438</c:v>
                </c:pt>
                <c:pt idx="23">
                  <c:v>15.487012987</c:v>
                </c:pt>
                <c:pt idx="24">
                  <c:v>17.506289307999999</c:v>
                </c:pt>
                <c:pt idx="25">
                  <c:v>15.547619048</c:v>
                </c:pt>
                <c:pt idx="26">
                  <c:v>17.307909604999999</c:v>
                </c:pt>
                <c:pt idx="27">
                  <c:v>15.420903955</c:v>
                </c:pt>
                <c:pt idx="28">
                  <c:v>16.380434782999998</c:v>
                </c:pt>
                <c:pt idx="29">
                  <c:v>15.909356725</c:v>
                </c:pt>
                <c:pt idx="30">
                  <c:v>16.312676056000001</c:v>
                </c:pt>
                <c:pt idx="31">
                  <c:v>16.283489097</c:v>
                </c:pt>
                <c:pt idx="32">
                  <c:v>15.447284345</c:v>
                </c:pt>
                <c:pt idx="33">
                  <c:v>16.753894080999999</c:v>
                </c:pt>
                <c:pt idx="34">
                  <c:v>16.479365079000001</c:v>
                </c:pt>
                <c:pt idx="35">
                  <c:v>16.729241877</c:v>
                </c:pt>
                <c:pt idx="36">
                  <c:v>17.492260062</c:v>
                </c:pt>
                <c:pt idx="37">
                  <c:v>15.534161491000001</c:v>
                </c:pt>
                <c:pt idx="38">
                  <c:v>16.455621302000001</c:v>
                </c:pt>
                <c:pt idx="39">
                  <c:v>15.969325153</c:v>
                </c:pt>
                <c:pt idx="40">
                  <c:v>15.849840256</c:v>
                </c:pt>
                <c:pt idx="41">
                  <c:v>15.485294118000001</c:v>
                </c:pt>
                <c:pt idx="42">
                  <c:v>16.596566524</c:v>
                </c:pt>
              </c:numCache>
            </c:numRef>
          </c:val>
        </c:ser>
        <c:ser>
          <c:idx val="1"/>
          <c:order val="1"/>
          <c:tx>
            <c:strRef>
              <c:f>Rates_Utilizers_OX!$R$311</c:f>
              <c:strCache>
                <c:ptCount val="1"/>
                <c:pt idx="0">
                  <c:v>Comparator:
Detroit (N=680)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Rates_Utilizers_OX!$R$312:$R$359</c:f>
              <c:numCache>
                <c:formatCode>#,##0.0000</c:formatCode>
                <c:ptCount val="43"/>
                <c:pt idx="0">
                  <c:v>17.008818342000001</c:v>
                </c:pt>
                <c:pt idx="1">
                  <c:v>15.609324759</c:v>
                </c:pt>
                <c:pt idx="2">
                  <c:v>16.666666667000001</c:v>
                </c:pt>
                <c:pt idx="3">
                  <c:v>16.467614533999999</c:v>
                </c:pt>
                <c:pt idx="4">
                  <c:v>17.058732612</c:v>
                </c:pt>
                <c:pt idx="5">
                  <c:v>17.213946116999999</c:v>
                </c:pt>
                <c:pt idx="6">
                  <c:v>17.163779527999999</c:v>
                </c:pt>
                <c:pt idx="7">
                  <c:v>18.049520767000001</c:v>
                </c:pt>
                <c:pt idx="8">
                  <c:v>16.720125786000001</c:v>
                </c:pt>
                <c:pt idx="9">
                  <c:v>16.970358814000001</c:v>
                </c:pt>
                <c:pt idx="10">
                  <c:v>16.729102167000001</c:v>
                </c:pt>
                <c:pt idx="11">
                  <c:v>16.543343653000001</c:v>
                </c:pt>
                <c:pt idx="12">
                  <c:v>16.438167939</c:v>
                </c:pt>
                <c:pt idx="13">
                  <c:v>15.93597561</c:v>
                </c:pt>
                <c:pt idx="14">
                  <c:v>16.977559607</c:v>
                </c:pt>
                <c:pt idx="15">
                  <c:v>16.875605816</c:v>
                </c:pt>
                <c:pt idx="16">
                  <c:v>16.833870967999999</c:v>
                </c:pt>
                <c:pt idx="17">
                  <c:v>16.360601001999999</c:v>
                </c:pt>
                <c:pt idx="18">
                  <c:v>17.163934426000001</c:v>
                </c:pt>
                <c:pt idx="19">
                  <c:v>17.632352941000001</c:v>
                </c:pt>
                <c:pt idx="20">
                  <c:v>16.145220588000001</c:v>
                </c:pt>
                <c:pt idx="21">
                  <c:v>16.651724137999999</c:v>
                </c:pt>
                <c:pt idx="22">
                  <c:v>16.842198582000002</c:v>
                </c:pt>
                <c:pt idx="23">
                  <c:v>16.816608996999999</c:v>
                </c:pt>
                <c:pt idx="24">
                  <c:v>17.179775281000001</c:v>
                </c:pt>
                <c:pt idx="25">
                  <c:v>15.271111111</c:v>
                </c:pt>
                <c:pt idx="26">
                  <c:v>16.821823204000001</c:v>
                </c:pt>
                <c:pt idx="27">
                  <c:v>16.089012517</c:v>
                </c:pt>
                <c:pt idx="28">
                  <c:v>17.374068554000001</c:v>
                </c:pt>
                <c:pt idx="29">
                  <c:v>15.826984126999999</c:v>
                </c:pt>
                <c:pt idx="30">
                  <c:v>16.973143759999999</c:v>
                </c:pt>
                <c:pt idx="31">
                  <c:v>16.765273312000001</c:v>
                </c:pt>
                <c:pt idx="32">
                  <c:v>16.659056317000001</c:v>
                </c:pt>
                <c:pt idx="33">
                  <c:v>16.889867841000001</c:v>
                </c:pt>
                <c:pt idx="34">
                  <c:v>17.086206897</c:v>
                </c:pt>
                <c:pt idx="35">
                  <c:v>16.789550073000001</c:v>
                </c:pt>
                <c:pt idx="36">
                  <c:v>16.816176470999999</c:v>
                </c:pt>
                <c:pt idx="37">
                  <c:v>15.476608187</c:v>
                </c:pt>
                <c:pt idx="38">
                  <c:v>15.778820375</c:v>
                </c:pt>
                <c:pt idx="39">
                  <c:v>16.275668072999999</c:v>
                </c:pt>
                <c:pt idx="40">
                  <c:v>16.891849529999998</c:v>
                </c:pt>
                <c:pt idx="41">
                  <c:v>15.947098975999999</c:v>
                </c:pt>
                <c:pt idx="42">
                  <c:v>16.415630551</c:v>
                </c:pt>
              </c:numCache>
            </c:numRef>
          </c:val>
        </c:ser>
        <c:marker val="1"/>
        <c:axId val="263797376"/>
        <c:axId val="263803264"/>
      </c:lineChart>
      <c:dateAx>
        <c:axId val="263797376"/>
        <c:scaling>
          <c:orientation val="minMax"/>
        </c:scaling>
        <c:delete val="1"/>
        <c:axPos val="b"/>
        <c:minorGridlines/>
        <c:numFmt formatCode="[$-409]mmm\-yy;@" sourceLinked="1"/>
        <c:tickLblPos val="none"/>
        <c:crossAx val="263803264"/>
        <c:crosses val="autoZero"/>
        <c:auto val="1"/>
        <c:lblOffset val="100"/>
        <c:minorUnit val="1065"/>
        <c:minorTimeUnit val="days"/>
      </c:dateAx>
      <c:valAx>
        <c:axId val="263803264"/>
        <c:scaling>
          <c:orientation val="minMax"/>
          <c:max val="25"/>
          <c:min val="0"/>
        </c:scaling>
        <c:axPos val="l"/>
        <c:majorGridlines>
          <c:spPr>
            <a:ln>
              <a:solidFill>
                <a:schemeClr val="bg1">
                  <a:lumMod val="50000"/>
                </a:schemeClr>
              </a:solidFill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797376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87929909821391"/>
          <c:y val="0.11881246632250438"/>
          <c:w val="0.14487644874779357"/>
          <c:h val="0.64026629121690881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6.717214315000293E-2"/>
          <c:y val="7.4016797900266162E-2"/>
          <c:w val="0.76594927663566237"/>
          <c:h val="0.58371076115483855"/>
        </c:manualLayout>
      </c:layout>
      <c:lineChart>
        <c:grouping val="standard"/>
        <c:ser>
          <c:idx val="0"/>
          <c:order val="0"/>
          <c:tx>
            <c:strRef>
              <c:f>Rates_Utilizers_OX!$S$311</c:f>
              <c:strCache>
                <c:ptCount val="1"/>
                <c:pt idx="0">
                  <c:v> CBA:
Riverside (N=229)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Rates_Utilizers_OX!$S$312:$S$359</c:f>
              <c:numCache>
                <c:formatCode>#,##0.0000</c:formatCode>
                <c:ptCount val="43"/>
                <c:pt idx="0">
                  <c:v>15.301886791999999</c:v>
                </c:pt>
                <c:pt idx="1">
                  <c:v>14.027906977000001</c:v>
                </c:pt>
                <c:pt idx="2">
                  <c:v>15.925438595999999</c:v>
                </c:pt>
                <c:pt idx="3">
                  <c:v>15.412017167</c:v>
                </c:pt>
                <c:pt idx="4">
                  <c:v>15.101769912</c:v>
                </c:pt>
                <c:pt idx="5">
                  <c:v>15.495495495</c:v>
                </c:pt>
                <c:pt idx="6">
                  <c:v>15.581818181999999</c:v>
                </c:pt>
                <c:pt idx="7">
                  <c:v>16.342342341999998</c:v>
                </c:pt>
                <c:pt idx="8">
                  <c:v>16.942708332999999</c:v>
                </c:pt>
                <c:pt idx="9">
                  <c:v>16.623655914</c:v>
                </c:pt>
                <c:pt idx="10">
                  <c:v>17.056818182000001</c:v>
                </c:pt>
                <c:pt idx="11">
                  <c:v>14.803108807999999</c:v>
                </c:pt>
                <c:pt idx="12">
                  <c:v>14.771144279</c:v>
                </c:pt>
                <c:pt idx="13">
                  <c:v>14.68220339</c:v>
                </c:pt>
                <c:pt idx="14">
                  <c:v>15.359090909000001</c:v>
                </c:pt>
                <c:pt idx="15">
                  <c:v>15.185185185</c:v>
                </c:pt>
                <c:pt idx="16">
                  <c:v>16.031088083</c:v>
                </c:pt>
                <c:pt idx="17">
                  <c:v>15.775401069999999</c:v>
                </c:pt>
                <c:pt idx="18">
                  <c:v>14.691919192</c:v>
                </c:pt>
                <c:pt idx="19">
                  <c:v>15.535519126000001</c:v>
                </c:pt>
                <c:pt idx="20">
                  <c:v>14.639175258</c:v>
                </c:pt>
                <c:pt idx="21">
                  <c:v>16.325242717999998</c:v>
                </c:pt>
                <c:pt idx="22">
                  <c:v>16.416267943000001</c:v>
                </c:pt>
                <c:pt idx="23">
                  <c:v>15.705882353</c:v>
                </c:pt>
                <c:pt idx="24">
                  <c:v>15.811881187999999</c:v>
                </c:pt>
                <c:pt idx="25">
                  <c:v>15.309734513</c:v>
                </c:pt>
                <c:pt idx="26">
                  <c:v>15.84962406</c:v>
                </c:pt>
                <c:pt idx="27">
                  <c:v>15.094827585999999</c:v>
                </c:pt>
                <c:pt idx="28">
                  <c:v>15.894273128</c:v>
                </c:pt>
                <c:pt idx="29">
                  <c:v>16.700892856999999</c:v>
                </c:pt>
                <c:pt idx="30">
                  <c:v>15.594142259</c:v>
                </c:pt>
                <c:pt idx="31">
                  <c:v>16.797169811</c:v>
                </c:pt>
                <c:pt idx="32">
                  <c:v>16.237837838000001</c:v>
                </c:pt>
                <c:pt idx="33">
                  <c:v>15.34375</c:v>
                </c:pt>
                <c:pt idx="34">
                  <c:v>16.852017936999999</c:v>
                </c:pt>
                <c:pt idx="35">
                  <c:v>16.161434977999999</c:v>
                </c:pt>
                <c:pt idx="36">
                  <c:v>16.013100436999999</c:v>
                </c:pt>
                <c:pt idx="37">
                  <c:v>14.508849558</c:v>
                </c:pt>
                <c:pt idx="38">
                  <c:v>15.645299144999999</c:v>
                </c:pt>
                <c:pt idx="39">
                  <c:v>15.083333333000001</c:v>
                </c:pt>
                <c:pt idx="40">
                  <c:v>16.374384236000001</c:v>
                </c:pt>
                <c:pt idx="41">
                  <c:v>15.029268292999999</c:v>
                </c:pt>
                <c:pt idx="42">
                  <c:v>16.548387096999999</c:v>
                </c:pt>
              </c:numCache>
            </c:numRef>
          </c:val>
        </c:ser>
        <c:ser>
          <c:idx val="1"/>
          <c:order val="1"/>
          <c:tx>
            <c:strRef>
              <c:f>Rates_Utilizers_OX!$T$311</c:f>
              <c:strCache>
                <c:ptCount val="1"/>
                <c:pt idx="0">
                  <c:v>Comparator:
San Diego (N=162)</c:v>
                </c:pt>
              </c:strCache>
            </c:strRef>
          </c:tx>
          <c:marker>
            <c:symbol val="none"/>
          </c:marker>
          <c:cat>
            <c:numRef>
              <c:f>Rates_AG_!$B$6:$B$53</c:f>
              <c:numCache>
                <c:formatCode>[$-409]mmm\-yy;@</c:formatCode>
                <c:ptCount val="48"/>
                <c:pt idx="0">
                  <c:v>39448</c:v>
                </c:pt>
                <c:pt idx="1">
                  <c:v>39479</c:v>
                </c:pt>
                <c:pt idx="2">
                  <c:v>39508</c:v>
                </c:pt>
                <c:pt idx="3">
                  <c:v>39539</c:v>
                </c:pt>
                <c:pt idx="4">
                  <c:v>39569</c:v>
                </c:pt>
                <c:pt idx="5">
                  <c:v>39600</c:v>
                </c:pt>
                <c:pt idx="6">
                  <c:v>39630</c:v>
                </c:pt>
                <c:pt idx="7">
                  <c:v>39661</c:v>
                </c:pt>
                <c:pt idx="8">
                  <c:v>39692</c:v>
                </c:pt>
                <c:pt idx="9">
                  <c:v>39722</c:v>
                </c:pt>
                <c:pt idx="10">
                  <c:v>39753</c:v>
                </c:pt>
                <c:pt idx="11">
                  <c:v>39783</c:v>
                </c:pt>
                <c:pt idx="12">
                  <c:v>39814</c:v>
                </c:pt>
                <c:pt idx="13">
                  <c:v>39845</c:v>
                </c:pt>
                <c:pt idx="14">
                  <c:v>39873</c:v>
                </c:pt>
                <c:pt idx="15">
                  <c:v>39904</c:v>
                </c:pt>
                <c:pt idx="16">
                  <c:v>39934</c:v>
                </c:pt>
                <c:pt idx="17">
                  <c:v>39965</c:v>
                </c:pt>
                <c:pt idx="18">
                  <c:v>39995</c:v>
                </c:pt>
                <c:pt idx="19">
                  <c:v>40026</c:v>
                </c:pt>
                <c:pt idx="20">
                  <c:v>40057</c:v>
                </c:pt>
                <c:pt idx="21">
                  <c:v>40087</c:v>
                </c:pt>
                <c:pt idx="22">
                  <c:v>40118</c:v>
                </c:pt>
                <c:pt idx="23">
                  <c:v>40148</c:v>
                </c:pt>
                <c:pt idx="24">
                  <c:v>40179</c:v>
                </c:pt>
                <c:pt idx="25">
                  <c:v>40210</c:v>
                </c:pt>
                <c:pt idx="26">
                  <c:v>40238</c:v>
                </c:pt>
                <c:pt idx="27">
                  <c:v>40269</c:v>
                </c:pt>
                <c:pt idx="28">
                  <c:v>40299</c:v>
                </c:pt>
                <c:pt idx="29">
                  <c:v>40330</c:v>
                </c:pt>
                <c:pt idx="30">
                  <c:v>40360</c:v>
                </c:pt>
                <c:pt idx="31">
                  <c:v>40391</c:v>
                </c:pt>
                <c:pt idx="32">
                  <c:v>40422</c:v>
                </c:pt>
                <c:pt idx="33">
                  <c:v>40452</c:v>
                </c:pt>
                <c:pt idx="34">
                  <c:v>40483</c:v>
                </c:pt>
                <c:pt idx="35">
                  <c:v>40513</c:v>
                </c:pt>
                <c:pt idx="36">
                  <c:v>40544</c:v>
                </c:pt>
                <c:pt idx="37">
                  <c:v>40575</c:v>
                </c:pt>
                <c:pt idx="38">
                  <c:v>40603</c:v>
                </c:pt>
                <c:pt idx="39">
                  <c:v>40634</c:v>
                </c:pt>
                <c:pt idx="40">
                  <c:v>40664</c:v>
                </c:pt>
                <c:pt idx="41">
                  <c:v>40695</c:v>
                </c:pt>
                <c:pt idx="42">
                  <c:v>40725</c:v>
                </c:pt>
                <c:pt idx="43">
                  <c:v>40756</c:v>
                </c:pt>
                <c:pt idx="44">
                  <c:v>40787</c:v>
                </c:pt>
                <c:pt idx="45">
                  <c:v>40817</c:v>
                </c:pt>
                <c:pt idx="46">
                  <c:v>40848</c:v>
                </c:pt>
                <c:pt idx="47">
                  <c:v>40878</c:v>
                </c:pt>
              </c:numCache>
            </c:numRef>
          </c:cat>
          <c:val>
            <c:numRef>
              <c:f>Rates_Utilizers_OX!$T$312:$T$359</c:f>
              <c:numCache>
                <c:formatCode>#,##0.0000</c:formatCode>
                <c:ptCount val="43"/>
                <c:pt idx="0">
                  <c:v>16.13836478</c:v>
                </c:pt>
                <c:pt idx="1">
                  <c:v>14.272251309</c:v>
                </c:pt>
                <c:pt idx="2">
                  <c:v>16.517948718</c:v>
                </c:pt>
                <c:pt idx="3">
                  <c:v>15.900584795</c:v>
                </c:pt>
                <c:pt idx="4">
                  <c:v>16.352941176000002</c:v>
                </c:pt>
                <c:pt idx="5">
                  <c:v>16.067484662999998</c:v>
                </c:pt>
                <c:pt idx="6">
                  <c:v>16.816993463999999</c:v>
                </c:pt>
                <c:pt idx="7">
                  <c:v>18.218543046000001</c:v>
                </c:pt>
                <c:pt idx="8">
                  <c:v>16.670454544999998</c:v>
                </c:pt>
                <c:pt idx="9">
                  <c:v>15.886486486000001</c:v>
                </c:pt>
                <c:pt idx="10">
                  <c:v>16.479041916</c:v>
                </c:pt>
                <c:pt idx="11">
                  <c:v>16.924050633</c:v>
                </c:pt>
                <c:pt idx="12">
                  <c:v>15.962765957</c:v>
                </c:pt>
                <c:pt idx="13">
                  <c:v>15.471590909</c:v>
                </c:pt>
                <c:pt idx="14">
                  <c:v>16.088235294</c:v>
                </c:pt>
                <c:pt idx="15">
                  <c:v>16.689839572</c:v>
                </c:pt>
                <c:pt idx="16">
                  <c:v>16.804597700999999</c:v>
                </c:pt>
                <c:pt idx="17">
                  <c:v>16.018404908000001</c:v>
                </c:pt>
                <c:pt idx="18">
                  <c:v>17.537414966</c:v>
                </c:pt>
                <c:pt idx="19">
                  <c:v>15.899328859000001</c:v>
                </c:pt>
                <c:pt idx="20">
                  <c:v>16.728571428999999</c:v>
                </c:pt>
                <c:pt idx="21">
                  <c:v>16.519480518999998</c:v>
                </c:pt>
                <c:pt idx="22">
                  <c:v>13.887417219</c:v>
                </c:pt>
                <c:pt idx="23">
                  <c:v>15.948051948</c:v>
                </c:pt>
                <c:pt idx="24">
                  <c:v>16.060240963999998</c:v>
                </c:pt>
                <c:pt idx="25">
                  <c:v>15.305882352999999</c:v>
                </c:pt>
                <c:pt idx="26">
                  <c:v>16.033707865</c:v>
                </c:pt>
                <c:pt idx="27">
                  <c:v>16.645502646000001</c:v>
                </c:pt>
                <c:pt idx="28">
                  <c:v>16.564102563999999</c:v>
                </c:pt>
                <c:pt idx="29">
                  <c:v>15.575916230000001</c:v>
                </c:pt>
                <c:pt idx="30">
                  <c:v>16.222222221999999</c:v>
                </c:pt>
                <c:pt idx="31">
                  <c:v>15.989847716</c:v>
                </c:pt>
                <c:pt idx="32">
                  <c:v>15.483870968</c:v>
                </c:pt>
                <c:pt idx="33">
                  <c:v>16.170068026999999</c:v>
                </c:pt>
                <c:pt idx="34">
                  <c:v>15.506024096000001</c:v>
                </c:pt>
                <c:pt idx="35">
                  <c:v>16.934131737000001</c:v>
                </c:pt>
                <c:pt idx="36">
                  <c:v>16.987654321000001</c:v>
                </c:pt>
                <c:pt idx="37">
                  <c:v>14.908108108</c:v>
                </c:pt>
                <c:pt idx="38">
                  <c:v>17.114832536000002</c:v>
                </c:pt>
                <c:pt idx="39">
                  <c:v>16.551546391999999</c:v>
                </c:pt>
                <c:pt idx="40">
                  <c:v>15.648351648</c:v>
                </c:pt>
                <c:pt idx="41">
                  <c:v>15.766839378</c:v>
                </c:pt>
                <c:pt idx="42">
                  <c:v>15.289473684000001</c:v>
                </c:pt>
              </c:numCache>
            </c:numRef>
          </c:val>
        </c:ser>
        <c:marker val="1"/>
        <c:axId val="263829376"/>
        <c:axId val="263830912"/>
      </c:lineChart>
      <c:dateAx>
        <c:axId val="263829376"/>
        <c:scaling>
          <c:orientation val="minMax"/>
        </c:scaling>
        <c:axPos val="b"/>
        <c:minorGridlines/>
        <c:numFmt formatCode="[$-409]mmm\-yy;@" sourceLinked="0"/>
        <c:tickLblPos val="nextTo"/>
        <c:txPr>
          <a:bodyPr rot="-270000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830912"/>
        <c:crosses val="autoZero"/>
        <c:auto val="1"/>
        <c:lblOffset val="100"/>
        <c:minorUnit val="1065"/>
        <c:minorTimeUnit val="days"/>
      </c:dateAx>
      <c:valAx>
        <c:axId val="263830912"/>
        <c:scaling>
          <c:orientation val="minMax"/>
          <c:max val="25"/>
          <c:min val="0"/>
        </c:scaling>
        <c:axPos val="l"/>
        <c:majorGridlines>
          <c:spPr>
            <a:ln>
              <a:prstDash val="sysDot"/>
            </a:ln>
          </c:spPr>
        </c:majorGridlines>
        <c:numFmt formatCode="0" sourceLinked="0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263829376"/>
        <c:crosses val="autoZero"/>
        <c:crossBetween val="midCat"/>
        <c:majorUnit val="5"/>
      </c:valAx>
      <c:spPr>
        <a:ln>
          <a:solidFill>
            <a:schemeClr val="bg1">
              <a:lumMod val="6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r"/>
      <c:layout>
        <c:manualLayout>
          <c:xMode val="edge"/>
          <c:yMode val="edge"/>
          <c:x val="0.84678460806434275"/>
          <c:y val="6.7708880139982511E-2"/>
          <c:w val="0.14853813448757519"/>
          <c:h val="0.52604440069991265"/>
        </c:manualLayout>
      </c:layout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1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2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3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4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5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6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7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8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19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0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1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2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3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4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5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6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27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28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9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0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1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32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33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34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35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36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37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38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39.bin"/></Relationships>
</file>

<file path=xl/chart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40.bin"/></Relationships>
</file>

<file path=xl/chart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41.bin"/></Relationships>
</file>

<file path=xl/chart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42.bin"/></Relationships>
</file>

<file path=xl/chart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43.bin"/></Relationships>
</file>

<file path=xl/chart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44.bin"/></Relationships>
</file>

<file path=xl/chart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45.bin"/></Relationships>
</file>

<file path=xl/chart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46.bin"/></Relationships>
</file>

<file path=xl/chart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47.bin"/></Relationships>
</file>

<file path=xl/chart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48.bin"/></Relationships>
</file>

<file path=xl/chart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49.bin"/></Relationships>
</file>

<file path=xl/chart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50.bin"/></Relationships>
</file>

<file path=xl/chart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51.bin"/></Relationships>
</file>

<file path=xl/chart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52.bin"/></Relationships>
</file>

<file path=xl/chart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53.bin"/></Relationships>
</file>

<file path=xl/chart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54.bin"/></Relationships>
</file>

<file path=xl/chart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55.bin"/></Relationships>
</file>

<file path=xl/chart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56.bin"/></Relationships>
</file>

<file path=xl/chart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57.bin"/></Relationships>
</file>

<file path=xl/chart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58.bin"/></Relationships>
</file>

<file path=xl/chart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59.bin"/></Relationships>
</file>

<file path=xl/chart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60.bin"/></Relationships>
</file>

<file path=xl/chart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61.bin"/></Relationships>
</file>

<file path=xl/chart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62.bin"/></Relationships>
</file>

<file path=xl/chart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9.xml"/><Relationship Id="rId1" Type="http://schemas.openxmlformats.org/officeDocument/2006/relationships/printerSettings" Target="../printerSettings/printerSettings63.bin"/></Relationships>
</file>

<file path=xl/chart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64.bin"/></Relationships>
</file>

<file path=xl/chart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65.bin"/></Relationships>
</file>

<file path=xl/chart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5.xml"/><Relationship Id="rId1" Type="http://schemas.openxmlformats.org/officeDocument/2006/relationships/printerSettings" Target="../printerSettings/printerSettings66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6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7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8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39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43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44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6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7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8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22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23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24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45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>
  <sheetPr codeName="Chart49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>
  <sheetPr codeName="Chart50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>
  <sheetPr codeName="Chart9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>
  <sheetPr codeName="Chart10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>
  <sheetPr codeName="Chart11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>
  <sheetPr codeName="Chart28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>
  <sheetPr codeName="Chart29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>
  <sheetPr codeName="Chart30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>
  <sheetPr codeName="Chart51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>
  <sheetPr codeName="Chart55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>
  <sheetPr codeName="Chart56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>
  <sheetPr codeName="Chart12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>
  <sheetPr codeName="Chart13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>
  <sheetPr codeName="Chart14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>
  <sheetPr codeName="Chart34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>
  <sheetPr codeName="Chart35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>
  <sheetPr codeName="Chart36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>
  <sheetPr codeName="Chart57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>
  <sheetPr codeName="Chart58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>
  <sheetPr codeName="Chart59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>
  <sheetPr codeName="Chart15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>
  <sheetPr codeName="Chart19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>
  <sheetPr codeName="Chart20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7.xml><?xml version="1.0" encoding="utf-8"?>
<chartsheet xmlns="http://schemas.openxmlformats.org/spreadsheetml/2006/main" xmlns:r="http://schemas.openxmlformats.org/officeDocument/2006/relationships">
  <sheetPr codeName="Chart40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8.xml><?xml version="1.0" encoding="utf-8"?>
<chartsheet xmlns="http://schemas.openxmlformats.org/spreadsheetml/2006/main" xmlns:r="http://schemas.openxmlformats.org/officeDocument/2006/relationships">
  <sheetPr codeName="Chart41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39.xml><?xml version="1.0" encoding="utf-8"?>
<chartsheet xmlns="http://schemas.openxmlformats.org/spreadsheetml/2006/main" xmlns:r="http://schemas.openxmlformats.org/officeDocument/2006/relationships">
  <sheetPr codeName="Chart42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0.xml><?xml version="1.0" encoding="utf-8"?>
<chartsheet xmlns="http://schemas.openxmlformats.org/spreadsheetml/2006/main" xmlns:r="http://schemas.openxmlformats.org/officeDocument/2006/relationships">
  <sheetPr codeName="Chart60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1.xml><?xml version="1.0" encoding="utf-8"?>
<chartsheet xmlns="http://schemas.openxmlformats.org/spreadsheetml/2006/main" xmlns:r="http://schemas.openxmlformats.org/officeDocument/2006/relationships">
  <sheetPr codeName="Chart61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2.xml><?xml version="1.0" encoding="utf-8"?>
<chartsheet xmlns="http://schemas.openxmlformats.org/spreadsheetml/2006/main" xmlns:r="http://schemas.openxmlformats.org/officeDocument/2006/relationships">
  <sheetPr codeName="Chart62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3.xml><?xml version="1.0" encoding="utf-8"?>
<chartsheet xmlns="http://schemas.openxmlformats.org/spreadsheetml/2006/main" xmlns:r="http://schemas.openxmlformats.org/officeDocument/2006/relationships">
  <sheetPr codeName="Chart21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4.xml><?xml version="1.0" encoding="utf-8"?>
<chartsheet xmlns="http://schemas.openxmlformats.org/spreadsheetml/2006/main" xmlns:r="http://schemas.openxmlformats.org/officeDocument/2006/relationships">
  <sheetPr codeName="Chart25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5.xml><?xml version="1.0" encoding="utf-8"?>
<chartsheet xmlns="http://schemas.openxmlformats.org/spreadsheetml/2006/main" xmlns:r="http://schemas.openxmlformats.org/officeDocument/2006/relationships">
  <sheetPr codeName="Chart26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6.xml><?xml version="1.0" encoding="utf-8"?>
<chartsheet xmlns="http://schemas.openxmlformats.org/spreadsheetml/2006/main" xmlns:r="http://schemas.openxmlformats.org/officeDocument/2006/relationships">
  <sheetPr codeName="Chart46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7.xml><?xml version="1.0" encoding="utf-8"?>
<chartsheet xmlns="http://schemas.openxmlformats.org/spreadsheetml/2006/main" xmlns:r="http://schemas.openxmlformats.org/officeDocument/2006/relationships">
  <sheetPr codeName="Chart47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8.xml><?xml version="1.0" encoding="utf-8"?>
<chartsheet xmlns="http://schemas.openxmlformats.org/spreadsheetml/2006/main" xmlns:r="http://schemas.openxmlformats.org/officeDocument/2006/relationships">
  <sheetPr codeName="Chart48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49.xml><?xml version="1.0" encoding="utf-8"?>
<chartsheet xmlns="http://schemas.openxmlformats.org/spreadsheetml/2006/main" xmlns:r="http://schemas.openxmlformats.org/officeDocument/2006/relationships">
  <sheetPr codeName="Chart63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0.xml><?xml version="1.0" encoding="utf-8"?>
<chartsheet xmlns="http://schemas.openxmlformats.org/spreadsheetml/2006/main" xmlns:r="http://schemas.openxmlformats.org/officeDocument/2006/relationships">
  <sheetPr codeName="Chart64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1.xml><?xml version="1.0" encoding="utf-8"?>
<chartsheet xmlns="http://schemas.openxmlformats.org/spreadsheetml/2006/main" xmlns:r="http://schemas.openxmlformats.org/officeDocument/2006/relationships">
  <sheetPr codeName="Chart65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2.xml><?xml version="1.0" encoding="utf-8"?>
<chartsheet xmlns="http://schemas.openxmlformats.org/spreadsheetml/2006/main" xmlns:r="http://schemas.openxmlformats.org/officeDocument/2006/relationships">
  <sheetPr codeName="Chart27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3.xml><?xml version="1.0" encoding="utf-8"?>
<chartsheet xmlns="http://schemas.openxmlformats.org/spreadsheetml/2006/main" xmlns:r="http://schemas.openxmlformats.org/officeDocument/2006/relationships">
  <sheetPr codeName="Chart31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4.xml><?xml version="1.0" encoding="utf-8"?>
<chartsheet xmlns="http://schemas.openxmlformats.org/spreadsheetml/2006/main" xmlns:r="http://schemas.openxmlformats.org/officeDocument/2006/relationships">
  <sheetPr codeName="Chart32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5.xml><?xml version="1.0" encoding="utf-8"?>
<chartsheet xmlns="http://schemas.openxmlformats.org/spreadsheetml/2006/main" xmlns:r="http://schemas.openxmlformats.org/officeDocument/2006/relationships">
  <sheetPr codeName="Chart52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6.xml><?xml version="1.0" encoding="utf-8"?>
<chartsheet xmlns="http://schemas.openxmlformats.org/spreadsheetml/2006/main" xmlns:r="http://schemas.openxmlformats.org/officeDocument/2006/relationships">
  <sheetPr codeName="Chart53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7.xml><?xml version="1.0" encoding="utf-8"?>
<chartsheet xmlns="http://schemas.openxmlformats.org/spreadsheetml/2006/main" xmlns:r="http://schemas.openxmlformats.org/officeDocument/2006/relationships">
  <sheetPr codeName="Chart54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8.xml><?xml version="1.0" encoding="utf-8"?>
<chartsheet xmlns="http://schemas.openxmlformats.org/spreadsheetml/2006/main" xmlns:r="http://schemas.openxmlformats.org/officeDocument/2006/relationships">
  <sheetPr codeName="Chart66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59.xml><?xml version="1.0" encoding="utf-8"?>
<chartsheet xmlns="http://schemas.openxmlformats.org/spreadsheetml/2006/main" xmlns:r="http://schemas.openxmlformats.org/officeDocument/2006/relationships">
  <sheetPr codeName="Chart67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60.xml><?xml version="1.0" encoding="utf-8"?>
<chartsheet xmlns="http://schemas.openxmlformats.org/spreadsheetml/2006/main" xmlns:r="http://schemas.openxmlformats.org/officeDocument/2006/relationships">
  <sheetPr codeName="Chart68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61.xml><?xml version="1.0" encoding="utf-8"?>
<chartsheet xmlns="http://schemas.openxmlformats.org/spreadsheetml/2006/main" xmlns:r="http://schemas.openxmlformats.org/officeDocument/2006/relationships">
  <sheetPr codeName="Chart33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62.xml><?xml version="1.0" encoding="utf-8"?>
<chartsheet xmlns="http://schemas.openxmlformats.org/spreadsheetml/2006/main" xmlns:r="http://schemas.openxmlformats.org/officeDocument/2006/relationships">
  <sheetPr codeName="Chart37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chartsheets/sheet63.xml><?xml version="1.0" encoding="utf-8"?>
<chartsheet xmlns="http://schemas.openxmlformats.org/spreadsheetml/2006/main" xmlns:r="http://schemas.openxmlformats.org/officeDocument/2006/relationships">
  <sheetPr codeName="Chart38"/>
  <sheetViews>
    <sheetView zoomScale="80" workbookViewId="0"/>
  </sheetViews>
  <pageMargins left="0.7" right="0.7" top="0.75" bottom="0.75" header="0.3" footer="0.3"/>
  <pageSetup orientation="landscape" r:id="rId1"/>
  <headerFooter>
    <oddHeader>&amp;COxygen Public Use File Thru July 2011- Page &amp;P of &amp;N</oddHead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4.xml"/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2.xml"/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6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1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5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9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3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6.xml"/><Relationship Id="rId2" Type="http://schemas.openxmlformats.org/officeDocument/2006/relationships/chart" Target="../charts/chart75.xml"/><Relationship Id="rId1" Type="http://schemas.openxmlformats.org/officeDocument/2006/relationships/chart" Target="../charts/chart74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7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0.xml"/><Relationship Id="rId2" Type="http://schemas.openxmlformats.org/officeDocument/2006/relationships/chart" Target="../charts/chart79.xml"/><Relationship Id="rId1" Type="http://schemas.openxmlformats.org/officeDocument/2006/relationships/chart" Target="../charts/chart78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1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4.xml"/><Relationship Id="rId2" Type="http://schemas.openxmlformats.org/officeDocument/2006/relationships/chart" Target="../charts/chart83.xml"/><Relationship Id="rId1" Type="http://schemas.openxmlformats.org/officeDocument/2006/relationships/chart" Target="../charts/chart82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5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8.xml"/><Relationship Id="rId2" Type="http://schemas.openxmlformats.org/officeDocument/2006/relationships/chart" Target="../charts/chart87.xml"/><Relationship Id="rId1" Type="http://schemas.openxmlformats.org/officeDocument/2006/relationships/chart" Target="../charts/chart86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9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2.xml"/><Relationship Id="rId2" Type="http://schemas.openxmlformats.org/officeDocument/2006/relationships/chart" Target="../charts/chart91.xml"/><Relationship Id="rId1" Type="http://schemas.openxmlformats.org/officeDocument/2006/relationships/chart" Target="../charts/chart90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3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6.xml"/><Relationship Id="rId2" Type="http://schemas.openxmlformats.org/officeDocument/2006/relationships/chart" Target="../charts/chart95.xml"/><Relationship Id="rId1" Type="http://schemas.openxmlformats.org/officeDocument/2006/relationships/chart" Target="../charts/chart9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7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0.xml"/><Relationship Id="rId2" Type="http://schemas.openxmlformats.org/officeDocument/2006/relationships/chart" Target="../charts/chart99.xml"/><Relationship Id="rId1" Type="http://schemas.openxmlformats.org/officeDocument/2006/relationships/chart" Target="../charts/chart98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1.xml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4.xml"/><Relationship Id="rId2" Type="http://schemas.openxmlformats.org/officeDocument/2006/relationships/chart" Target="../charts/chart103.xml"/><Relationship Id="rId1" Type="http://schemas.openxmlformats.org/officeDocument/2006/relationships/chart" Target="../charts/chart102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5.xml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8.xml"/><Relationship Id="rId2" Type="http://schemas.openxmlformats.org/officeDocument/2006/relationships/chart" Target="../charts/chart107.xml"/><Relationship Id="rId1" Type="http://schemas.openxmlformats.org/officeDocument/2006/relationships/chart" Target="../charts/chart106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9.xml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2.xml"/><Relationship Id="rId2" Type="http://schemas.openxmlformats.org/officeDocument/2006/relationships/chart" Target="../charts/chart111.xml"/><Relationship Id="rId1" Type="http://schemas.openxmlformats.org/officeDocument/2006/relationships/chart" Target="../charts/chart110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3.xml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7.xml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0.xml"/><Relationship Id="rId2" Type="http://schemas.openxmlformats.org/officeDocument/2006/relationships/chart" Target="../charts/chart119.xml"/><Relationship Id="rId1" Type="http://schemas.openxmlformats.org/officeDocument/2006/relationships/chart" Target="../charts/chart118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1.xml"/></Relationships>
</file>

<file path=xl/drawings/_rels/drawing6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4.xml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5.xml"/></Relationships>
</file>

<file path=xl/drawings/_rels/drawing6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8.xml"/><Relationship Id="rId2" Type="http://schemas.openxmlformats.org/officeDocument/2006/relationships/chart" Target="../charts/chart127.xml"/><Relationship Id="rId1" Type="http://schemas.openxmlformats.org/officeDocument/2006/relationships/chart" Target="../charts/chart126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9.xml"/></Relationships>
</file>

<file path=xl/drawings/_rels/drawing6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2.xml"/><Relationship Id="rId2" Type="http://schemas.openxmlformats.org/officeDocument/2006/relationships/chart" Target="../charts/chart131.xml"/><Relationship Id="rId1" Type="http://schemas.openxmlformats.org/officeDocument/2006/relationships/chart" Target="../charts/chart130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3.xml"/></Relationships>
</file>

<file path=xl/drawings/_rels/drawing6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6.xml"/><Relationship Id="rId2" Type="http://schemas.openxmlformats.org/officeDocument/2006/relationships/chart" Target="../charts/chart135.xml"/><Relationship Id="rId1" Type="http://schemas.openxmlformats.org/officeDocument/2006/relationships/chart" Target="../charts/chart1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7.xml"/></Relationships>
</file>

<file path=xl/drawings/_rels/drawing7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0.xml"/><Relationship Id="rId2" Type="http://schemas.openxmlformats.org/officeDocument/2006/relationships/chart" Target="../charts/chart139.xml"/><Relationship Id="rId1" Type="http://schemas.openxmlformats.org/officeDocument/2006/relationships/chart" Target="../charts/chart138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1.xml"/></Relationships>
</file>

<file path=xl/drawings/_rels/drawing7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4.xml"/><Relationship Id="rId2" Type="http://schemas.openxmlformats.org/officeDocument/2006/relationships/chart" Target="../charts/chart143.xml"/><Relationship Id="rId1" Type="http://schemas.openxmlformats.org/officeDocument/2006/relationships/chart" Target="../charts/chart142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5.xml"/></Relationships>
</file>

<file path=xl/drawings/_rels/drawing7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8.xml"/><Relationship Id="rId2" Type="http://schemas.openxmlformats.org/officeDocument/2006/relationships/chart" Target="../charts/chart147.xml"/><Relationship Id="rId1" Type="http://schemas.openxmlformats.org/officeDocument/2006/relationships/chart" Target="../charts/chart146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9.xml"/></Relationships>
</file>

<file path=xl/drawings/_rels/drawing7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2.xml"/><Relationship Id="rId2" Type="http://schemas.openxmlformats.org/officeDocument/2006/relationships/chart" Target="../charts/chart151.xml"/><Relationship Id="rId1" Type="http://schemas.openxmlformats.org/officeDocument/2006/relationships/chart" Target="../charts/chart150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3.xml"/></Relationships>
</file>

<file path=xl/drawings/_rels/drawing7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6.xml"/><Relationship Id="rId2" Type="http://schemas.openxmlformats.org/officeDocument/2006/relationships/chart" Target="../charts/chart155.xml"/><Relationship Id="rId1" Type="http://schemas.openxmlformats.org/officeDocument/2006/relationships/chart" Target="../charts/chart154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7.xml"/></Relationships>
</file>

<file path=xl/drawings/_rels/drawing8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0.xml"/><Relationship Id="rId2" Type="http://schemas.openxmlformats.org/officeDocument/2006/relationships/chart" Target="../charts/chart159.xml"/><Relationship Id="rId1" Type="http://schemas.openxmlformats.org/officeDocument/2006/relationships/chart" Target="../charts/chart158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1.xml"/></Relationships>
</file>

<file path=xl/drawings/_rels/drawing8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4.xml"/><Relationship Id="rId2" Type="http://schemas.openxmlformats.org/officeDocument/2006/relationships/chart" Target="../charts/chart163.xml"/><Relationship Id="rId1" Type="http://schemas.openxmlformats.org/officeDocument/2006/relationships/chart" Target="../charts/chart162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5.xml"/></Relationships>
</file>

<file path=xl/drawings/_rels/drawing8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8.xml"/><Relationship Id="rId2" Type="http://schemas.openxmlformats.org/officeDocument/2006/relationships/chart" Target="../charts/chart167.xml"/><Relationship Id="rId1" Type="http://schemas.openxmlformats.org/officeDocument/2006/relationships/chart" Target="../charts/chart166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9.xml"/></Relationships>
</file>

<file path=xl/drawings/_rels/drawing8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2.xml"/><Relationship Id="rId2" Type="http://schemas.openxmlformats.org/officeDocument/2006/relationships/chart" Target="../charts/chart171.xml"/><Relationship Id="rId1" Type="http://schemas.openxmlformats.org/officeDocument/2006/relationships/chart" Target="../charts/chart170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3.xml"/></Relationships>
</file>

<file path=xl/drawings/_rels/drawing8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6.xml"/><Relationship Id="rId2" Type="http://schemas.openxmlformats.org/officeDocument/2006/relationships/chart" Target="../charts/chart175.xml"/><Relationship Id="rId1" Type="http://schemas.openxmlformats.org/officeDocument/2006/relationships/chart" Target="../charts/chart17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7.xml"/></Relationships>
</file>

<file path=xl/drawings/_rels/drawing9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0.xml"/><Relationship Id="rId2" Type="http://schemas.openxmlformats.org/officeDocument/2006/relationships/chart" Target="../charts/chart179.xml"/><Relationship Id="rId1" Type="http://schemas.openxmlformats.org/officeDocument/2006/relationships/chart" Target="../charts/chart178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1.xml"/></Relationships>
</file>

<file path=xl/drawings/_rels/drawing9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4.xml"/><Relationship Id="rId2" Type="http://schemas.openxmlformats.org/officeDocument/2006/relationships/chart" Target="../charts/chart183.xml"/><Relationship Id="rId1" Type="http://schemas.openxmlformats.org/officeDocument/2006/relationships/chart" Target="../charts/chart182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5.xml"/></Relationships>
</file>

<file path=xl/drawings/_rels/drawing9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8.xml"/><Relationship Id="rId2" Type="http://schemas.openxmlformats.org/officeDocument/2006/relationships/chart" Target="../charts/chart187.xml"/><Relationship Id="rId1" Type="http://schemas.openxmlformats.org/officeDocument/2006/relationships/chart" Target="../charts/chart186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9.xml"/></Relationships>
</file>

<file path=xl/drawings/_rels/drawing9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2.xml"/><Relationship Id="rId2" Type="http://schemas.openxmlformats.org/officeDocument/2006/relationships/chart" Target="../charts/chart191.xml"/><Relationship Id="rId1" Type="http://schemas.openxmlformats.org/officeDocument/2006/relationships/chart" Target="../charts/chart190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3.xml"/></Relationships>
</file>

<file path=xl/drawings/_rels/drawing9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6.xml"/><Relationship Id="rId2" Type="http://schemas.openxmlformats.org/officeDocument/2006/relationships/chart" Target="../charts/chart195.xml"/><Relationship Id="rId1" Type="http://schemas.openxmlformats.org/officeDocument/2006/relationships/chart" Target="../charts/chart194.xml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7.xml"/></Relationships>
</file>

<file path=xl/drawings/_rels/drawing10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0.xml"/><Relationship Id="rId2" Type="http://schemas.openxmlformats.org/officeDocument/2006/relationships/chart" Target="../charts/chart199.xml"/><Relationship Id="rId1" Type="http://schemas.openxmlformats.org/officeDocument/2006/relationships/chart" Target="../charts/chart198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1.xml"/></Relationships>
</file>

<file path=xl/drawings/_rels/drawing10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4.xml"/><Relationship Id="rId2" Type="http://schemas.openxmlformats.org/officeDocument/2006/relationships/chart" Target="../charts/chart203.xml"/><Relationship Id="rId1" Type="http://schemas.openxmlformats.org/officeDocument/2006/relationships/chart" Target="../charts/chart202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5.xml"/></Relationships>
</file>

<file path=xl/drawings/_rels/drawing10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8.xml"/><Relationship Id="rId2" Type="http://schemas.openxmlformats.org/officeDocument/2006/relationships/chart" Target="../charts/chart207.xml"/><Relationship Id="rId1" Type="http://schemas.openxmlformats.org/officeDocument/2006/relationships/chart" Target="../charts/chart206.xml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9.xml"/></Relationships>
</file>

<file path=xl/drawings/_rels/drawing10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2.xml"/><Relationship Id="rId2" Type="http://schemas.openxmlformats.org/officeDocument/2006/relationships/chart" Target="../charts/chart211.xml"/><Relationship Id="rId1" Type="http://schemas.openxmlformats.org/officeDocument/2006/relationships/chart" Target="../charts/chart210.xml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3.xml"/></Relationships>
</file>

<file path=xl/drawings/_rels/drawing10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6.xml"/><Relationship Id="rId2" Type="http://schemas.openxmlformats.org/officeDocument/2006/relationships/chart" Target="../charts/chart215.xml"/><Relationship Id="rId1" Type="http://schemas.openxmlformats.org/officeDocument/2006/relationships/chart" Target="../charts/chart214.xml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7.xml"/></Relationships>
</file>

<file path=xl/drawings/_rels/drawing1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0.xml"/><Relationship Id="rId2" Type="http://schemas.openxmlformats.org/officeDocument/2006/relationships/chart" Target="../charts/chart219.xml"/><Relationship Id="rId1" Type="http://schemas.openxmlformats.org/officeDocument/2006/relationships/chart" Target="../charts/chart218.xml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1.xml"/></Relationships>
</file>

<file path=xl/drawings/_rels/drawing1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4.xml"/><Relationship Id="rId2" Type="http://schemas.openxmlformats.org/officeDocument/2006/relationships/chart" Target="../charts/chart223.xml"/><Relationship Id="rId1" Type="http://schemas.openxmlformats.org/officeDocument/2006/relationships/chart" Target="../charts/chart222.xml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5.xml"/></Relationships>
</file>

<file path=xl/drawings/_rels/drawing1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8.xml"/><Relationship Id="rId2" Type="http://schemas.openxmlformats.org/officeDocument/2006/relationships/chart" Target="../charts/chart227.xml"/><Relationship Id="rId1" Type="http://schemas.openxmlformats.org/officeDocument/2006/relationships/chart" Target="../charts/chart226.xml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9.xml"/></Relationships>
</file>

<file path=xl/drawings/_rels/drawing1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2.xml"/><Relationship Id="rId2" Type="http://schemas.openxmlformats.org/officeDocument/2006/relationships/chart" Target="../charts/chart231.xml"/><Relationship Id="rId1" Type="http://schemas.openxmlformats.org/officeDocument/2006/relationships/chart" Target="../charts/chart230.xml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3.xml"/></Relationships>
</file>

<file path=xl/drawings/_rels/drawing1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6.xml"/><Relationship Id="rId2" Type="http://schemas.openxmlformats.org/officeDocument/2006/relationships/chart" Target="../charts/chart235.xml"/><Relationship Id="rId1" Type="http://schemas.openxmlformats.org/officeDocument/2006/relationships/chart" Target="../charts/chart234.xml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7.xml"/></Relationships>
</file>

<file path=xl/drawings/_rels/drawing1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0.xml"/><Relationship Id="rId2" Type="http://schemas.openxmlformats.org/officeDocument/2006/relationships/chart" Target="../charts/chart239.xml"/><Relationship Id="rId1" Type="http://schemas.openxmlformats.org/officeDocument/2006/relationships/chart" Target="../charts/chart238.xml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1.xml"/></Relationships>
</file>

<file path=xl/drawings/_rels/drawing1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4.xml"/><Relationship Id="rId2" Type="http://schemas.openxmlformats.org/officeDocument/2006/relationships/chart" Target="../charts/chart243.xml"/><Relationship Id="rId1" Type="http://schemas.openxmlformats.org/officeDocument/2006/relationships/chart" Target="../charts/chart242.xml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5.xml"/></Relationships>
</file>

<file path=xl/drawings/_rels/drawing1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8.xml"/><Relationship Id="rId2" Type="http://schemas.openxmlformats.org/officeDocument/2006/relationships/chart" Target="../charts/chart247.xml"/><Relationship Id="rId1" Type="http://schemas.openxmlformats.org/officeDocument/2006/relationships/chart" Target="../charts/chart246.xml"/></Relationships>
</file>

<file path=xl/drawings/_rels/drawing1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9.xml"/></Relationships>
</file>

<file path=xl/drawings/_rels/drawing1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2.xml"/><Relationship Id="rId2" Type="http://schemas.openxmlformats.org/officeDocument/2006/relationships/chart" Target="../charts/chart251.xml"/><Relationship Id="rId1" Type="http://schemas.openxmlformats.org/officeDocument/2006/relationships/chart" Target="../charts/chart250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14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14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14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9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37DA638D-DDCE-4C48-AB64-399627B27A1C}" type="TxLink">
            <a:rPr lang="en-US" sz="1800" b="1"/>
            <a:pPr algn="ctr"/>
            <a:t>Percent of Access Group Beneficiary Deaths, 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DA81AA70-7E41-4EA8-94D2-19C3B312920E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623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623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0.04325</cdr:x>
      <cdr:y>0.665</cdr:y>
    </cdr:from>
    <cdr:to>
      <cdr:x>0.98975</cdr:x>
      <cdr:y>0.97825</cdr:y>
    </cdr:to>
    <cdr:graphicFrame macro="">
      <cdr:nvGraphicFramePr>
        <cdr:cNvPr id="623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0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590D08D1-5E00-4152-B558-D9FA91ECB569}" type="TxLink">
            <a:rPr lang="en-US" sz="1800" b="1"/>
            <a:pPr algn="ctr"/>
            <a:t>Percent of Access Group Beneficiary Deaths, 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0.03374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2956101-B626-4484-AAFE-38B57F77AC38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0.05643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033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033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033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1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C6732849-64C0-4E27-B74B-9191AB24FF95}" type="TxLink">
            <a:rPr lang="en-US" sz="1800" b="1"/>
            <a:pPr algn="ctr"/>
            <a:t>Percent of Access Group Beneficiary Deaths, 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9F578AF7-3751-45DE-82F6-229B629AE522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442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442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443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9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37DA638D-DDCE-4C48-AB64-399627B27A1C}" type="TxLink">
            <a:rPr lang="en-US" sz="1800" b="1"/>
            <a:pPr algn="ctr"/>
            <a:t>Percent of Access Group Beneficiary Deaths, 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035C6003-3C58-4156-97D4-722455147F35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852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852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852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0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590D08D1-5E00-4152-B558-D9FA91ECB569}" type="TxLink">
            <a:rPr lang="en-US" sz="1800" b="1"/>
            <a:pPr algn="ctr"/>
            <a:t>Percent of Access Group Beneficiary Deaths, 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5EEE505F-2530-41CE-97DF-9BA29C2B544D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262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262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262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1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C6732849-64C0-4E27-B74B-9191AB24FF95}" type="TxLink">
            <a:rPr lang="en-US" sz="1800" b="1"/>
            <a:pPr algn="ctr"/>
            <a:t>Percent of Access Group Beneficiary Deaths, 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  <cdr:relSizeAnchor xmlns:cdr="http://schemas.openxmlformats.org/drawingml/2006/chartDrawing">
    <cdr:from>
      <cdr:x>0</cdr:x>
      <cdr:y>0.08835</cdr:y>
    </cdr:from>
    <cdr:to>
      <cdr:x>1</cdr:x>
      <cdr:y>0.13216</cdr:y>
    </cdr:to>
    <cdr:sp macro="" textlink="">
      <cdr:nvSpPr>
        <cdr:cNvPr id="11" name="TextBox 3"/>
        <cdr:cNvSpPr txBox="1"/>
      </cdr:nvSpPr>
      <cdr:spPr>
        <a:xfrm xmlns:a="http://schemas.openxmlformats.org/drawingml/2006/main">
          <a:off x="-35719" y="547687"/>
          <a:ext cx="8669364" cy="2770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5EEE505F-2530-41CE-97DF-9BA29C2B544D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671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671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671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0.0012</cdr:y>
    </cdr:from>
    <cdr:to>
      <cdr:x>1</cdr:x>
      <cdr:y>0.05203</cdr:y>
    </cdr:to>
    <cdr:sp macro="" textlink="chart_names_utilizers!$F$9">
      <cdr:nvSpPr>
        <cdr:cNvPr id="5" name="TextBox 1"/>
        <cdr:cNvSpPr txBox="1"/>
      </cdr:nvSpPr>
      <cdr:spPr>
        <a:xfrm xmlns:a="http://schemas.openxmlformats.org/drawingml/2006/main">
          <a:off x="-23813" y="7573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14F4C925-B8E6-41D7-AFB3-62B77BBE058B}" type="TxLink">
            <a:rPr lang="en-US" sz="1800" b="1"/>
            <a:pPr algn="ctr"/>
            <a:t>Percent of Oxygen Utilizer Deaths,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1B109B30-444B-4E07-9E5C-547FC9AC1524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3081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3081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3081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5.63785E-17</cdr:x>
      <cdr:y>0</cdr:y>
    </cdr:from>
    <cdr:to>
      <cdr:x>1</cdr:x>
      <cdr:y>0.05083</cdr:y>
    </cdr:to>
    <cdr:sp macro="" textlink="chart_names_utilizers!$F$10">
      <cdr:nvSpPr>
        <cdr:cNvPr id="5" name="TextBox 1"/>
        <cdr:cNvSpPr txBox="1"/>
      </cdr:nvSpPr>
      <cdr:spPr>
        <a:xfrm xmlns:a="http://schemas.openxmlformats.org/drawingml/2006/main">
          <a:off x="34105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C2A6E47-942F-4356-B2E4-4A38D88A2922}" type="TxLink">
            <a:rPr lang="en-US" sz="1800" b="1"/>
            <a:pPr algn="ctr"/>
            <a:t>Percent of Oxygen Utilizer Deaths,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0.13358</cdr:y>
    </cdr:from>
    <cdr:to>
      <cdr:x>0.98611</cdr:x>
      <cdr:y>0.17385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39773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0.09915</cdr:y>
    </cdr:from>
    <cdr:to>
      <cdr:x>1</cdr:x>
      <cdr:y>0.14321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0" y="623329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1B109B30-444B-4E07-9E5C-547FC9AC1524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3490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3490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3491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9.49761E-17</cdr:x>
      <cdr:y>0</cdr:y>
    </cdr:from>
    <cdr:to>
      <cdr:x>1</cdr:x>
      <cdr:y>0.05083</cdr:y>
    </cdr:to>
    <cdr:sp macro="" textlink="chart_names_utilizers!$F$11">
      <cdr:nvSpPr>
        <cdr:cNvPr id="5" name="TextBox 1"/>
        <cdr:cNvSpPr txBox="1"/>
      </cdr:nvSpPr>
      <cdr:spPr>
        <a:xfrm xmlns:a="http://schemas.openxmlformats.org/drawingml/2006/main">
          <a:off x="11907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14429FC-C43A-4388-890C-D0FEDDA2FCBA}" type="TxLink">
            <a:rPr lang="en-US" sz="1800" b="1"/>
            <a:pPr algn="ctr"/>
            <a:t>Percent of Oxygen Utilizer Deaths,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0.13169</cdr:y>
    </cdr:from>
    <cdr:to>
      <cdr:x>0.98611</cdr:x>
      <cdr:y>0.17196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0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1B109B30-444B-4E07-9E5C-547FC9AC1524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39017" name="Chart 105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39018" name="Chart 106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39019" name="Chart 107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2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44AFCE4F-D455-403A-8FEF-8EF9A67C6A51}" type="TxLink">
            <a:rPr lang="en-US" sz="1800" b="1"/>
            <a:pPr algn="ctr"/>
            <a:t>Percent of Access Group Beneficiaries Hospitalized, 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4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  <cdr:relSizeAnchor xmlns:cdr="http://schemas.openxmlformats.org/drawingml/2006/chartDrawing">
    <cdr:from>
      <cdr:x>0</cdr:x>
      <cdr:y>0.08646</cdr:y>
    </cdr:from>
    <cdr:to>
      <cdr:x>1</cdr:x>
      <cdr:y>0.13052</cdr:y>
    </cdr:to>
    <cdr:sp macro="" textlink="chart_names_ag!$A$10">
      <cdr:nvSpPr>
        <cdr:cNvPr id="10" name="TextBox 3"/>
        <cdr:cNvSpPr txBox="1"/>
      </cdr:nvSpPr>
      <cdr:spPr>
        <a:xfrm xmlns:a="http://schemas.openxmlformats.org/drawingml/2006/main">
          <a:off x="-23812" y="535781"/>
          <a:ext cx="8669364" cy="2770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9A136F7-AB1A-4C25-8D2E-ED830ACC7B37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4310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4310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4310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3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6DAB7D3A-9CA3-435B-B529-BBC1A62D2CFC}" type="TxLink">
            <a:rPr lang="en-US" sz="1800" b="1"/>
            <a:pPr algn="ctr"/>
            <a:t>Percent of Access Group Beneficiaries Hospitalized, 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EE7DCF5-A471-46FE-A1DC-398945C16C06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4719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4719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4719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4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A089BFF-5F8B-4873-9924-08783845D2AF}" type="TxLink">
            <a:rPr lang="en-US" sz="1800" b="1"/>
            <a:pPr algn="ctr"/>
            <a:t>Percent of Access Group Beneficiaries Hospitalized, 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FFE0E9C-4F87-4BD7-8419-BDA0056A9E1C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51305" name="Chart 105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51306" name="Chart 106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51307" name="Chart 107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2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44AFCE4F-D455-403A-8FEF-8EF9A67C6A51}" type="TxLink">
            <a:rPr lang="en-US" sz="1800" b="1"/>
            <a:pPr algn="ctr"/>
            <a:t>Percent of Access Group Beneficiaries Hospitalized, 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4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  <cdr:relSizeAnchor xmlns:cdr="http://schemas.openxmlformats.org/drawingml/2006/chartDrawing">
    <cdr:from>
      <cdr:x>0</cdr:x>
      <cdr:y>0.08835</cdr:y>
    </cdr:from>
    <cdr:to>
      <cdr:x>1</cdr:x>
      <cdr:y>0.13216</cdr:y>
    </cdr:to>
    <cdr:sp macro="" textlink="chart_names_ag!$A$11">
      <cdr:nvSpPr>
        <cdr:cNvPr id="10" name="TextBox 3"/>
        <cdr:cNvSpPr txBox="1"/>
      </cdr:nvSpPr>
      <cdr:spPr>
        <a:xfrm xmlns:a="http://schemas.openxmlformats.org/drawingml/2006/main">
          <a:off x="-35719" y="547687"/>
          <a:ext cx="8669364" cy="2770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33D8A7C-C4F7-4EA0-B69B-2C345C37F2A8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5538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5538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5539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3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6DAB7D3A-9CA3-435B-B529-BBC1A62D2CFC}" type="TxLink">
            <a:rPr lang="en-US" sz="1800" b="1"/>
            <a:pPr algn="ctr"/>
            <a:t>Percent of Access Group Beneficiaries Hospitalized, 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C6EC2E41-71DB-48CB-BC80-B8E9BE2C367D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5948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5948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5948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4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A089BFF-5F8B-4873-9924-08783845D2AF}" type="TxLink">
            <a:rPr lang="en-US" sz="1800" b="1"/>
            <a:pPr algn="ctr"/>
            <a:t>Percent of Access Group Beneficiaries Hospitalized, 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9506C8A-D51E-4B39-83ED-9E18A12E8356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6358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6358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6358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5.63785E-17</cdr:x>
      <cdr:y>0</cdr:y>
    </cdr:from>
    <cdr:to>
      <cdr:x>1</cdr:x>
      <cdr:y>0.05083</cdr:y>
    </cdr:to>
    <cdr:sp macro="" textlink="chart_names_utilizers!$F$12">
      <cdr:nvSpPr>
        <cdr:cNvPr id="5" name="TextBox 1"/>
        <cdr:cNvSpPr txBox="1"/>
      </cdr:nvSpPr>
      <cdr:spPr>
        <a:xfrm xmlns:a="http://schemas.openxmlformats.org/drawingml/2006/main">
          <a:off x="34105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0270A6BB-7C6A-40EA-826A-DF77E7009D99}" type="TxLink">
            <a:rPr lang="en-US" sz="1800" b="1"/>
            <a:pPr algn="ctr"/>
            <a:t>Percent of Oxygen Utilizers Hospitalized,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0.03361</cdr:x>
      <cdr:y>0.13358</cdr:y>
    </cdr:from>
    <cdr:to>
      <cdr:x>0.98748</cdr:x>
      <cdr:y>0.17385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91354" y="839774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4.90059E-17</cdr:x>
      <cdr:y>0.09915</cdr:y>
    </cdr:from>
    <cdr:to>
      <cdr:x>1</cdr:x>
      <cdr:y>0.14321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11906" y="623330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356D568D-EAE1-43F6-AA02-55F041739F43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6767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6767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6767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5.63785E-17</cdr:x>
      <cdr:y>0</cdr:y>
    </cdr:from>
    <cdr:to>
      <cdr:x>1</cdr:x>
      <cdr:y>0.05083</cdr:y>
    </cdr:to>
    <cdr:sp macro="" textlink="chart_names_utilizers!$F$13">
      <cdr:nvSpPr>
        <cdr:cNvPr id="5" name="TextBox 1"/>
        <cdr:cNvSpPr txBox="1"/>
      </cdr:nvSpPr>
      <cdr:spPr>
        <a:xfrm xmlns:a="http://schemas.openxmlformats.org/drawingml/2006/main">
          <a:off x="34105" y="-16240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AAB01D1F-7E3A-4FF3-A647-D09D5C413257}" type="TxLink">
            <a:rPr lang="en-US" sz="1800" b="1"/>
            <a:pPr algn="ctr"/>
            <a:t>Percent of Oxygen Utilizers Hospitalized,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0.1279</cdr:y>
    </cdr:from>
    <cdr:to>
      <cdr:x>0.98611</cdr:x>
      <cdr:y>0.16817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04054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0.09472</cdr:y>
    </cdr:from>
    <cdr:to>
      <cdr:x>1</cdr:x>
      <cdr:y>0.13853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0" y="587610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99318532-62F7-4C36-BAE3-0397E39AF60F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7177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7177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7177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utilizers!$F$14">
      <cdr:nvSpPr>
        <cdr:cNvPr id="5" name="TextBox 1"/>
        <cdr:cNvSpPr txBox="1"/>
      </cdr:nvSpPr>
      <cdr:spPr>
        <a:xfrm xmlns:a="http://schemas.openxmlformats.org/drawingml/2006/main">
          <a:off x="0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B49E47B9-E137-422E-A2AB-D532C0C985D4}" type="TxLink">
            <a:rPr lang="en-US" sz="1800" b="1"/>
            <a:pPr algn="ctr"/>
            <a:t>Percent of Oxygen Utilizers Hospitalized,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95C10B94-4466-4303-A15E-0F6E89A6B0CD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7586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7586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7587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5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4EA2ECBE-5B89-48A0-9F3C-75B53C1C1C31}" type="TxLink">
            <a:rPr lang="en-US" sz="1800" b="1"/>
            <a:pPr algn="ctr"/>
            <a:t>Percent of Access Group Beneficiaries Visiting an ER, 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A6AA4E-D277-4068-9734-39665B9013FD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79977" name="Chart 105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79978" name="Chart 106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79979" name="Chart 107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6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6E4330E-EAE7-4B5E-AA81-B59F2CBBBA67}" type="TxLink">
            <a:rPr lang="en-US" sz="1800" b="1"/>
            <a:pPr algn="ctr"/>
            <a:t>Percent of Access Group Beneficiaries Visiting an ER, 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4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  <cdr:relSizeAnchor xmlns:cdr="http://schemas.openxmlformats.org/drawingml/2006/chartDrawing">
    <cdr:from>
      <cdr:x>5.63785E-17</cdr:x>
      <cdr:y>0.08835</cdr:y>
    </cdr:from>
    <cdr:to>
      <cdr:x>1</cdr:x>
      <cdr:y>0.13216</cdr:y>
    </cdr:to>
    <cdr:sp macro="" textlink="">
      <cdr:nvSpPr>
        <cdr:cNvPr id="9" name="TextBox 3"/>
        <cdr:cNvSpPr txBox="1"/>
      </cdr:nvSpPr>
      <cdr:spPr>
        <a:xfrm xmlns:a="http://schemas.openxmlformats.org/drawingml/2006/main">
          <a:off x="34105" y="547687"/>
          <a:ext cx="8669364" cy="2770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8BA6AA4E-D277-4068-9734-39665B9013FD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8406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8406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8406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7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1A9DC0B-65C3-4933-8CC9-47539F44E965}" type="TxLink">
            <a:rPr lang="en-US" sz="1800" b="1"/>
            <a:pPr algn="ctr"/>
            <a:t>Percent of Access Group Beneficiaries Visiting an ER, 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6CDECBE7-B620-4FB9-8AF5-9C87D44F87E8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88169" name="Chart 105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88170" name="Chart 106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88171" name="Chart 107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5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4EA2ECBE-5B89-48A0-9F3C-75B53C1C1C31}" type="TxLink">
            <a:rPr lang="en-US" sz="1800" b="1"/>
            <a:pPr algn="ctr"/>
            <a:t>Percent of Access Group Beneficiaries Visiting an ER, 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4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  <cdr:relSizeAnchor xmlns:cdr="http://schemas.openxmlformats.org/drawingml/2006/chartDrawing">
    <cdr:from>
      <cdr:x>0</cdr:x>
      <cdr:y>0.08835</cdr:y>
    </cdr:from>
    <cdr:to>
      <cdr:x>1</cdr:x>
      <cdr:y>0.13216</cdr:y>
    </cdr:to>
    <cdr:sp macro="" textlink="chart_names_ag!$A$11">
      <cdr:nvSpPr>
        <cdr:cNvPr id="10" name="TextBox 3"/>
        <cdr:cNvSpPr txBox="1"/>
      </cdr:nvSpPr>
      <cdr:spPr>
        <a:xfrm xmlns:a="http://schemas.openxmlformats.org/drawingml/2006/main">
          <a:off x="-35719" y="547687"/>
          <a:ext cx="8669364" cy="2770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CFAE1D0-B2A7-4357-9751-53F786AFD29D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9225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9225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9225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6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6E4330E-EAE7-4B5E-AA81-B59F2CBBBA67}" type="TxLink">
            <a:rPr lang="en-US" sz="1800" b="1"/>
            <a:pPr algn="ctr"/>
            <a:t>Percent of Access Group Beneficiaries Visiting an ER, 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D0F86E1F-E4F9-4E9D-A668-E02AB288DDE1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96361" name="Chart 105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96362" name="Chart 106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96363" name="Chart 107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0.03868</cdr:y>
    </cdr:from>
    <cdr:to>
      <cdr:x>1</cdr:x>
      <cdr:y>0.08801</cdr:y>
    </cdr:to>
    <cdr:sp macro="" textlink="chart_names_ag!$F$17">
      <cdr:nvSpPr>
        <cdr:cNvPr id="5" name="TextBox 1"/>
        <cdr:cNvSpPr txBox="1"/>
      </cdr:nvSpPr>
      <cdr:spPr>
        <a:xfrm xmlns:a="http://schemas.openxmlformats.org/drawingml/2006/main">
          <a:off x="0" y="233796"/>
          <a:ext cx="8669364" cy="311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1A9DC0B-65C3-4933-8CC9-47539F44E965}" type="TxLink">
            <a:rPr lang="en-US" sz="1800" b="1"/>
            <a:pPr algn="ctr"/>
            <a:t>Percent of Access Group Beneficiaries Visiting an ER, 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0.12347</cdr:y>
    </cdr:from>
    <cdr:to>
      <cdr:x>0.98611</cdr:x>
      <cdr:y>0.16324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527" y="768539"/>
          <a:ext cx="8269456" cy="2532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0.08904</cdr:y>
    </cdr:from>
    <cdr:to>
      <cdr:x>1</cdr:x>
      <cdr:y>0.13285</cdr:y>
    </cdr:to>
    <cdr:sp macro="" textlink="chart_names_ag!$A$40">
      <cdr:nvSpPr>
        <cdr:cNvPr id="7" name="TextBox 3"/>
        <cdr:cNvSpPr txBox="1"/>
      </cdr:nvSpPr>
      <cdr:spPr>
        <a:xfrm xmlns:a="http://schemas.openxmlformats.org/drawingml/2006/main">
          <a:off x="0" y="552020"/>
          <a:ext cx="8669364" cy="2770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  <cdr:relSizeAnchor xmlns:cdr="http://schemas.openxmlformats.org/drawingml/2006/chartDrawing">
    <cdr:from>
      <cdr:x>0</cdr:x>
      <cdr:y>0.08835</cdr:y>
    </cdr:from>
    <cdr:to>
      <cdr:x>1</cdr:x>
      <cdr:y>0.13216</cdr:y>
    </cdr:to>
    <cdr:sp macro="" textlink="">
      <cdr:nvSpPr>
        <cdr:cNvPr id="10" name="TextBox 3"/>
        <cdr:cNvSpPr txBox="1"/>
      </cdr:nvSpPr>
      <cdr:spPr>
        <a:xfrm xmlns:a="http://schemas.openxmlformats.org/drawingml/2006/main">
          <a:off x="-35719" y="547688"/>
          <a:ext cx="8669364" cy="2770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D0F86E1F-E4F9-4E9D-A668-E02AB288DDE1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0044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0044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0044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5.63785E-17</cdr:x>
      <cdr:y>0</cdr:y>
    </cdr:from>
    <cdr:to>
      <cdr:x>1</cdr:x>
      <cdr:y>0.05083</cdr:y>
    </cdr:to>
    <cdr:sp macro="" textlink="chart_names_utilizers!$F$15">
      <cdr:nvSpPr>
        <cdr:cNvPr id="5" name="TextBox 1"/>
        <cdr:cNvSpPr txBox="1"/>
      </cdr:nvSpPr>
      <cdr:spPr>
        <a:xfrm xmlns:a="http://schemas.openxmlformats.org/drawingml/2006/main">
          <a:off x="34105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A9CA4DD4-C0ED-4FE0-BBB7-7A61EA8F980F}" type="TxLink">
            <a:rPr lang="en-US" sz="1800" b="1"/>
            <a:pPr algn="ctr"/>
            <a:t>Percent of Oxygen Utilizers Visiting an ER,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0.03361</cdr:x>
      <cdr:y>0.13169</cdr:y>
    </cdr:from>
    <cdr:to>
      <cdr:x>0.98748</cdr:x>
      <cdr:y>0.17196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91355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9.45424E-17</cdr:x>
      <cdr:y>0.09851</cdr:y>
    </cdr:from>
    <cdr:to>
      <cdr:x>1</cdr:x>
      <cdr:y>0.14232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11907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66D9862-8B7D-4D6E-8AB9-70ABEBF321B8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0.03275</cdr:x>
      <cdr:y>0.1825</cdr:y>
    </cdr:from>
    <cdr:to>
      <cdr:x>0.9945</cdr:x>
      <cdr:y>0.411</cdr:y>
    </cdr:to>
    <cdr:graphicFrame macro="">
      <cdr:nvGraphicFramePr>
        <cdr:cNvPr id="10454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0.034</cdr:x>
      <cdr:y>0.419</cdr:y>
    </cdr:from>
    <cdr:to>
      <cdr:x>0.98375</cdr:x>
      <cdr:y>0.665</cdr:y>
    </cdr:to>
    <cdr:graphicFrame macro="">
      <cdr:nvGraphicFramePr>
        <cdr:cNvPr id="10454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0.036</cdr:x>
      <cdr:y>0.665</cdr:y>
    </cdr:from>
    <cdr:to>
      <cdr:x>0.99225</cdr:x>
      <cdr:y>0.97825</cdr:y>
    </cdr:to>
    <cdr:graphicFrame macro="">
      <cdr:nvGraphicFramePr>
        <cdr:cNvPr id="10454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utilizers!$F$16">
      <cdr:nvSpPr>
        <cdr:cNvPr id="5" name="TextBox 1"/>
        <cdr:cNvSpPr txBox="1"/>
      </cdr:nvSpPr>
      <cdr:spPr>
        <a:xfrm xmlns:a="http://schemas.openxmlformats.org/drawingml/2006/main">
          <a:off x="23813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ADFC742B-62E3-4E80-A9E9-719BE03F511B}" type="TxLink">
            <a:rPr lang="en-US" sz="1800" b="1"/>
            <a:pPr algn="ctr"/>
            <a:t>Percent of Oxygen Utilizers Visiting an ER,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0.13169</cdr:y>
    </cdr:from>
    <cdr:to>
      <cdr:x>0.98611</cdr:x>
      <cdr:y>0.17196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0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137B29E7-3108-4862-A997-0C1B49588BB7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0863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0863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0863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9.49761E-17</cdr:x>
      <cdr:y>0</cdr:y>
    </cdr:from>
    <cdr:to>
      <cdr:x>1</cdr:x>
      <cdr:y>0.05083</cdr:y>
    </cdr:to>
    <cdr:sp macro="" textlink="chart_names_utilizers!$F$17">
      <cdr:nvSpPr>
        <cdr:cNvPr id="5" name="TextBox 1"/>
        <cdr:cNvSpPr txBox="1"/>
      </cdr:nvSpPr>
      <cdr:spPr>
        <a:xfrm xmlns:a="http://schemas.openxmlformats.org/drawingml/2006/main">
          <a:off x="11907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2279A59-6CD4-4EA4-AB5F-2D6764AC421A}" type="TxLink">
            <a:rPr lang="en-US" sz="1800" b="1"/>
            <a:pPr algn="ctr"/>
            <a:t>Percent of Oxygen Utilizers Visiting an ER,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0.03361</cdr:x>
      <cdr:y>0.13169</cdr:y>
    </cdr:from>
    <cdr:to>
      <cdr:x>0.98748</cdr:x>
      <cdr:y>0.17196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91354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4.90059E-17</cdr:x>
      <cdr:y>0.09851</cdr:y>
    </cdr:from>
    <cdr:to>
      <cdr:x>1</cdr:x>
      <cdr:y>0.14232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11906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344CC44-EE4A-4773-B006-A10109CFA966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1273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1273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1273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4.90059E-17</cdr:x>
      <cdr:y>0.0012</cdr:y>
    </cdr:from>
    <cdr:to>
      <cdr:x>1</cdr:x>
      <cdr:y>0.05203</cdr:y>
    </cdr:to>
    <cdr:sp macro="" textlink="chart_names_ag!$F$18">
      <cdr:nvSpPr>
        <cdr:cNvPr id="5" name="TextBox 1"/>
        <cdr:cNvSpPr txBox="1"/>
      </cdr:nvSpPr>
      <cdr:spPr>
        <a:xfrm xmlns:a="http://schemas.openxmlformats.org/drawingml/2006/main">
          <a:off x="11906" y="751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120DD31-F750-4C25-946E-519291B853FE}" type="TxLink">
            <a:rPr lang="en-US" sz="1800" b="1"/>
            <a:pPr algn="ctr"/>
            <a:t>Percent of Access Group Beneficiaries Visiting a Physician, 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0.03087</cdr:x>
      <cdr:y>0.13169</cdr:y>
    </cdr:from>
    <cdr:to>
      <cdr:x>0.98474</cdr:x>
      <cdr:y>0.17196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67542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-11906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64C3FBE-90D6-4666-B0FB-A4DBDFE84378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1682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1682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1683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9.45424E-17</cdr:x>
      <cdr:y>0</cdr:y>
    </cdr:from>
    <cdr:to>
      <cdr:x>1</cdr:x>
      <cdr:y>0.05083</cdr:y>
    </cdr:to>
    <cdr:sp macro="" textlink="chart_names_ag!$F$19">
      <cdr:nvSpPr>
        <cdr:cNvPr id="5" name="TextBox 1"/>
        <cdr:cNvSpPr txBox="1"/>
      </cdr:nvSpPr>
      <cdr:spPr>
        <a:xfrm xmlns:a="http://schemas.openxmlformats.org/drawingml/2006/main">
          <a:off x="11907" y="-28206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928895DA-AFDD-44EA-99C7-D82D9905BF29}" type="TxLink">
            <a:rPr lang="en-US" sz="1800" b="1"/>
            <a:pPr algn="ctr"/>
            <a:t>Percent of Access Group Beneficiaries Visiting a Physician, 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0.03361</cdr:x>
      <cdr:y>0.13169</cdr:y>
    </cdr:from>
    <cdr:to>
      <cdr:x>0.98748</cdr:x>
      <cdr:y>0.17196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91355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9.45424E-17</cdr:x>
      <cdr:y>0.09851</cdr:y>
    </cdr:from>
    <cdr:to>
      <cdr:x>1</cdr:x>
      <cdr:y>0.14232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11907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882968C-B1B4-40A6-8233-6A27856DBA44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2092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2092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2092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20">
      <cdr:nvSpPr>
        <cdr:cNvPr id="5" name="TextBox 1"/>
        <cdr:cNvSpPr txBox="1"/>
      </cdr:nvSpPr>
      <cdr:spPr>
        <a:xfrm xmlns:a="http://schemas.openxmlformats.org/drawingml/2006/main">
          <a:off x="-35719" y="-439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412FAEFC-323D-4B99-9FCD-22A6E7CD9C62}" type="TxLink">
            <a:rPr lang="en-US" sz="1800" b="1"/>
            <a:pPr algn="ctr"/>
            <a:t>Percent of Access Group Beneficiaries Visiting a Physician, 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0.03087</cdr:x>
      <cdr:y>0.1279</cdr:y>
    </cdr:from>
    <cdr:to>
      <cdr:x>0.98474</cdr:x>
      <cdr:y>0.16817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67541" y="804055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0.09472</cdr:y>
    </cdr:from>
    <cdr:to>
      <cdr:x>1</cdr:x>
      <cdr:y>0.13853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-11907" y="587611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5F7F4706-5F49-4EEE-8C98-224E01632747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2502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2502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2502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0.0012</cdr:y>
    </cdr:from>
    <cdr:to>
      <cdr:x>1</cdr:x>
      <cdr:y>0.05203</cdr:y>
    </cdr:to>
    <cdr:sp macro="" textlink="chart_names_ag!$F$18">
      <cdr:nvSpPr>
        <cdr:cNvPr id="5" name="TextBox 1"/>
        <cdr:cNvSpPr txBox="1"/>
      </cdr:nvSpPr>
      <cdr:spPr>
        <a:xfrm xmlns:a="http://schemas.openxmlformats.org/drawingml/2006/main">
          <a:off x="35719" y="751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120DD31-F750-4C25-946E-519291B853FE}" type="TxLink">
            <a:rPr lang="en-US" sz="1800" b="1"/>
            <a:pPr algn="ctr"/>
            <a:t>Percent of Access Group Beneficiaries Visiting a Physician, 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0.03087</cdr:x>
      <cdr:y>0.1279</cdr:y>
    </cdr:from>
    <cdr:to>
      <cdr:x>0.98474</cdr:x>
      <cdr:y>0.16817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67542" y="804055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0.09472</cdr:y>
    </cdr:from>
    <cdr:to>
      <cdr:x>1</cdr:x>
      <cdr:y>0.13853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-11906" y="587611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A386B9FE-6613-4618-BDE7-6A34A3A9BFA5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2911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2911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2911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19">
      <cdr:nvSpPr>
        <cdr:cNvPr id="5" name="TextBox 1"/>
        <cdr:cNvSpPr txBox="1"/>
      </cdr:nvSpPr>
      <cdr:spPr>
        <a:xfrm xmlns:a="http://schemas.openxmlformats.org/drawingml/2006/main">
          <a:off x="0" y="-439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928895DA-AFDD-44EA-99C7-D82D9905BF29}" type="TxLink">
            <a:rPr lang="en-US" sz="1800" b="1"/>
            <a:pPr algn="ctr"/>
            <a:t>Percent of Access Group Beneficiaries Visiting a Physician, 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0.03112</cdr:x>
      <cdr:y>0.13105</cdr:y>
    </cdr:from>
    <cdr:to>
      <cdr:x>0.98449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67542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-11906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BF233B9-F1B1-436E-965E-4EDF579B9522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3321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3321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3321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20">
      <cdr:nvSpPr>
        <cdr:cNvPr id="5" name="TextBox 1"/>
        <cdr:cNvSpPr txBox="1"/>
      </cdr:nvSpPr>
      <cdr:spPr>
        <a:xfrm xmlns:a="http://schemas.openxmlformats.org/drawingml/2006/main">
          <a:off x="0" y="-439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412FAEFC-323D-4B99-9FCD-22A6E7CD9C62}" type="TxLink">
            <a:rPr lang="en-US" sz="1800" b="1"/>
            <a:pPr algn="ctr"/>
            <a:t>Percent of Access Group Beneficiaries Visiting a Physician, 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0.02949</cdr:x>
      <cdr:y>0.13169</cdr:y>
    </cdr:from>
    <cdr:to>
      <cdr:x>0.98336</cdr:x>
      <cdr:y>0.17196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55636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-23812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1A934FE4-9853-4FC9-B7A1-90D311D0EF42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3730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3730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3731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5.63785E-17</cdr:x>
      <cdr:y>0</cdr:y>
    </cdr:from>
    <cdr:to>
      <cdr:x>1</cdr:x>
      <cdr:y>0.05083</cdr:y>
    </cdr:to>
    <cdr:sp macro="" textlink="chart_names_utilizers!$F$18">
      <cdr:nvSpPr>
        <cdr:cNvPr id="5" name="TextBox 1"/>
        <cdr:cNvSpPr txBox="1"/>
      </cdr:nvSpPr>
      <cdr:spPr>
        <a:xfrm xmlns:a="http://schemas.openxmlformats.org/drawingml/2006/main">
          <a:off x="34105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DC773F6-B768-4A8B-B21E-5AE0FCBC55B9}" type="TxLink">
            <a:rPr lang="en-US" sz="1800" b="1"/>
            <a:pPr algn="ctr"/>
            <a:t>Percent of Oxygen Utilizers Visiting a Physician,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0.03112</cdr:x>
      <cdr:y>0.13105</cdr:y>
    </cdr:from>
    <cdr:to>
      <cdr:x>0.98449</cdr:x>
      <cdr:y>0.17082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67542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-11906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82C9BBA-0619-4CA6-A2C2-8B94202C40ED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4140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4140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4140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9.49761E-17</cdr:x>
      <cdr:y>0</cdr:y>
    </cdr:from>
    <cdr:to>
      <cdr:x>1</cdr:x>
      <cdr:y>0.05083</cdr:y>
    </cdr:to>
    <cdr:sp macro="" textlink="chart_names_utilizers!$F$19">
      <cdr:nvSpPr>
        <cdr:cNvPr id="5" name="TextBox 1"/>
        <cdr:cNvSpPr txBox="1"/>
      </cdr:nvSpPr>
      <cdr:spPr>
        <a:xfrm xmlns:a="http://schemas.openxmlformats.org/drawingml/2006/main">
          <a:off x="11907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36E0D83-3F4A-4E8E-9966-8FAB218A6086}" type="TxLink">
            <a:rPr lang="en-US" sz="1800" b="1"/>
            <a:pPr algn="ctr"/>
            <a:t>Percent of Oxygen Utilizers Visiting a Physician,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0.13737</cdr:y>
    </cdr:from>
    <cdr:to>
      <cdr:x>0.98611</cdr:x>
      <cdr:y>0.17764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63586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-11906" y="611413"/>
          <a:ext cx="8667750" cy="2769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B25679E9-3CF6-4A5F-BB02-E14B5232AD94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4550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4550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4550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utilizers!$F$20">
      <cdr:nvSpPr>
        <cdr:cNvPr id="5" name="TextBox 1"/>
        <cdr:cNvSpPr txBox="1"/>
      </cdr:nvSpPr>
      <cdr:spPr>
        <a:xfrm xmlns:a="http://schemas.openxmlformats.org/drawingml/2006/main">
          <a:off x="23813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355A865-0DFC-4B96-8621-A4D6A819D3FC}" type="TxLink">
            <a:rPr lang="en-US" sz="1800" b="1"/>
            <a:pPr algn="ctr"/>
            <a:t>Percent of Oxygen Utilizers Visiting a Physician,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0.03087</cdr:x>
      <cdr:y>0.13358</cdr:y>
    </cdr:from>
    <cdr:to>
      <cdr:x>0.98474</cdr:x>
      <cdr:y>0.17385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67542" y="839774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0.09915</cdr:y>
    </cdr:from>
    <cdr:to>
      <cdr:x>1</cdr:x>
      <cdr:y>0.14321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-11906" y="623330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3646CDFC-DA76-4E54-8323-C959F0210619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4959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4959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0.04325</cdr:x>
      <cdr:y>0.665</cdr:y>
    </cdr:from>
    <cdr:to>
      <cdr:x>0.98975</cdr:x>
      <cdr:y>0.97825</cdr:y>
    </cdr:to>
    <cdr:graphicFrame macro="">
      <cdr:nvGraphicFramePr>
        <cdr:cNvPr id="14959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0.00523</cdr:y>
    </cdr:from>
    <cdr:to>
      <cdr:x>1</cdr:x>
      <cdr:y>0.05581</cdr:y>
    </cdr:to>
    <cdr:sp macro="" textlink="chart_names_ag!$F$24">
      <cdr:nvSpPr>
        <cdr:cNvPr id="5" name="TextBox 1"/>
        <cdr:cNvSpPr txBox="1"/>
      </cdr:nvSpPr>
      <cdr:spPr>
        <a:xfrm xmlns:a="http://schemas.openxmlformats.org/drawingml/2006/main">
          <a:off x="-11907" y="31326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0E412FC2-6B3F-437E-A8B5-C3C592BAD7A2}" type="TxLink">
            <a:rPr lang="en-US" sz="1800" b="1"/>
            <a:pPr algn="ctr"/>
            <a:t>Percent of Access Group Beneficiaries Admitted to SNF, 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0.03237</cdr:x>
      <cdr:y>0.13269</cdr:y>
    </cdr:from>
    <cdr:to>
      <cdr:x>0.98449</cdr:x>
      <cdr:y>0.17296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67541" y="827868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-11907" y="611424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2B6945E-F36D-49DD-8693-5EFCDD6859FF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0.05643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5369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5369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5369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4.90059E-17</cdr:x>
      <cdr:y>0.0012</cdr:y>
    </cdr:from>
    <cdr:to>
      <cdr:x>1</cdr:x>
      <cdr:y>0.05203</cdr:y>
    </cdr:to>
    <cdr:sp macro="" textlink="chart_names_ag!$F$25">
      <cdr:nvSpPr>
        <cdr:cNvPr id="5" name="TextBox 1"/>
        <cdr:cNvSpPr txBox="1"/>
      </cdr:nvSpPr>
      <cdr:spPr>
        <a:xfrm xmlns:a="http://schemas.openxmlformats.org/drawingml/2006/main">
          <a:off x="11906" y="751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096F516-33E6-49E9-A34E-ADF318BFB182}" type="TxLink">
            <a:rPr lang="en-US" sz="1800" b="1"/>
            <a:pPr algn="ctr"/>
            <a:t>Percent of Access Group Beneficiaries Admitted to SNF, 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645D9C6A-392D-4900-B3CA-16AA366C307E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5778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5778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5779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9.80119E-17</cdr:x>
      <cdr:y>0</cdr:y>
    </cdr:from>
    <cdr:to>
      <cdr:x>1</cdr:x>
      <cdr:y>0.05083</cdr:y>
    </cdr:to>
    <cdr:sp macro="" textlink="chart_names_ag!$F$26">
      <cdr:nvSpPr>
        <cdr:cNvPr id="5" name="TextBox 1"/>
        <cdr:cNvSpPr txBox="1"/>
      </cdr:nvSpPr>
      <cdr:spPr>
        <a:xfrm xmlns:a="http://schemas.openxmlformats.org/drawingml/2006/main">
          <a:off x="23812" y="-16299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1A9EEE3-70B2-42BE-87A2-2FDA321E436D}" type="TxLink">
            <a:rPr lang="en-US" sz="1800" b="1"/>
            <a:pPr algn="ctr"/>
            <a:t>Percent of Access Group Beneficiaries Admitted to SNF, 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0.13358</cdr:y>
    </cdr:from>
    <cdr:to>
      <cdr:x>0.98611</cdr:x>
      <cdr:y>0.17385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448" y="839774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0.09915</cdr:y>
    </cdr:from>
    <cdr:to>
      <cdr:x>1</cdr:x>
      <cdr:y>0.14321</cdr:y>
    </cdr:to>
    <cdr:sp macro="" textlink="chart_names_ag!$A$10">
      <cdr:nvSpPr>
        <cdr:cNvPr id="7" name="TextBox 3"/>
        <cdr:cNvSpPr txBox="1"/>
      </cdr:nvSpPr>
      <cdr:spPr>
        <a:xfrm xmlns:a="http://schemas.openxmlformats.org/drawingml/2006/main">
          <a:off x="0" y="623330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BB8B50D2-2E66-4BD6-9C5A-6B03EC6D3E1E}" type="TxLink">
            <a:rPr lang="en-US" sz="1100" b="1"/>
            <a:pPr algn="ctr"/>
            <a:t>Population: CP Narrow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6188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6188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6188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24">
      <cdr:nvSpPr>
        <cdr:cNvPr id="5" name="TextBox 1"/>
        <cdr:cNvSpPr txBox="1"/>
      </cdr:nvSpPr>
      <cdr:spPr>
        <a:xfrm xmlns:a="http://schemas.openxmlformats.org/drawingml/2006/main">
          <a:off x="35719" y="-16299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0E412FC2-6B3F-437E-A8B5-C3C592BAD7A2}" type="TxLink">
            <a:rPr lang="en-US" sz="1800" b="1"/>
            <a:pPr algn="ctr"/>
            <a:t>Percent of Access Group Beneficiaries Admitted to SNF, 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0.03087</cdr:x>
      <cdr:y>0.1279</cdr:y>
    </cdr:from>
    <cdr:to>
      <cdr:x>0.98474</cdr:x>
      <cdr:y>0.16817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67542" y="804055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0.09472</cdr:y>
    </cdr:from>
    <cdr:to>
      <cdr:x>1</cdr:x>
      <cdr:y>0.13853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-11906" y="587611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6E082816-4EF9-4BCA-9637-0DDD3F4BFDF6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6598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6598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6598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25">
      <cdr:nvSpPr>
        <cdr:cNvPr id="5" name="TextBox 1"/>
        <cdr:cNvSpPr txBox="1"/>
      </cdr:nvSpPr>
      <cdr:spPr>
        <a:xfrm xmlns:a="http://schemas.openxmlformats.org/drawingml/2006/main">
          <a:off x="-11906" y="-35719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096F516-33E6-49E9-A34E-ADF318BFB182}" type="TxLink">
            <a:rPr lang="en-US" sz="1800" b="1"/>
            <a:pPr algn="ctr"/>
            <a:t>Percent of Access Group Beneficiaries Admitted to SNF, 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0.03386</cdr:x>
      <cdr:y>0.13105</cdr:y>
    </cdr:from>
    <cdr:to>
      <cdr:x>0.98748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91355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9.45424E-17</cdr:x>
      <cdr:y>0.09662</cdr:y>
    </cdr:from>
    <cdr:to>
      <cdr:x>1</cdr:x>
      <cdr:y>0.14068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11907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0F44708-740D-4812-91CF-E5FD50C50D03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7007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7007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7007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9.45424E-17</cdr:x>
      <cdr:y>0.00334</cdr:y>
    </cdr:from>
    <cdr:to>
      <cdr:x>1</cdr:x>
      <cdr:y>0.05392</cdr:y>
    </cdr:to>
    <cdr:sp macro="" textlink="chart_names_ag!$F$26">
      <cdr:nvSpPr>
        <cdr:cNvPr id="5" name="TextBox 1"/>
        <cdr:cNvSpPr txBox="1"/>
      </cdr:nvSpPr>
      <cdr:spPr>
        <a:xfrm xmlns:a="http://schemas.openxmlformats.org/drawingml/2006/main">
          <a:off x="11907" y="19420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1A9EEE3-70B2-42BE-87A2-2FDA321E436D}" type="TxLink">
            <a:rPr lang="en-US" sz="1800" b="1"/>
            <a:pPr algn="ctr"/>
            <a:t>Percent of Access Group Beneficiaries Admitted to SNF, 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0.13169</cdr:y>
    </cdr:from>
    <cdr:to>
      <cdr:x>0.98611</cdr:x>
      <cdr:y>0.17196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448" y="827868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ag!$A$11">
      <cdr:nvSpPr>
        <cdr:cNvPr id="7" name="TextBox 3"/>
        <cdr:cNvSpPr txBox="1"/>
      </cdr:nvSpPr>
      <cdr:spPr>
        <a:xfrm xmlns:a="http://schemas.openxmlformats.org/drawingml/2006/main">
          <a:off x="0" y="611424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809F66B-B367-4BCE-94E6-EE84565D1B47}" type="TxLink">
            <a:rPr lang="en-US" sz="1100" b="1"/>
            <a:pPr algn="ctr"/>
            <a:t>Population: CP Broad Access Group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0.0415</cdr:x>
      <cdr:y>0.1825</cdr:y>
    </cdr:from>
    <cdr:to>
      <cdr:x>0.9945</cdr:x>
      <cdr:y>0.411</cdr:y>
    </cdr:to>
    <cdr:graphicFrame macro="">
      <cdr:nvGraphicFramePr>
        <cdr:cNvPr id="17417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0.0425</cdr:x>
      <cdr:y>0.419</cdr:y>
    </cdr:from>
    <cdr:to>
      <cdr:x>0.98375</cdr:x>
      <cdr:y>0.665</cdr:y>
    </cdr:to>
    <cdr:graphicFrame macro="">
      <cdr:nvGraphicFramePr>
        <cdr:cNvPr id="17417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0.04425</cdr:x>
      <cdr:y>0.665</cdr:y>
    </cdr:from>
    <cdr:to>
      <cdr:x>0.99025</cdr:x>
      <cdr:y>0.97825</cdr:y>
    </cdr:to>
    <cdr:graphicFrame macro="">
      <cdr:nvGraphicFramePr>
        <cdr:cNvPr id="17417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2.5804E-17</cdr:x>
      <cdr:y>0</cdr:y>
    </cdr:from>
    <cdr:to>
      <cdr:x>1</cdr:x>
      <cdr:y>0.05083</cdr:y>
    </cdr:to>
    <cdr:sp macro="" textlink="chart_names_utilizers!$F$24">
      <cdr:nvSpPr>
        <cdr:cNvPr id="5" name="TextBox 1"/>
        <cdr:cNvSpPr txBox="1"/>
      </cdr:nvSpPr>
      <cdr:spPr>
        <a:xfrm xmlns:a="http://schemas.openxmlformats.org/drawingml/2006/main">
          <a:off x="11906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17F77A68-0DC9-4EBE-8194-62C0730D79B5}" type="TxLink">
            <a:rPr lang="en-US" sz="1800" b="1"/>
            <a:pPr algn="ctr"/>
            <a:t>Percent of Oxygen Utilizers Admitted to SNF,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0.03374</cdr:x>
      <cdr:y>0.13458</cdr:y>
    </cdr:from>
    <cdr:to>
      <cdr:x>0.98611</cdr:x>
      <cdr:y>0.17485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39773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0.09915</cdr:y>
    </cdr:from>
    <cdr:to>
      <cdr:x>1</cdr:x>
      <cdr:y>0.14321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0" y="623329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82C9BBA-0619-4CA6-A2C2-8B94202C40ED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0.05643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7826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7826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7827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2.5804E-17</cdr:x>
      <cdr:y>0</cdr:y>
    </cdr:from>
    <cdr:to>
      <cdr:x>1</cdr:x>
      <cdr:y>0.05083</cdr:y>
    </cdr:to>
    <cdr:sp macro="" textlink="chart_names_utilizers!$F$25">
      <cdr:nvSpPr>
        <cdr:cNvPr id="5" name="TextBox 1"/>
        <cdr:cNvSpPr txBox="1"/>
      </cdr:nvSpPr>
      <cdr:spPr>
        <a:xfrm xmlns:a="http://schemas.openxmlformats.org/drawingml/2006/main">
          <a:off x="11906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D7E17F0B-DA49-4500-AAC2-9B3983A7F780}" type="TxLink">
            <a:rPr lang="en-US" sz="1800" b="1"/>
            <a:pPr algn="ctr"/>
            <a:t>Percent of Oxygen Utilizers Admitted to SNF,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0.03361</cdr:x>
      <cdr:y>0.13169</cdr:y>
    </cdr:from>
    <cdr:to>
      <cdr:x>0.98748</cdr:x>
      <cdr:y>0.17196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91355" y="827868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9.45424E-17</cdr:x>
      <cdr:y>0.09851</cdr:y>
    </cdr:from>
    <cdr:to>
      <cdr:x>1</cdr:x>
      <cdr:y>0.14232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11907" y="611424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B25679E9-3CF6-4A5F-BB02-E14B5232AD94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8236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8236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8236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utilizers!$F$26">
      <cdr:nvSpPr>
        <cdr:cNvPr id="5" name="TextBox 1"/>
        <cdr:cNvSpPr txBox="1"/>
      </cdr:nvSpPr>
      <cdr:spPr>
        <a:xfrm xmlns:a="http://schemas.openxmlformats.org/drawingml/2006/main">
          <a:off x="23813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CDE90E66-20F8-42F7-8553-F31A9D5F987F}" type="TxLink">
            <a:rPr lang="en-US" sz="1800" b="1"/>
            <a:pPr algn="ctr"/>
            <a:t>Percent of Oxygen Utilizers Admitted to SNF,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0.13358</cdr:y>
    </cdr:from>
    <cdr:to>
      <cdr:x>0.98611</cdr:x>
      <cdr:y>0.17385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39773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0.09915</cdr:y>
    </cdr:from>
    <cdr:to>
      <cdr:x>1</cdr:x>
      <cdr:y>0.14321</cdr:y>
    </cdr:to>
    <cdr:sp macro="" textlink="chart_names_utilizers!$A$4">
      <cdr:nvSpPr>
        <cdr:cNvPr id="7" name="TextBox 3"/>
        <cdr:cNvSpPr txBox="1"/>
      </cdr:nvSpPr>
      <cdr:spPr>
        <a:xfrm xmlns:a="http://schemas.openxmlformats.org/drawingml/2006/main">
          <a:off x="0" y="623329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3646CDFC-DA76-4E54-8323-C959F0210619}" type="TxLink">
            <a:rPr lang="en-US" sz="1100" b="1"/>
            <a:pPr algn="ctr"/>
            <a:t>Population: Oxygen Utilizers in CBA/Comparator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Percent</a:t>
          </a:r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8646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8646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8646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9.80119E-17</cdr:x>
      <cdr:y>0</cdr:y>
    </cdr:from>
    <cdr:to>
      <cdr:x>1</cdr:x>
      <cdr:y>0.05083</cdr:y>
    </cdr:to>
    <cdr:sp macro="" textlink="chart_names_ag!$F$21">
      <cdr:nvSpPr>
        <cdr:cNvPr id="5" name="TextBox 1"/>
        <cdr:cNvSpPr txBox="1"/>
      </cdr:nvSpPr>
      <cdr:spPr>
        <a:xfrm xmlns:a="http://schemas.openxmlformats.org/drawingml/2006/main">
          <a:off x="23812" y="-4394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A9F2F61-22B5-4D5A-819E-D2BE9E0298C9}" type="TxLink">
            <a:rPr lang="en-US" sz="1800" b="1"/>
            <a:pPr algn="ctr"/>
            <a:t>Average # of Days in Hospital for Access Group Beneficiaries, 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15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3D9D6D8-8CD9-43A6-8243-B1F5276EFC3A}" type="TxLink">
            <a:rPr lang="en-US" sz="1100" b="1"/>
            <a:pPr algn="ctr"/>
            <a:t>Population: CP Narrow Access Group  Beneficiaries in CBA/Comparator Hospitalized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9055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9055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9055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22">
      <cdr:nvSpPr>
        <cdr:cNvPr id="5" name="TextBox 1"/>
        <cdr:cNvSpPr txBox="1"/>
      </cdr:nvSpPr>
      <cdr:spPr>
        <a:xfrm xmlns:a="http://schemas.openxmlformats.org/drawingml/2006/main">
          <a:off x="0" y="-28206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F8A1050-3267-4A14-BE5F-503E18DF91D9}" type="TxLink">
            <a:rPr lang="en-US" sz="1800" b="1"/>
            <a:pPr algn="ctr"/>
            <a:t>Average # of Days in Hospital for Access Group Beneficiaries, 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0.02974</cdr:x>
      <cdr:y>0.13105</cdr:y>
    </cdr:from>
    <cdr:to>
      <cdr:x>0.98311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55636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15">
      <cdr:nvSpPr>
        <cdr:cNvPr id="7" name="TextBox 3"/>
        <cdr:cNvSpPr txBox="1"/>
      </cdr:nvSpPr>
      <cdr:spPr>
        <a:xfrm xmlns:a="http://schemas.openxmlformats.org/drawingml/2006/main">
          <a:off x="-23812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77E258AC-FF97-4A9B-83FC-429915AB258A}" type="TxLink">
            <a:rPr lang="en-US" sz="1100" b="1"/>
            <a:pPr algn="ctr"/>
            <a:t>Population: CP Narrow Access Group  Beneficiaries in CBA/Comparator Hospitalized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9465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9465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9465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0.0012</cdr:y>
    </cdr:from>
    <cdr:to>
      <cdr:x>1</cdr:x>
      <cdr:y>0.05203</cdr:y>
    </cdr:to>
    <cdr:sp macro="" textlink="chart_names_ag!$F$23">
      <cdr:nvSpPr>
        <cdr:cNvPr id="5" name="TextBox 1"/>
        <cdr:cNvSpPr txBox="1"/>
      </cdr:nvSpPr>
      <cdr:spPr>
        <a:xfrm xmlns:a="http://schemas.openxmlformats.org/drawingml/2006/main">
          <a:off x="-35718" y="751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3B20C19-C7BD-4136-9040-5FA8EA66B22A}" type="TxLink">
            <a:rPr lang="en-US" sz="1800" b="1"/>
            <a:pPr algn="ctr"/>
            <a:t>Average # of Days in Hospital for Access Group Beneficiaries, 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0.03112</cdr:x>
      <cdr:y>0.13105</cdr:y>
    </cdr:from>
    <cdr:to>
      <cdr:x>0.98449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67542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15">
      <cdr:nvSpPr>
        <cdr:cNvPr id="7" name="TextBox 3"/>
        <cdr:cNvSpPr txBox="1"/>
      </cdr:nvSpPr>
      <cdr:spPr>
        <a:xfrm xmlns:a="http://schemas.openxmlformats.org/drawingml/2006/main">
          <a:off x="-11906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BF1F72C8-3009-40A1-83A9-7610D70D1705}" type="TxLink">
            <a:rPr lang="en-US" sz="1100" b="1"/>
            <a:pPr algn="ctr"/>
            <a:t>Population: CP Narrow Access Group  Beneficiaries in CBA/Comparator Hospitalized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19874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19874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19875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21">
      <cdr:nvSpPr>
        <cdr:cNvPr id="5" name="TextBox 1"/>
        <cdr:cNvSpPr txBox="1"/>
      </cdr:nvSpPr>
      <cdr:spPr>
        <a:xfrm xmlns:a="http://schemas.openxmlformats.org/drawingml/2006/main">
          <a:off x="-11907" y="-28206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A9F2F61-22B5-4D5A-819E-D2BE9E0298C9}" type="TxLink">
            <a:rPr lang="en-US" sz="1800" b="1"/>
            <a:pPr algn="ctr"/>
            <a:t>Average # of Days in Hospital for Access Group Beneficiaries, 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0.03361</cdr:x>
      <cdr:y>0.13169</cdr:y>
    </cdr:from>
    <cdr:to>
      <cdr:x>0.98748</cdr:x>
      <cdr:y>0.17196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91355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9.45424E-17</cdr:x>
      <cdr:y>0.09851</cdr:y>
    </cdr:from>
    <cdr:to>
      <cdr:x>1</cdr:x>
      <cdr:y>0.14232</cdr:y>
    </cdr:to>
    <cdr:sp macro="" textlink="chart_names_ag!$A$16">
      <cdr:nvSpPr>
        <cdr:cNvPr id="7" name="TextBox 3"/>
        <cdr:cNvSpPr txBox="1"/>
      </cdr:nvSpPr>
      <cdr:spPr>
        <a:xfrm xmlns:a="http://schemas.openxmlformats.org/drawingml/2006/main">
          <a:off x="11907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4D09878-574A-4B16-B935-B95316CAD6A7}" type="TxLink">
            <a:rPr lang="en-US" sz="1100" b="1"/>
            <a:pPr algn="ctr"/>
            <a:t>Population: CP Broad Access Group  Beneficiaries in CBA/Comparator Hospitalized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0284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0284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0284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9.80119E-17</cdr:x>
      <cdr:y>0</cdr:y>
    </cdr:from>
    <cdr:to>
      <cdr:x>1</cdr:x>
      <cdr:y>0.05083</cdr:y>
    </cdr:to>
    <cdr:sp macro="" textlink="chart_names_ag!$F$22">
      <cdr:nvSpPr>
        <cdr:cNvPr id="5" name="TextBox 1"/>
        <cdr:cNvSpPr txBox="1"/>
      </cdr:nvSpPr>
      <cdr:spPr>
        <a:xfrm xmlns:a="http://schemas.openxmlformats.org/drawingml/2006/main">
          <a:off x="23812" y="-4394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F8A1050-3267-4A14-BE5F-503E18DF91D9}" type="TxLink">
            <a:rPr lang="en-US" sz="1800" b="1"/>
            <a:pPr algn="ctr"/>
            <a:t>Average # of Days in Hospital for Access Group Beneficiaries, 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16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04812EB-19C9-4AEC-ABEA-00A731E62B64}" type="TxLink">
            <a:rPr lang="en-US" sz="1100" b="1"/>
            <a:pPr algn="ctr"/>
            <a:t>Population: CP Broad Access Group  Beneficiaries in CBA/Comparator Hospitalized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0694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0694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0694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4.90059E-17</cdr:x>
      <cdr:y>0</cdr:y>
    </cdr:from>
    <cdr:to>
      <cdr:x>1</cdr:x>
      <cdr:y>0.05083</cdr:y>
    </cdr:to>
    <cdr:sp macro="" textlink="chart_names_ag!$F$23">
      <cdr:nvSpPr>
        <cdr:cNvPr id="5" name="TextBox 1"/>
        <cdr:cNvSpPr txBox="1"/>
      </cdr:nvSpPr>
      <cdr:spPr>
        <a:xfrm xmlns:a="http://schemas.openxmlformats.org/drawingml/2006/main">
          <a:off x="11906" y="-4394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3B20C19-C7BD-4136-9040-5FA8EA66B22A}" type="TxLink">
            <a:rPr lang="en-US" sz="1800" b="1"/>
            <a:pPr algn="ctr"/>
            <a:t>Average # of Days in Hospital for Access Group Beneficiaries, 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0.03112</cdr:x>
      <cdr:y>0.13105</cdr:y>
    </cdr:from>
    <cdr:to>
      <cdr:x>0.98449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67542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16">
      <cdr:nvSpPr>
        <cdr:cNvPr id="7" name="TextBox 3"/>
        <cdr:cNvSpPr txBox="1"/>
      </cdr:nvSpPr>
      <cdr:spPr>
        <a:xfrm xmlns:a="http://schemas.openxmlformats.org/drawingml/2006/main">
          <a:off x="-11906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A190E6BE-F6BC-492A-8038-524D8C14184A}" type="TxLink">
            <a:rPr lang="en-US" sz="1100" b="1"/>
            <a:pPr algn="ctr"/>
            <a:t>Population: CP Broad Access Group  Beneficiaries in CBA/Comparator Hospitalized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1103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1103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1103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5.1608E-17</cdr:x>
      <cdr:y>0</cdr:y>
    </cdr:from>
    <cdr:to>
      <cdr:x>1</cdr:x>
      <cdr:y>0.05083</cdr:y>
    </cdr:to>
    <cdr:sp macro="" textlink="chart_names_utilizers!$F$21">
      <cdr:nvSpPr>
        <cdr:cNvPr id="5" name="TextBox 1"/>
        <cdr:cNvSpPr txBox="1"/>
      </cdr:nvSpPr>
      <cdr:spPr>
        <a:xfrm xmlns:a="http://schemas.openxmlformats.org/drawingml/2006/main">
          <a:off x="23812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B0C9C08-E713-4179-8C97-790BE3923A28}" type="TxLink">
            <a:rPr lang="en-US" sz="1800" b="1"/>
            <a:pPr algn="ctr"/>
            <a:t>Average # of Days in Hospital for Oxygen Utilizers,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utilizers!$B$4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B713AEB4-1FBF-4379-BFD4-2859816DBAB9}" type="TxLink">
            <a:rPr lang="en-US" sz="1100" b="1"/>
            <a:pPr algn="ctr"/>
            <a:t>Population: Oxygen Utilizers in CBA/Comparator Hospitalized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1513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1513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1513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5.63785E-17</cdr:x>
      <cdr:y>0</cdr:y>
    </cdr:from>
    <cdr:to>
      <cdr:x>1</cdr:x>
      <cdr:y>0.05083</cdr:y>
    </cdr:to>
    <cdr:sp macro="" textlink="chart_names_utilizers!$F$22">
      <cdr:nvSpPr>
        <cdr:cNvPr id="5" name="TextBox 1"/>
        <cdr:cNvSpPr txBox="1"/>
      </cdr:nvSpPr>
      <cdr:spPr>
        <a:xfrm xmlns:a="http://schemas.openxmlformats.org/drawingml/2006/main">
          <a:off x="34105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3FF81A8B-2942-40E0-B6C8-F0A68959829E}" type="TxLink">
            <a:rPr lang="en-US" sz="1800" b="1"/>
            <a:pPr algn="ctr"/>
            <a:t>Average # of Days in Hospital for Oxygen Utilizers,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0.1279</cdr:y>
    </cdr:from>
    <cdr:to>
      <cdr:x>0.98611</cdr:x>
      <cdr:y>0.16817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04055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0.09472</cdr:y>
    </cdr:from>
    <cdr:to>
      <cdr:x>1</cdr:x>
      <cdr:y>0.13853</cdr:y>
    </cdr:to>
    <cdr:sp macro="" textlink="chart_names_utilizers!$B$4">
      <cdr:nvSpPr>
        <cdr:cNvPr id="7" name="TextBox 3"/>
        <cdr:cNvSpPr txBox="1"/>
      </cdr:nvSpPr>
      <cdr:spPr>
        <a:xfrm xmlns:a="http://schemas.openxmlformats.org/drawingml/2006/main">
          <a:off x="0" y="587611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028D86E0-389D-4B91-901B-8944BD0BD768}" type="TxLink">
            <a:rPr lang="en-US" sz="1100" b="1"/>
            <a:pPr algn="ctr"/>
            <a:t>Population: Oxygen Utilizers in CBA/Comparator Hospitalized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1922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1922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1923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5.63785E-17</cdr:x>
      <cdr:y>0</cdr:y>
    </cdr:from>
    <cdr:to>
      <cdr:x>1</cdr:x>
      <cdr:y>0.05083</cdr:y>
    </cdr:to>
    <cdr:sp macro="" textlink="chart_names_utilizers!$F$23">
      <cdr:nvSpPr>
        <cdr:cNvPr id="5" name="TextBox 1"/>
        <cdr:cNvSpPr txBox="1"/>
      </cdr:nvSpPr>
      <cdr:spPr>
        <a:xfrm xmlns:a="http://schemas.openxmlformats.org/drawingml/2006/main">
          <a:off x="34105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51F7B932-081D-412A-B2B2-9643385CFFC5}" type="TxLink">
            <a:rPr lang="en-US" sz="1800" b="1"/>
            <a:pPr algn="ctr"/>
            <a:t>Average # of Days in Hospital for Oxygen Utilizers,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0.1279</cdr:y>
    </cdr:from>
    <cdr:to>
      <cdr:x>0.98611</cdr:x>
      <cdr:y>0.16817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04054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0.09472</cdr:y>
    </cdr:from>
    <cdr:to>
      <cdr:x>1</cdr:x>
      <cdr:y>0.13853</cdr:y>
    </cdr:to>
    <cdr:sp macro="" textlink="chart_names_utilizers!$B$4">
      <cdr:nvSpPr>
        <cdr:cNvPr id="7" name="TextBox 3"/>
        <cdr:cNvSpPr txBox="1"/>
      </cdr:nvSpPr>
      <cdr:spPr>
        <a:xfrm xmlns:a="http://schemas.openxmlformats.org/drawingml/2006/main">
          <a:off x="0" y="587610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5544C6A-8912-4017-8116-0EF2D88AA2C2}" type="TxLink">
            <a:rPr lang="en-US" sz="1100" b="1"/>
            <a:pPr algn="ctr"/>
            <a:t>Population: Oxygen Utilizers in CBA/Comparator Hospitalized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2332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2332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2332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27">
      <cdr:nvSpPr>
        <cdr:cNvPr id="5" name="TextBox 1"/>
        <cdr:cNvSpPr txBox="1"/>
      </cdr:nvSpPr>
      <cdr:spPr>
        <a:xfrm xmlns:a="http://schemas.openxmlformats.org/drawingml/2006/main">
          <a:off x="-35719" y="-439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BFFD7179-6C23-49AB-AAF7-D6F05AA80B57}" type="TxLink">
            <a:rPr lang="en-US" sz="1800" b="1"/>
            <a:pPr algn="ctr"/>
            <a:t>Average # of Days in SNF for Access Group Beneficiaries, 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20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465F5E89-88E2-421D-8554-66C634B54EB6}" type="TxLink">
            <a:rPr lang="en-US" sz="1100" b="1"/>
            <a:pPr algn="ctr"/>
            <a:t>Population: CP Narrow Access Group  Beneficiaries in CBA/Comparator in SNF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2742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2742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2742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28">
      <cdr:nvSpPr>
        <cdr:cNvPr id="5" name="TextBox 1"/>
        <cdr:cNvSpPr txBox="1"/>
      </cdr:nvSpPr>
      <cdr:spPr>
        <a:xfrm xmlns:a="http://schemas.openxmlformats.org/drawingml/2006/main">
          <a:off x="0" y="-28206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D3C709D8-6851-43E8-BE5D-B865E6A5F5AD}" type="TxLink">
            <a:rPr lang="en-US" sz="1800" b="1"/>
            <a:pPr algn="ctr"/>
            <a:t>Average # of Days in SNF for Access Group Beneficiaries, 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0.13169</cdr:y>
    </cdr:from>
    <cdr:to>
      <cdr:x>0.98611</cdr:x>
      <cdr:y>0.17196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448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ag!$A$20">
      <cdr:nvSpPr>
        <cdr:cNvPr id="7" name="TextBox 3"/>
        <cdr:cNvSpPr txBox="1"/>
      </cdr:nvSpPr>
      <cdr:spPr>
        <a:xfrm xmlns:a="http://schemas.openxmlformats.org/drawingml/2006/main">
          <a:off x="0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9D7B5DD5-A0B5-424F-A647-5FCF791FDDDB}" type="TxLink">
            <a:rPr lang="en-US" sz="1100" b="1"/>
            <a:pPr algn="ctr"/>
            <a:t>Population: CP Narrow Access Group  Beneficiaries in CBA/Comparator in SNF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3151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3151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3151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</cdr:y>
    </cdr:from>
    <cdr:to>
      <cdr:x>1</cdr:x>
      <cdr:y>0.05083</cdr:y>
    </cdr:to>
    <cdr:sp macro="" textlink="chart_names_ag!$F$29">
      <cdr:nvSpPr>
        <cdr:cNvPr id="5" name="TextBox 1"/>
        <cdr:cNvSpPr txBox="1"/>
      </cdr:nvSpPr>
      <cdr:spPr>
        <a:xfrm xmlns:a="http://schemas.openxmlformats.org/drawingml/2006/main">
          <a:off x="0" y="-439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33D3A30C-2A88-47A4-B97B-A1BBFD602260}" type="TxLink">
            <a:rPr lang="en-US" sz="1800" b="1"/>
            <a:pPr algn="ctr"/>
            <a:t>Average # of Days in SNF for Access Group Beneficiaries, 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0.02974</cdr:x>
      <cdr:y>0.13105</cdr:y>
    </cdr:from>
    <cdr:to>
      <cdr:x>0.98311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55636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20">
      <cdr:nvSpPr>
        <cdr:cNvPr id="7" name="TextBox 3"/>
        <cdr:cNvSpPr txBox="1"/>
      </cdr:nvSpPr>
      <cdr:spPr>
        <a:xfrm xmlns:a="http://schemas.openxmlformats.org/drawingml/2006/main">
          <a:off x="-23812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C784D693-DC67-4BF3-B7E8-E875665243A1}" type="TxLink">
            <a:rPr lang="en-US" sz="1100" b="1"/>
            <a:pPr algn="ctr"/>
            <a:t>Population: CP Narrow Access Group  Beneficiaries in CBA/Comparator in SNF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3561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3561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3561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0.00523</cdr:y>
    </cdr:from>
    <cdr:to>
      <cdr:x>1</cdr:x>
      <cdr:y>0.05581</cdr:y>
    </cdr:to>
    <cdr:sp macro="" textlink="chart_names_ag!$F$27">
      <cdr:nvSpPr>
        <cdr:cNvPr id="5" name="TextBox 1"/>
        <cdr:cNvSpPr txBox="1"/>
      </cdr:nvSpPr>
      <cdr:spPr>
        <a:xfrm xmlns:a="http://schemas.openxmlformats.org/drawingml/2006/main">
          <a:off x="0" y="31325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BFFD7179-6C23-49AB-AAF7-D6F05AA80B57}" type="TxLink">
            <a:rPr lang="en-US" sz="1800" b="1"/>
            <a:pPr algn="ctr"/>
            <a:t>Average # of Days in SNF for Access Group Beneficiaries, 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0.02812</cdr:x>
      <cdr:y>0.13169</cdr:y>
    </cdr:from>
    <cdr:to>
      <cdr:x>0.98199</cdr:x>
      <cdr:y>0.17196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43729" y="827868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ag!$A$21">
      <cdr:nvSpPr>
        <cdr:cNvPr id="7" name="TextBox 3"/>
        <cdr:cNvSpPr txBox="1"/>
      </cdr:nvSpPr>
      <cdr:spPr>
        <a:xfrm xmlns:a="http://schemas.openxmlformats.org/drawingml/2006/main">
          <a:off x="-35719" y="611424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6AABBD29-EDB0-4B89-95E0-702C28B15D09}" type="TxLink">
            <a:rPr lang="en-US" sz="1100" b="1"/>
            <a:pPr algn="ctr"/>
            <a:t>Population: CP Broad Access Group  Beneficiaries in CBA/Comparator in SNF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8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39708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39709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39710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0.0012</cdr:y>
    </cdr:from>
    <cdr:to>
      <cdr:x>1</cdr:x>
      <cdr:y>0.05203</cdr:y>
    </cdr:to>
    <cdr:sp macro="" textlink="chart_names_ag!$F$28">
      <cdr:nvSpPr>
        <cdr:cNvPr id="5" name="TextBox 1"/>
        <cdr:cNvSpPr txBox="1"/>
      </cdr:nvSpPr>
      <cdr:spPr>
        <a:xfrm xmlns:a="http://schemas.openxmlformats.org/drawingml/2006/main">
          <a:off x="35719" y="7513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D3C709D8-6851-43E8-BE5D-B865E6A5F5AD}" type="TxLink">
            <a:rPr lang="en-US" sz="1800" b="1"/>
            <a:pPr algn="ctr"/>
            <a:t>Average # of Days in SNF for Access Group Beneficiaries, 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0.03224</cdr:x>
      <cdr:y>0.13169</cdr:y>
    </cdr:from>
    <cdr:to>
      <cdr:x>0.98611</cdr:x>
      <cdr:y>0.17196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448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ag!$A$21">
      <cdr:nvSpPr>
        <cdr:cNvPr id="7" name="TextBox 3"/>
        <cdr:cNvSpPr txBox="1"/>
      </cdr:nvSpPr>
      <cdr:spPr>
        <a:xfrm xmlns:a="http://schemas.openxmlformats.org/drawingml/2006/main">
          <a:off x="0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37607D40-8AAD-4053-A537-32BC2CD0F7EA}" type="TxLink">
            <a:rPr lang="en-US" sz="1100" b="1"/>
            <a:pPr algn="ctr"/>
            <a:t>Population: CP Broad Access Group  Beneficiaries in CBA/Comparator in SNF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0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43804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43805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43806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0</cdr:x>
      <cdr:y>0.00523</cdr:y>
    </cdr:from>
    <cdr:to>
      <cdr:x>1</cdr:x>
      <cdr:y>0.05581</cdr:y>
    </cdr:to>
    <cdr:sp macro="" textlink="chart_names_ag!$F$29">
      <cdr:nvSpPr>
        <cdr:cNvPr id="5" name="TextBox 1"/>
        <cdr:cNvSpPr txBox="1"/>
      </cdr:nvSpPr>
      <cdr:spPr>
        <a:xfrm xmlns:a="http://schemas.openxmlformats.org/drawingml/2006/main">
          <a:off x="0" y="31326"/>
          <a:ext cx="8667750" cy="3116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33D3A30C-2A88-47A4-B97B-A1BBFD602260}" type="TxLink">
            <a:rPr lang="en-US" sz="1800" b="1"/>
            <a:pPr algn="ctr"/>
            <a:t>Average # of Days in SNF for Access Group Beneficiaries, 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ag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ag!$A$21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0596D271-9276-4F2A-B62D-A2F4F6173AF5}" type="TxLink">
            <a:rPr lang="en-US" sz="1100" b="1"/>
            <a:pPr algn="ctr"/>
            <a:t>Population: CP Broad Access Group  Beneficiaries in CBA/Comparator in SNF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2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47900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47901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47902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2.5804E-17</cdr:x>
      <cdr:y>0</cdr:y>
    </cdr:from>
    <cdr:to>
      <cdr:x>1</cdr:x>
      <cdr:y>0.05083</cdr:y>
    </cdr:to>
    <cdr:sp macro="" textlink="chart_names_utilizers!$F$27">
      <cdr:nvSpPr>
        <cdr:cNvPr id="5" name="TextBox 1"/>
        <cdr:cNvSpPr txBox="1"/>
      </cdr:nvSpPr>
      <cdr:spPr>
        <a:xfrm xmlns:a="http://schemas.openxmlformats.org/drawingml/2006/main">
          <a:off x="11906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062FDDAE-9EA1-4621-ABC0-D23875E1E1FA}" type="TxLink">
            <a:rPr lang="en-US" sz="1800" b="1"/>
            <a:pPr algn="ctr"/>
            <a:t>Average # of Days in SNF for Oxygen Utilizers,
CBA/Comparator, by Month (Page 1)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utilizers!$B$5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DC78D240-01A7-483E-AFD5-CAB94B8588AD}" type="TxLink">
            <a:rPr lang="en-US" sz="1100" b="1"/>
            <a:pPr algn="ctr"/>
            <a:t>Population: Oxygen Utilizers in CBA/Comparator in a SNF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9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4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51996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51997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51998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2.5804E-17</cdr:x>
      <cdr:y>0</cdr:y>
    </cdr:from>
    <cdr:to>
      <cdr:x>1</cdr:x>
      <cdr:y>0.05083</cdr:y>
    </cdr:to>
    <cdr:sp macro="" textlink="chart_names_utilizers!$F$28">
      <cdr:nvSpPr>
        <cdr:cNvPr id="5" name="TextBox 1"/>
        <cdr:cNvSpPr txBox="1"/>
      </cdr:nvSpPr>
      <cdr:spPr>
        <a:xfrm xmlns:a="http://schemas.openxmlformats.org/drawingml/2006/main">
          <a:off x="11906" y="-3571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BA64DFFA-F45A-4FFD-A31D-DA3C47A7E3DC}" type="TxLink">
            <a:rPr lang="en-US" sz="1800" b="1"/>
            <a:pPr algn="ctr"/>
            <a:t>Average # of Days in SNF for Oxygen Utilizers,
CBA/Comparator, by Month (Page 2)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0.02949</cdr:x>
      <cdr:y>0.13169</cdr:y>
    </cdr:from>
    <cdr:to>
      <cdr:x>0.98336</cdr:x>
      <cdr:y>0.17196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55635" y="827867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22B6158C-42B7-4388-B4A0-0DBADC1230D7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0.09851</cdr:y>
    </cdr:from>
    <cdr:to>
      <cdr:x>1</cdr:x>
      <cdr:y>0.14232</cdr:y>
    </cdr:to>
    <cdr:sp macro="" textlink="chart_names_utilizers!$B$5">
      <cdr:nvSpPr>
        <cdr:cNvPr id="7" name="TextBox 3"/>
        <cdr:cNvSpPr txBox="1"/>
      </cdr:nvSpPr>
      <cdr:spPr>
        <a:xfrm xmlns:a="http://schemas.openxmlformats.org/drawingml/2006/main">
          <a:off x="-23813" y="611423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E28ADD4B-D719-4574-BF88-0C49D88DA69F}" type="TxLink">
            <a:rPr lang="en-US" sz="1100" b="1"/>
            <a:pPr algn="ctr"/>
            <a:t>Population: Oxygen Utilizers in CBA/Comparator in a SNF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10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drawings/drawing1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6.xml><?xml version="1.0" encoding="utf-8"?>
<c:userShapes xmlns:c="http://schemas.openxmlformats.org/drawingml/2006/chart">
  <cdr:relSizeAnchor xmlns:cdr="http://schemas.openxmlformats.org/drawingml/2006/chartDrawing">
    <cdr:from>
      <cdr:x>0.0405</cdr:x>
      <cdr:y>0.1825</cdr:y>
    </cdr:from>
    <cdr:to>
      <cdr:x>0.9945</cdr:x>
      <cdr:y>0.411</cdr:y>
    </cdr:to>
    <cdr:graphicFrame macro="">
      <cdr:nvGraphicFramePr>
        <cdr:cNvPr id="256092" name="Chart 92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0.0415</cdr:x>
      <cdr:y>0.419</cdr:y>
    </cdr:from>
    <cdr:to>
      <cdr:x>0.98375</cdr:x>
      <cdr:y>0.665</cdr:y>
    </cdr:to>
    <cdr:graphicFrame macro="">
      <cdr:nvGraphicFramePr>
        <cdr:cNvPr id="256093" name="Chart 93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cdr:graphicFrame>
  </cdr:relSizeAnchor>
  <cdr:relSizeAnchor xmlns:cdr="http://schemas.openxmlformats.org/drawingml/2006/chartDrawing">
    <cdr:from>
      <cdr:x>0.0435</cdr:x>
      <cdr:y>0.665</cdr:y>
    </cdr:from>
    <cdr:to>
      <cdr:x>0.99225</cdr:x>
      <cdr:y>0.97825</cdr:y>
    </cdr:to>
    <cdr:graphicFrame macro="">
      <cdr:nvGraphicFramePr>
        <cdr:cNvPr id="256094" name="Chart 94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cdr:graphicFrame>
  </cdr:relSizeAnchor>
  <cdr:relSizeAnchor xmlns:cdr="http://schemas.openxmlformats.org/drawingml/2006/chartDrawing">
    <cdr:from>
      <cdr:x>5.63785E-17</cdr:x>
      <cdr:y>0.00335</cdr:y>
    </cdr:from>
    <cdr:to>
      <cdr:x>1</cdr:x>
      <cdr:y>0.05393</cdr:y>
    </cdr:to>
    <cdr:sp macro="" textlink="chart_names_utilizers!$F$29">
      <cdr:nvSpPr>
        <cdr:cNvPr id="5" name="TextBox 1"/>
        <cdr:cNvSpPr txBox="1"/>
      </cdr:nvSpPr>
      <cdr:spPr>
        <a:xfrm xmlns:a="http://schemas.openxmlformats.org/drawingml/2006/main">
          <a:off x="34105" y="19479"/>
          <a:ext cx="8669364" cy="3117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9E7F4BE-1152-4B73-BB4E-F9DF746E41DC}" type="TxLink">
            <a:rPr lang="en-US" sz="1800" b="1"/>
            <a:pPr algn="ctr"/>
            <a:t>Average # of Days in SNF for Oxygen Utilizers,
CBA/Comparator, by Month (Page 3)</a:t>
          </a:fld>
          <a:endParaRPr lang="en-US" sz="1800" b="1"/>
        </a:p>
      </cdr:txBody>
    </cdr:sp>
  </cdr:relSizeAnchor>
  <cdr:relSizeAnchor xmlns:cdr="http://schemas.openxmlformats.org/drawingml/2006/chartDrawing">
    <cdr:from>
      <cdr:x>0.03249</cdr:x>
      <cdr:y>0.13105</cdr:y>
    </cdr:from>
    <cdr:to>
      <cdr:x>0.98611</cdr:x>
      <cdr:y>0.17082</cdr:y>
    </cdr:to>
    <cdr:sp macro="" textlink="chart_names_utilizers!$A$6">
      <cdr:nvSpPr>
        <cdr:cNvPr id="6" name="TextBox 2"/>
        <cdr:cNvSpPr txBox="1"/>
      </cdr:nvSpPr>
      <cdr:spPr>
        <a:xfrm xmlns:a="http://schemas.openxmlformats.org/drawingml/2006/main">
          <a:off x="279448" y="815961"/>
          <a:ext cx="8267907" cy="2531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8B329F40-67D4-4015-9021-C9A05C6C5055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/>
            <a:t>Claims Processed by 9/30/2011 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0.09662</cdr:y>
    </cdr:from>
    <cdr:to>
      <cdr:x>1</cdr:x>
      <cdr:y>0.14068</cdr:y>
    </cdr:to>
    <cdr:sp macro="" textlink="chart_names_utilizers!$B$5">
      <cdr:nvSpPr>
        <cdr:cNvPr id="7" name="TextBox 3"/>
        <cdr:cNvSpPr txBox="1"/>
      </cdr:nvSpPr>
      <cdr:spPr>
        <a:xfrm xmlns:a="http://schemas.openxmlformats.org/drawingml/2006/main">
          <a:off x="0" y="599517"/>
          <a:ext cx="8667750" cy="2769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fld id="{F918324F-5875-44C0-B783-536D83549361}" type="TxLink">
            <a:rPr lang="en-US" sz="1100" b="1"/>
            <a:pPr algn="ctr"/>
            <a:t>Population: Oxygen Utilizers in CBA/Comparator in a SNF in Month</a:t>
          </a:fld>
          <a:endParaRPr lang="en-US" sz="1100" b="1"/>
        </a:p>
      </cdr:txBody>
    </cdr:sp>
  </cdr:relSizeAnchor>
  <cdr:relSizeAnchor xmlns:cdr="http://schemas.openxmlformats.org/drawingml/2006/chartDrawing">
    <cdr:from>
      <cdr:x>0</cdr:x>
      <cdr:y>0</cdr:y>
    </cdr:from>
    <cdr:to>
      <cdr:x>0.05493</cdr:x>
      <cdr:y>1</cdr:y>
    </cdr:to>
    <cdr:sp macro="" textlink="">
      <cdr:nvSpPr>
        <cdr:cNvPr id="8" name="TextBox 1"/>
        <cdr:cNvSpPr txBox="1"/>
      </cdr:nvSpPr>
      <cdr:spPr>
        <a:xfrm xmlns:a="http://schemas.openxmlformats.org/drawingml/2006/main">
          <a:off x="0" y="0"/>
          <a:ext cx="476250" cy="6288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1400" b="1"/>
            <a:t>Average # Days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5">
    <pageSetUpPr autoPageBreaks="0"/>
  </sheetPr>
  <dimension ref="B1:T66"/>
  <sheetViews>
    <sheetView showGridLines="0" tabSelected="1" zoomScaleNormal="100" workbookViewId="0"/>
  </sheetViews>
  <sheetFormatPr defaultRowHeight="15"/>
  <cols>
    <col min="1" max="1" width="2.85546875" customWidth="1"/>
    <col min="10" max="10" width="9.42578125" customWidth="1"/>
  </cols>
  <sheetData>
    <row r="1" spans="2:20" ht="15" customHeight="1"/>
    <row r="2" spans="2:20" ht="15.75" customHeight="1">
      <c r="B2" s="144" t="s">
        <v>477</v>
      </c>
      <c r="C2" s="144"/>
      <c r="D2" s="144"/>
      <c r="E2" s="144"/>
      <c r="F2" s="144"/>
      <c r="G2" s="144"/>
      <c r="H2" s="144"/>
      <c r="I2" s="144"/>
      <c r="J2" s="144"/>
      <c r="K2" s="110"/>
      <c r="L2" s="110"/>
      <c r="M2" s="110"/>
      <c r="N2" s="110"/>
      <c r="O2" s="110"/>
      <c r="P2" s="110"/>
      <c r="Q2" s="110"/>
      <c r="R2" s="110"/>
      <c r="S2" s="110"/>
      <c r="T2" s="110"/>
    </row>
    <row r="3" spans="2:20">
      <c r="B3" s="110"/>
      <c r="C3" s="110"/>
      <c r="D3" s="110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0"/>
      <c r="T3" s="110"/>
    </row>
    <row r="4" spans="2:20">
      <c r="B4" s="133" t="s">
        <v>482</v>
      </c>
      <c r="C4" s="132"/>
      <c r="D4" s="133"/>
      <c r="E4" s="133"/>
      <c r="F4" s="133"/>
      <c r="G4" s="133"/>
      <c r="H4" s="133"/>
      <c r="I4" s="133"/>
      <c r="J4" s="133"/>
      <c r="K4" s="116"/>
      <c r="L4" s="115"/>
      <c r="M4" s="115"/>
      <c r="N4" s="115"/>
      <c r="O4" s="115"/>
      <c r="P4" s="115"/>
      <c r="Q4" s="115"/>
      <c r="R4" s="115"/>
      <c r="S4" s="115"/>
      <c r="T4" s="115"/>
    </row>
    <row r="5" spans="2:20">
      <c r="B5" s="133" t="s">
        <v>483</v>
      </c>
      <c r="C5" s="132"/>
      <c r="D5" s="133"/>
      <c r="E5" s="133"/>
      <c r="F5" s="133"/>
      <c r="G5" s="133"/>
      <c r="H5" s="133"/>
      <c r="I5" s="133"/>
      <c r="J5" s="133"/>
      <c r="K5" s="116"/>
      <c r="L5" s="115"/>
      <c r="M5" s="115"/>
      <c r="N5" s="115"/>
      <c r="O5" s="115"/>
      <c r="P5" s="115"/>
      <c r="Q5" s="115"/>
      <c r="R5" s="115"/>
      <c r="S5" s="115"/>
      <c r="T5" s="115"/>
    </row>
    <row r="6" spans="2:20">
      <c r="B6" s="133" t="s">
        <v>484</v>
      </c>
      <c r="C6" s="132"/>
      <c r="D6" s="133"/>
      <c r="E6" s="133"/>
      <c r="F6" s="133"/>
      <c r="G6" s="133"/>
      <c r="H6" s="133"/>
      <c r="I6" s="133"/>
      <c r="J6" s="133"/>
      <c r="K6" s="116"/>
      <c r="L6" s="115"/>
      <c r="M6" s="115"/>
      <c r="N6" s="115"/>
      <c r="O6" s="115"/>
      <c r="P6" s="115"/>
      <c r="Q6" s="115"/>
      <c r="R6" s="115"/>
      <c r="S6" s="115"/>
      <c r="T6" s="115"/>
    </row>
    <row r="7" spans="2:20">
      <c r="B7" s="133"/>
      <c r="C7" s="133"/>
      <c r="D7" s="133"/>
      <c r="E7" s="133"/>
      <c r="F7" s="133"/>
      <c r="G7" s="133"/>
      <c r="H7" s="133"/>
      <c r="I7" s="133"/>
      <c r="J7" s="133"/>
      <c r="K7" s="116"/>
      <c r="L7" s="115"/>
      <c r="M7" s="115"/>
      <c r="N7" s="115"/>
      <c r="O7" s="115"/>
      <c r="P7" s="115"/>
      <c r="Q7" s="115"/>
      <c r="R7" s="115"/>
      <c r="S7" s="115"/>
      <c r="T7" s="115"/>
    </row>
    <row r="8" spans="2:20">
      <c r="B8" s="134" t="s">
        <v>404</v>
      </c>
      <c r="C8" s="133"/>
      <c r="D8" s="133"/>
      <c r="E8" s="133"/>
      <c r="F8" s="133"/>
      <c r="G8" s="133"/>
      <c r="H8" s="133"/>
      <c r="I8" s="133"/>
      <c r="J8" s="133"/>
      <c r="K8" s="116"/>
      <c r="L8" s="115"/>
      <c r="M8" s="115"/>
      <c r="N8" s="115"/>
      <c r="O8" s="115"/>
      <c r="P8" s="115"/>
      <c r="Q8" s="115"/>
      <c r="R8" s="115"/>
      <c r="S8" s="115"/>
      <c r="T8" s="115"/>
    </row>
    <row r="9" spans="2:20">
      <c r="B9" s="135" t="s">
        <v>405</v>
      </c>
      <c r="C9" s="133"/>
      <c r="D9" s="133"/>
      <c r="E9" s="133"/>
      <c r="F9" s="133"/>
      <c r="G9" s="133"/>
      <c r="H9" s="133"/>
      <c r="I9" s="133"/>
      <c r="J9" s="133"/>
      <c r="K9" s="116"/>
      <c r="L9" s="115"/>
      <c r="M9" s="115"/>
      <c r="N9" s="115"/>
      <c r="O9" s="115"/>
      <c r="P9" s="115"/>
      <c r="Q9" s="115"/>
      <c r="R9" s="115"/>
      <c r="S9" s="115"/>
      <c r="T9" s="115"/>
    </row>
    <row r="10" spans="2:20">
      <c r="B10" s="135" t="s">
        <v>406</v>
      </c>
      <c r="C10" s="133"/>
      <c r="D10" s="133"/>
      <c r="E10" s="133"/>
      <c r="F10" s="133"/>
      <c r="G10" s="133"/>
      <c r="H10" s="133"/>
      <c r="I10" s="133"/>
      <c r="J10" s="133"/>
      <c r="K10" s="116"/>
      <c r="L10" s="115"/>
      <c r="M10" s="115"/>
      <c r="N10" s="115"/>
      <c r="O10" s="115"/>
      <c r="P10" s="115"/>
      <c r="Q10" s="115"/>
      <c r="R10" s="115"/>
      <c r="S10" s="115"/>
      <c r="T10" s="115"/>
    </row>
    <row r="11" spans="2:20">
      <c r="B11" s="135" t="s">
        <v>407</v>
      </c>
      <c r="C11" s="133"/>
      <c r="D11" s="133"/>
      <c r="E11" s="133"/>
      <c r="F11" s="133"/>
      <c r="G11" s="133"/>
      <c r="H11" s="133"/>
      <c r="I11" s="133"/>
      <c r="J11" s="133"/>
      <c r="K11" s="116"/>
      <c r="L11" s="115"/>
      <c r="M11" s="115"/>
      <c r="N11" s="115"/>
      <c r="O11" s="115"/>
      <c r="P11" s="115"/>
      <c r="Q11" s="115"/>
      <c r="R11" s="115"/>
      <c r="S11" s="115"/>
      <c r="T11" s="115"/>
    </row>
    <row r="12" spans="2:20">
      <c r="B12" s="135" t="s">
        <v>408</v>
      </c>
      <c r="C12" s="133"/>
      <c r="D12" s="133"/>
      <c r="E12" s="133"/>
      <c r="F12" s="133"/>
      <c r="G12" s="133"/>
      <c r="H12" s="133"/>
      <c r="I12" s="133"/>
      <c r="J12" s="133"/>
      <c r="K12" s="116"/>
      <c r="L12" s="115"/>
      <c r="M12" s="115"/>
      <c r="N12" s="115"/>
      <c r="O12" s="115"/>
      <c r="P12" s="115"/>
      <c r="Q12" s="115"/>
      <c r="R12" s="115"/>
      <c r="S12" s="115"/>
      <c r="T12" s="115"/>
    </row>
    <row r="13" spans="2:20">
      <c r="B13" s="135" t="s">
        <v>409</v>
      </c>
      <c r="C13" s="133"/>
      <c r="D13" s="133"/>
      <c r="E13" s="133"/>
      <c r="F13" s="133"/>
      <c r="G13" s="133"/>
      <c r="H13" s="133"/>
      <c r="I13" s="133"/>
      <c r="J13" s="133"/>
      <c r="K13" s="116"/>
      <c r="L13" s="115"/>
      <c r="M13" s="115"/>
      <c r="N13" s="115"/>
      <c r="O13" s="115"/>
      <c r="P13" s="115"/>
      <c r="Q13" s="115"/>
      <c r="R13" s="115"/>
      <c r="S13" s="115"/>
      <c r="T13" s="115"/>
    </row>
    <row r="14" spans="2:20">
      <c r="B14" s="133" t="s">
        <v>410</v>
      </c>
      <c r="C14" s="133"/>
      <c r="D14" s="133"/>
      <c r="E14" s="133"/>
      <c r="F14" s="133"/>
      <c r="G14" s="133"/>
      <c r="H14" s="133"/>
      <c r="I14" s="133"/>
      <c r="J14" s="133"/>
      <c r="K14" s="116"/>
      <c r="L14" s="115"/>
      <c r="M14" s="115"/>
      <c r="N14" s="115"/>
      <c r="O14" s="115"/>
      <c r="P14" s="115"/>
      <c r="Q14" s="115"/>
      <c r="R14" s="115"/>
      <c r="S14" s="115"/>
      <c r="T14" s="115"/>
    </row>
    <row r="15" spans="2:20">
      <c r="B15" s="133" t="s">
        <v>411</v>
      </c>
      <c r="C15" s="133"/>
      <c r="D15" s="133"/>
      <c r="E15" s="133"/>
      <c r="F15" s="133"/>
      <c r="G15" s="133"/>
      <c r="H15" s="133"/>
      <c r="I15" s="133"/>
      <c r="J15" s="133"/>
      <c r="K15" s="116"/>
      <c r="L15" s="115"/>
      <c r="M15" s="115"/>
      <c r="N15" s="115"/>
      <c r="O15" s="115"/>
      <c r="P15" s="115"/>
      <c r="Q15" s="115"/>
      <c r="R15" s="115"/>
      <c r="S15" s="115"/>
    </row>
    <row r="16" spans="2:20">
      <c r="B16" s="133" t="s">
        <v>412</v>
      </c>
      <c r="C16" s="133"/>
      <c r="D16" s="133"/>
      <c r="E16" s="133"/>
      <c r="F16" s="133"/>
      <c r="G16" s="133"/>
      <c r="H16" s="133"/>
      <c r="I16" s="133"/>
      <c r="J16" s="133"/>
      <c r="K16" s="116"/>
      <c r="L16" s="115"/>
      <c r="M16" s="115"/>
      <c r="N16" s="115"/>
      <c r="O16" s="115"/>
      <c r="P16" s="115"/>
      <c r="Q16" s="115"/>
      <c r="R16" s="115"/>
      <c r="S16" s="115"/>
    </row>
    <row r="17" spans="2:20">
      <c r="B17" s="133"/>
      <c r="C17" s="133"/>
      <c r="D17" s="133"/>
      <c r="E17" s="133"/>
      <c r="F17" s="133"/>
      <c r="G17" s="133"/>
      <c r="H17" s="133"/>
      <c r="I17" s="133"/>
      <c r="J17" s="133"/>
      <c r="K17" s="116"/>
      <c r="L17" s="115"/>
      <c r="M17" s="115"/>
      <c r="N17" s="115"/>
      <c r="O17" s="115"/>
      <c r="P17" s="115"/>
      <c r="Q17" s="115"/>
      <c r="R17" s="115"/>
      <c r="S17" s="115"/>
    </row>
    <row r="18" spans="2:20">
      <c r="B18" s="134" t="s">
        <v>478</v>
      </c>
      <c r="C18" s="133"/>
      <c r="D18" s="133"/>
      <c r="E18" s="133"/>
      <c r="F18" s="133"/>
      <c r="G18" s="133"/>
      <c r="H18" s="133"/>
      <c r="I18" s="133"/>
      <c r="J18" s="133"/>
      <c r="K18" s="116"/>
      <c r="L18" s="115"/>
      <c r="M18" s="115"/>
      <c r="N18" s="115"/>
      <c r="O18" s="115"/>
      <c r="P18" s="115"/>
      <c r="Q18" s="115"/>
      <c r="R18" s="115"/>
      <c r="S18" s="115"/>
    </row>
    <row r="19" spans="2:20" ht="15" customHeight="1">
      <c r="B19" s="133" t="s">
        <v>413</v>
      </c>
      <c r="C19" s="133"/>
      <c r="D19" s="133"/>
      <c r="E19" s="133"/>
      <c r="F19" s="133"/>
      <c r="G19" s="133"/>
      <c r="H19" s="133"/>
      <c r="I19" s="133"/>
      <c r="J19" s="133"/>
      <c r="K19" s="116"/>
      <c r="L19" s="115"/>
      <c r="M19" s="115"/>
      <c r="N19" s="115"/>
      <c r="O19" s="115"/>
      <c r="P19" s="115"/>
      <c r="Q19" s="115"/>
      <c r="R19" s="115"/>
      <c r="S19" s="115"/>
      <c r="T19" s="115"/>
    </row>
    <row r="20" spans="2:20">
      <c r="B20" s="133" t="s">
        <v>479</v>
      </c>
      <c r="C20" s="133"/>
      <c r="D20" s="133"/>
      <c r="E20" s="133"/>
      <c r="F20" s="133"/>
      <c r="G20" s="133"/>
      <c r="H20" s="133"/>
      <c r="I20" s="133"/>
      <c r="J20" s="133"/>
      <c r="K20" s="116"/>
      <c r="L20" s="115"/>
      <c r="M20" s="115"/>
      <c r="N20" s="115"/>
      <c r="O20" s="115"/>
      <c r="P20" s="115"/>
      <c r="Q20" s="115"/>
      <c r="R20" s="115"/>
      <c r="S20" s="115"/>
    </row>
    <row r="21" spans="2:20">
      <c r="B21" s="133" t="s">
        <v>480</v>
      </c>
      <c r="C21" s="133"/>
      <c r="D21" s="133"/>
      <c r="E21" s="133"/>
      <c r="F21" s="133"/>
      <c r="G21" s="133"/>
      <c r="H21" s="133"/>
      <c r="I21" s="133"/>
      <c r="J21" s="133"/>
      <c r="K21" s="116"/>
      <c r="L21" s="115"/>
      <c r="M21" s="115"/>
      <c r="N21" s="115"/>
      <c r="O21" s="115"/>
      <c r="P21" s="115"/>
      <c r="Q21" s="115"/>
      <c r="R21" s="115"/>
      <c r="S21" s="115"/>
    </row>
    <row r="22" spans="2:20">
      <c r="B22" s="133"/>
      <c r="C22" s="133"/>
      <c r="D22" s="133"/>
      <c r="E22" s="133"/>
      <c r="F22" s="133"/>
      <c r="G22" s="133"/>
      <c r="H22" s="133"/>
      <c r="I22" s="133"/>
      <c r="J22" s="133"/>
      <c r="K22" s="116"/>
      <c r="L22" s="115"/>
      <c r="M22" s="115"/>
      <c r="N22" s="115"/>
      <c r="O22" s="115"/>
      <c r="P22" s="115"/>
      <c r="Q22" s="115"/>
      <c r="R22" s="115"/>
      <c r="S22" s="115"/>
    </row>
    <row r="23" spans="2:20">
      <c r="B23" s="134" t="s">
        <v>396</v>
      </c>
      <c r="C23" s="133"/>
      <c r="D23" s="133"/>
      <c r="E23" s="133"/>
      <c r="F23" s="133"/>
      <c r="G23" s="133"/>
      <c r="H23" s="133"/>
      <c r="I23" s="133"/>
      <c r="J23" s="133"/>
      <c r="K23" s="116"/>
      <c r="L23" s="115"/>
      <c r="M23" s="115"/>
      <c r="N23" s="115"/>
      <c r="O23" s="115"/>
      <c r="P23" s="115"/>
      <c r="Q23" s="115"/>
      <c r="R23" s="115"/>
      <c r="S23" s="115"/>
    </row>
    <row r="24" spans="2:20">
      <c r="B24" s="133" t="s">
        <v>397</v>
      </c>
      <c r="C24" s="133"/>
      <c r="D24" s="133"/>
      <c r="E24" s="133"/>
      <c r="F24" s="133"/>
      <c r="G24" s="133"/>
      <c r="H24" s="133"/>
      <c r="I24" s="133"/>
      <c r="J24" s="133"/>
      <c r="K24" s="116"/>
      <c r="L24" s="115"/>
      <c r="M24" s="115"/>
      <c r="N24" s="115"/>
      <c r="O24" s="115"/>
      <c r="P24" s="115"/>
      <c r="Q24" s="115"/>
      <c r="R24" s="115"/>
      <c r="S24" s="115"/>
    </row>
    <row r="25" spans="2:20">
      <c r="B25" s="133" t="s">
        <v>398</v>
      </c>
      <c r="C25" s="133"/>
      <c r="D25" s="133"/>
      <c r="E25" s="133"/>
      <c r="F25" s="133"/>
      <c r="G25" s="133"/>
      <c r="H25" s="133"/>
      <c r="I25" s="133"/>
      <c r="J25" s="133"/>
      <c r="K25" s="116"/>
      <c r="L25" s="115"/>
      <c r="M25" s="115"/>
      <c r="N25" s="115"/>
      <c r="O25" s="115"/>
      <c r="P25" s="115"/>
      <c r="Q25" s="115"/>
      <c r="R25" s="115"/>
      <c r="S25" s="115"/>
      <c r="T25" s="115"/>
    </row>
    <row r="26" spans="2:20">
      <c r="B26" s="132" t="s">
        <v>399</v>
      </c>
      <c r="C26" s="133"/>
      <c r="D26" s="133"/>
      <c r="E26" s="133"/>
      <c r="F26" s="133"/>
      <c r="G26" s="133"/>
      <c r="H26" s="133"/>
      <c r="I26" s="133"/>
      <c r="J26" s="133"/>
      <c r="K26" s="116"/>
      <c r="L26" s="115"/>
      <c r="M26" s="115"/>
      <c r="N26" s="115"/>
      <c r="O26" s="115"/>
      <c r="P26" s="115"/>
      <c r="Q26" s="115"/>
      <c r="R26" s="115"/>
      <c r="S26" s="115"/>
      <c r="T26" s="115"/>
    </row>
    <row r="27" spans="2:20">
      <c r="B27" s="133"/>
      <c r="C27" s="133"/>
      <c r="D27" s="133"/>
      <c r="E27" s="133"/>
      <c r="F27" s="133"/>
      <c r="G27" s="133"/>
      <c r="H27" s="133"/>
      <c r="I27" s="133"/>
      <c r="J27" s="133"/>
      <c r="K27" s="116"/>
      <c r="L27" s="115"/>
      <c r="M27" s="115"/>
      <c r="N27" s="115"/>
      <c r="O27" s="115"/>
      <c r="P27" s="115"/>
      <c r="Q27" s="115"/>
      <c r="R27" s="115"/>
      <c r="S27" s="115"/>
      <c r="T27" s="115"/>
    </row>
    <row r="28" spans="2:20">
      <c r="B28" s="134" t="s">
        <v>485</v>
      </c>
      <c r="C28" s="133"/>
      <c r="D28" s="133"/>
      <c r="E28" s="133"/>
      <c r="F28" s="133"/>
      <c r="G28" s="133"/>
      <c r="H28" s="133"/>
      <c r="I28" s="133"/>
      <c r="J28" s="133"/>
      <c r="K28" s="116"/>
      <c r="L28" s="115"/>
      <c r="N28" s="115"/>
      <c r="O28" s="115"/>
      <c r="P28" s="115"/>
      <c r="Q28" s="115"/>
      <c r="R28" s="115"/>
      <c r="T28" s="115"/>
    </row>
    <row r="29" spans="2:20">
      <c r="B29" s="134" t="s">
        <v>486</v>
      </c>
      <c r="C29" s="133"/>
      <c r="D29" s="133"/>
      <c r="E29" s="133"/>
      <c r="F29" s="133"/>
      <c r="G29" s="133"/>
      <c r="H29" s="133"/>
      <c r="I29" s="133"/>
      <c r="J29" s="133"/>
      <c r="K29" s="116"/>
      <c r="L29" s="115"/>
      <c r="N29" s="115"/>
      <c r="O29" s="115"/>
      <c r="P29" s="115"/>
      <c r="Q29" s="115"/>
      <c r="R29" s="115"/>
      <c r="T29" s="115"/>
    </row>
    <row r="30" spans="2:20">
      <c r="B30" s="133" t="s">
        <v>487</v>
      </c>
      <c r="C30" s="133"/>
      <c r="D30" s="133"/>
      <c r="E30" s="133"/>
      <c r="F30" s="133"/>
      <c r="G30" s="133"/>
      <c r="H30" s="133"/>
      <c r="I30" s="133"/>
      <c r="J30" s="133"/>
      <c r="K30" s="116"/>
      <c r="L30" s="115"/>
      <c r="N30" s="115"/>
      <c r="O30" s="115"/>
      <c r="P30" s="115"/>
      <c r="Q30" s="115"/>
      <c r="R30" s="115"/>
      <c r="T30" s="115"/>
    </row>
    <row r="31" spans="2:20">
      <c r="B31" s="133" t="s">
        <v>488</v>
      </c>
      <c r="C31" s="133"/>
      <c r="D31" s="133"/>
      <c r="E31" s="133"/>
      <c r="F31" s="133"/>
      <c r="G31" s="133"/>
      <c r="H31" s="133"/>
      <c r="I31" s="133"/>
      <c r="J31" s="133"/>
      <c r="K31" s="116"/>
      <c r="L31" s="115"/>
      <c r="M31" s="115"/>
      <c r="N31" s="115"/>
      <c r="O31" s="115"/>
      <c r="P31" s="115"/>
      <c r="Q31" s="115"/>
      <c r="R31" s="115"/>
      <c r="S31" s="115"/>
      <c r="T31" s="115"/>
    </row>
    <row r="32" spans="2:20">
      <c r="B32" s="133"/>
      <c r="C32" s="133"/>
      <c r="D32" s="133"/>
      <c r="E32" s="133"/>
      <c r="F32" s="133"/>
      <c r="G32" s="133"/>
      <c r="H32" s="133"/>
      <c r="I32" s="133"/>
      <c r="J32" s="133"/>
      <c r="K32" s="116"/>
      <c r="L32" s="116"/>
      <c r="M32" s="116"/>
      <c r="N32" s="116"/>
      <c r="O32" s="116"/>
      <c r="P32" s="116"/>
      <c r="Q32" s="116"/>
      <c r="R32" s="116"/>
      <c r="S32" s="116"/>
      <c r="T32" s="116"/>
    </row>
    <row r="33" spans="2:20">
      <c r="B33" s="134" t="s">
        <v>400</v>
      </c>
      <c r="C33" s="133"/>
      <c r="D33" s="133"/>
      <c r="E33" s="133"/>
      <c r="F33" s="133"/>
      <c r="G33" s="133"/>
      <c r="H33" s="133"/>
      <c r="I33" s="133"/>
      <c r="J33" s="133"/>
      <c r="K33" s="116"/>
      <c r="L33" s="116"/>
      <c r="M33" s="116"/>
      <c r="N33" s="116"/>
      <c r="O33" s="116"/>
      <c r="P33" s="116"/>
      <c r="Q33" s="116"/>
      <c r="R33" s="116"/>
      <c r="S33" s="116"/>
      <c r="T33" s="116"/>
    </row>
    <row r="34" spans="2:20">
      <c r="B34" s="135" t="s">
        <v>401</v>
      </c>
      <c r="C34" s="133"/>
      <c r="D34" s="133"/>
      <c r="E34" s="133"/>
      <c r="F34" s="133"/>
      <c r="G34" s="133"/>
      <c r="H34" s="133"/>
      <c r="I34" s="133"/>
      <c r="J34" s="133"/>
      <c r="K34" s="116"/>
      <c r="L34" s="116"/>
      <c r="M34" s="116"/>
      <c r="N34" s="116"/>
      <c r="O34" s="116"/>
      <c r="P34" s="116"/>
      <c r="Q34" s="116"/>
      <c r="R34" s="116"/>
      <c r="S34" s="116"/>
      <c r="T34" s="116"/>
    </row>
    <row r="35" spans="2:20">
      <c r="B35" s="135" t="s">
        <v>402</v>
      </c>
      <c r="C35" s="133"/>
      <c r="D35" s="133"/>
      <c r="E35" s="133"/>
      <c r="F35" s="133"/>
      <c r="G35" s="133"/>
      <c r="H35" s="133"/>
      <c r="I35" s="133"/>
      <c r="J35" s="133"/>
      <c r="K35" s="116"/>
      <c r="L35" s="111"/>
      <c r="M35" s="111"/>
      <c r="N35" s="111"/>
      <c r="O35" s="111"/>
      <c r="P35" s="111"/>
      <c r="Q35" s="111"/>
      <c r="R35" s="111"/>
      <c r="S35" s="111"/>
      <c r="T35" s="111"/>
    </row>
    <row r="36" spans="2:20">
      <c r="B36" s="133" t="s">
        <v>403</v>
      </c>
      <c r="C36" s="133"/>
      <c r="D36" s="133"/>
      <c r="E36" s="133"/>
      <c r="F36" s="133"/>
      <c r="G36" s="133"/>
      <c r="H36" s="133"/>
      <c r="I36" s="133"/>
      <c r="J36" s="133"/>
      <c r="K36" s="116"/>
      <c r="L36" s="111"/>
      <c r="M36" s="111"/>
      <c r="N36" s="111"/>
      <c r="O36" s="111"/>
      <c r="P36" s="111"/>
      <c r="Q36" s="111"/>
      <c r="R36" s="111"/>
      <c r="S36" s="111"/>
      <c r="T36" s="111"/>
    </row>
    <row r="37" spans="2:20">
      <c r="B37" s="133" t="s">
        <v>481</v>
      </c>
      <c r="C37" s="133"/>
      <c r="D37" s="133"/>
      <c r="E37" s="133"/>
      <c r="F37" s="133"/>
      <c r="G37" s="133"/>
      <c r="H37" s="133"/>
      <c r="I37" s="133"/>
      <c r="J37" s="133"/>
      <c r="K37" s="116"/>
      <c r="L37" s="111"/>
      <c r="M37" s="111"/>
      <c r="N37" s="111"/>
      <c r="O37" s="111"/>
      <c r="P37" s="111"/>
      <c r="Q37" s="111"/>
      <c r="R37" s="111"/>
      <c r="S37" s="111"/>
      <c r="T37" s="111"/>
    </row>
    <row r="38" spans="2:20">
      <c r="B38" s="133"/>
      <c r="C38" s="133"/>
      <c r="D38" s="133"/>
      <c r="E38" s="133"/>
      <c r="F38" s="133"/>
      <c r="G38" s="133"/>
      <c r="H38" s="133"/>
      <c r="I38" s="133"/>
      <c r="J38" s="133"/>
      <c r="K38" s="116"/>
      <c r="L38" s="111"/>
      <c r="M38" s="111"/>
      <c r="N38" s="111"/>
      <c r="O38" s="111"/>
      <c r="P38" s="111"/>
      <c r="Q38" s="111"/>
      <c r="R38" s="111"/>
      <c r="S38" s="111"/>
      <c r="T38" s="111"/>
    </row>
    <row r="39" spans="2:20">
      <c r="B39" s="116"/>
      <c r="C39" s="116"/>
      <c r="D39" s="116"/>
      <c r="E39" s="116"/>
      <c r="F39" s="116"/>
      <c r="G39" s="116"/>
      <c r="H39" s="116"/>
      <c r="I39" s="116"/>
      <c r="J39" s="116"/>
      <c r="K39" s="116"/>
      <c r="L39" s="111"/>
      <c r="M39" s="111"/>
      <c r="N39" s="111"/>
      <c r="O39" s="111"/>
      <c r="P39" s="111"/>
      <c r="Q39" s="111"/>
      <c r="R39" s="111"/>
      <c r="S39" s="111"/>
      <c r="T39" s="111"/>
    </row>
    <row r="40" spans="2:20">
      <c r="B40" s="111"/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  <c r="N40" s="111"/>
      <c r="O40" s="111"/>
      <c r="P40" s="111"/>
      <c r="Q40" s="111"/>
      <c r="R40" s="111"/>
      <c r="S40" s="111"/>
      <c r="T40" s="111"/>
    </row>
    <row r="41" spans="2:20" ht="15" customHeight="1">
      <c r="C41" s="116"/>
      <c r="D41" s="116"/>
      <c r="E41" s="116"/>
      <c r="F41" s="116"/>
      <c r="G41" s="116"/>
      <c r="H41" s="116"/>
      <c r="I41" s="116"/>
      <c r="J41" s="116"/>
      <c r="K41" s="116"/>
      <c r="L41" s="115"/>
      <c r="M41" s="115"/>
      <c r="N41" s="115"/>
      <c r="O41" s="115"/>
      <c r="P41" s="115"/>
      <c r="Q41" s="115"/>
      <c r="R41" s="115"/>
      <c r="S41" s="115"/>
      <c r="T41" s="115"/>
    </row>
    <row r="42" spans="2:20" ht="15" customHeight="1"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5"/>
      <c r="M42" s="115"/>
      <c r="N42" s="115"/>
      <c r="O42" s="115"/>
      <c r="P42" s="115"/>
      <c r="Q42" s="115"/>
      <c r="R42" s="115"/>
      <c r="S42" s="115"/>
      <c r="T42" s="115"/>
    </row>
    <row r="43" spans="2:20">
      <c r="B43" s="116"/>
      <c r="C43" s="116"/>
      <c r="D43" s="116"/>
      <c r="E43" s="116"/>
      <c r="F43" s="116"/>
      <c r="G43" s="116"/>
      <c r="H43" s="116"/>
      <c r="I43" s="116"/>
      <c r="J43" s="116"/>
      <c r="K43" s="116"/>
      <c r="L43" s="115"/>
      <c r="M43" s="115"/>
      <c r="N43" s="115"/>
      <c r="O43" s="115"/>
      <c r="P43" s="115"/>
      <c r="Q43" s="115"/>
      <c r="R43" s="115"/>
      <c r="S43" s="115"/>
      <c r="T43" s="115"/>
    </row>
    <row r="44" spans="2:20">
      <c r="B44" s="116"/>
      <c r="C44" s="116"/>
      <c r="D44" s="116"/>
      <c r="E44" s="116"/>
      <c r="F44" s="116"/>
      <c r="G44" s="116"/>
      <c r="H44" s="116"/>
      <c r="I44" s="116"/>
      <c r="J44" s="116"/>
      <c r="K44" s="116"/>
      <c r="L44" s="115"/>
      <c r="M44" s="115"/>
      <c r="N44" s="115"/>
      <c r="O44" s="115"/>
      <c r="P44" s="115"/>
      <c r="Q44" s="115"/>
      <c r="R44" s="115"/>
      <c r="S44" s="115"/>
      <c r="T44" s="115"/>
    </row>
    <row r="45" spans="2:20">
      <c r="B45" s="116"/>
      <c r="C45" s="116"/>
      <c r="D45" s="116"/>
      <c r="E45" s="116"/>
      <c r="F45" s="116"/>
      <c r="G45" s="116"/>
      <c r="H45" s="116"/>
      <c r="I45" s="116"/>
      <c r="J45" s="116"/>
      <c r="K45" s="116"/>
    </row>
    <row r="46" spans="2:20">
      <c r="B46" s="116"/>
      <c r="C46" s="116"/>
      <c r="D46" s="116"/>
      <c r="E46" s="116"/>
      <c r="F46" s="116"/>
      <c r="G46" s="116"/>
      <c r="H46" s="116"/>
      <c r="I46" s="116"/>
      <c r="J46" s="116"/>
      <c r="K46" s="116"/>
    </row>
    <row r="59" spans="2:5">
      <c r="C59" s="78"/>
    </row>
    <row r="60" spans="2:5">
      <c r="B60" s="109"/>
      <c r="C60" s="78"/>
      <c r="D60" s="80"/>
      <c r="E60" s="80"/>
    </row>
    <row r="61" spans="2:5">
      <c r="C61" s="78"/>
      <c r="D61" s="80"/>
      <c r="E61" s="80"/>
    </row>
    <row r="62" spans="2:5">
      <c r="C62" s="78"/>
      <c r="D62" s="99"/>
      <c r="E62" s="78"/>
    </row>
    <row r="63" spans="2:5">
      <c r="C63" s="78"/>
      <c r="D63" s="99"/>
      <c r="E63" s="78"/>
    </row>
    <row r="64" spans="2:5">
      <c r="C64" s="78"/>
      <c r="D64" s="99"/>
      <c r="E64" s="78"/>
    </row>
    <row r="65" spans="3:5">
      <c r="C65" s="78"/>
      <c r="D65" s="99"/>
      <c r="E65" s="78"/>
    </row>
    <row r="66" spans="3:5">
      <c r="C66" s="78"/>
      <c r="D66" s="99"/>
      <c r="E66" s="78"/>
    </row>
  </sheetData>
  <sheetProtection password="D7B1" sheet="1" objects="1" scenarios="1"/>
  <phoneticPr fontId="34" type="noConversion"/>
  <pageMargins left="0.7" right="0.7" top="0.75" bottom="0.75" header="0.3" footer="0.3"/>
  <pageSetup orientation="portrait" r:id="rId1"/>
  <headerFooter>
    <oddHeader>&amp;COxygen Public Use File Thru July 2011- Page &amp;P of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">
    <pageSetUpPr autoPageBreaks="0"/>
  </sheetPr>
  <dimension ref="B2:R21"/>
  <sheetViews>
    <sheetView showGridLines="0" zoomScale="80" zoomScaleNormal="80" workbookViewId="0"/>
  </sheetViews>
  <sheetFormatPr defaultRowHeight="15"/>
  <cols>
    <col min="1" max="1" width="2.85546875" style="54" customWidth="1"/>
    <col min="2" max="2" width="29.28515625" style="54" customWidth="1"/>
    <col min="3" max="3" width="14" style="54" customWidth="1"/>
    <col min="4" max="4" width="3.140625" style="54" customWidth="1"/>
    <col min="5" max="5" width="14.28515625" style="54" customWidth="1"/>
    <col min="6" max="7" width="9.140625" style="54"/>
    <col min="8" max="8" width="9.42578125" style="54" bestFit="1" customWidth="1"/>
    <col min="9" max="9" width="10.5703125" style="54" bestFit="1" customWidth="1"/>
    <col min="10" max="16384" width="9.140625" style="54"/>
  </cols>
  <sheetData>
    <row r="2" spans="2:18">
      <c r="B2" s="52" t="s">
        <v>295</v>
      </c>
      <c r="C2" s="53" t="str">
        <f ca="1">MID(CELL("filename",A1),SEARCH("[",CELL("filename",A1))+1, SEARCH("]",CELL("filename", A1))-SEARCH("[",CELL("filename", A1))-1)</f>
        <v>Oxygen_Public_Use_File_Thru_July_2011.xlsx</v>
      </c>
    </row>
    <row r="3" spans="2:18">
      <c r="B3" s="55" t="s">
        <v>296</v>
      </c>
      <c r="C3" s="145">
        <v>40840</v>
      </c>
      <c r="D3" s="57"/>
      <c r="E3" s="58"/>
      <c r="F3" s="59"/>
      <c r="G3" s="59"/>
      <c r="H3" s="59"/>
      <c r="I3" s="59"/>
      <c r="J3" s="59"/>
      <c r="K3" s="59"/>
      <c r="L3" s="59"/>
      <c r="M3" s="59"/>
      <c r="N3" s="59"/>
      <c r="O3" s="59"/>
      <c r="P3" s="59"/>
      <c r="Q3" s="59"/>
    </row>
    <row r="4" spans="2:18">
      <c r="B4" s="55" t="s">
        <v>297</v>
      </c>
      <c r="C4" s="56" t="s">
        <v>528</v>
      </c>
      <c r="D4" s="57"/>
      <c r="E4" s="58"/>
      <c r="F4" s="59"/>
      <c r="G4" s="59"/>
      <c r="H4" s="94"/>
      <c r="I4" s="94"/>
      <c r="J4" s="59"/>
      <c r="K4" s="59"/>
      <c r="L4" s="59"/>
      <c r="M4" s="59"/>
      <c r="N4" s="59"/>
      <c r="O4" s="59"/>
      <c r="P4" s="59"/>
      <c r="Q4" s="59"/>
    </row>
    <row r="5" spans="2:18">
      <c r="B5" s="55" t="s">
        <v>489</v>
      </c>
      <c r="C5" s="113">
        <v>40816</v>
      </c>
      <c r="D5" s="60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</row>
    <row r="6" spans="2:18">
      <c r="B6" s="55" t="s">
        <v>490</v>
      </c>
      <c r="C6" s="61">
        <v>40797</v>
      </c>
      <c r="D6" s="57"/>
      <c r="E6" s="58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</row>
    <row r="7" spans="2:18">
      <c r="B7" s="55" t="s">
        <v>298</v>
      </c>
      <c r="C7" s="146" t="s">
        <v>491</v>
      </c>
      <c r="D7" s="57"/>
      <c r="E7" s="58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</row>
    <row r="8" spans="2:18" ht="15" customHeight="1">
      <c r="B8" s="55" t="s">
        <v>299</v>
      </c>
      <c r="C8" s="151" t="s">
        <v>492</v>
      </c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</row>
    <row r="9" spans="2:18">
      <c r="B9" s="62"/>
      <c r="C9" s="63"/>
      <c r="D9" s="64"/>
      <c r="E9" s="64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</row>
    <row r="10" spans="2:18">
      <c r="B10" s="55"/>
      <c r="C10" s="65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</row>
    <row r="11" spans="2:18">
      <c r="B11" s="66" t="s">
        <v>300</v>
      </c>
      <c r="C11" s="65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</row>
    <row r="12" spans="2:18">
      <c r="B12" s="67" t="s">
        <v>498</v>
      </c>
    </row>
    <row r="13" spans="2:18">
      <c r="B13" s="67" t="s">
        <v>493</v>
      </c>
    </row>
    <row r="14" spans="2:18">
      <c r="B14" s="67"/>
    </row>
    <row r="15" spans="2:18">
      <c r="B15" s="68" t="s">
        <v>494</v>
      </c>
    </row>
    <row r="16" spans="2:18">
      <c r="B16" s="131" t="s">
        <v>499</v>
      </c>
    </row>
    <row r="17" spans="2:17">
      <c r="B17" s="131" t="s">
        <v>500</v>
      </c>
    </row>
    <row r="18" spans="2:17">
      <c r="B18" s="143" t="s">
        <v>495</v>
      </c>
    </row>
    <row r="19" spans="2:17">
      <c r="Q19" s="109"/>
    </row>
    <row r="20" spans="2:17">
      <c r="B20" s="143" t="s">
        <v>496</v>
      </c>
    </row>
    <row r="21" spans="2:17">
      <c r="B21" s="68" t="s">
        <v>497</v>
      </c>
    </row>
  </sheetData>
  <sheetProtection password="D7B1" sheet="1" objects="1" scenarios="1"/>
  <mergeCells count="1">
    <mergeCell ref="C8:R8"/>
  </mergeCells>
  <phoneticPr fontId="34" type="noConversion"/>
  <pageMargins left="0.7" right="0.7" top="0.75" bottom="0.75" header="0.3" footer="0.3"/>
  <pageSetup orientation="portrait" r:id="rId1"/>
  <headerFooter>
    <oddHeader>&amp;COxygen Public Use File Thru July 2011- Page &amp;P of 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2">
    <pageSetUpPr autoPageBreaks="0"/>
  </sheetPr>
  <dimension ref="B2:Z67"/>
  <sheetViews>
    <sheetView showGridLines="0" zoomScale="85" zoomScaleNormal="85" workbookViewId="0"/>
  </sheetViews>
  <sheetFormatPr defaultRowHeight="15"/>
  <cols>
    <col min="1" max="1" width="2.85546875" style="59" customWidth="1"/>
    <col min="2" max="2" width="30" style="59" customWidth="1"/>
    <col min="3" max="3" width="14" style="59" customWidth="1"/>
    <col min="4" max="4" width="6.7109375" style="59" customWidth="1"/>
    <col min="5" max="5" width="26.85546875" style="59" bestFit="1" customWidth="1"/>
    <col min="6" max="7" width="9.140625" style="59"/>
    <col min="8" max="8" width="21.5703125" style="59" customWidth="1"/>
    <col min="9" max="9" width="15.85546875" style="59" customWidth="1"/>
    <col min="10" max="21" width="9.140625" style="59"/>
    <col min="22" max="22" width="39.85546875" style="59" customWidth="1"/>
    <col min="23" max="23" width="31" style="59" customWidth="1"/>
    <col min="24" max="16384" width="9.140625" style="59"/>
  </cols>
  <sheetData>
    <row r="2" spans="2:18">
      <c r="B2" s="69" t="s">
        <v>295</v>
      </c>
      <c r="C2" s="69" t="str">
        <f ca="1">Introduction!C2</f>
        <v>Oxygen_Public_Use_File_Thru_July_2011.xlsx</v>
      </c>
    </row>
    <row r="3" spans="2:18">
      <c r="B3" s="55" t="s">
        <v>296</v>
      </c>
      <c r="C3" s="145">
        <v>40840</v>
      </c>
      <c r="D3" s="57"/>
      <c r="E3" s="58"/>
      <c r="R3" s="54"/>
    </row>
    <row r="4" spans="2:18">
      <c r="B4" s="55" t="s">
        <v>297</v>
      </c>
      <c r="C4" s="56" t="s">
        <v>528</v>
      </c>
      <c r="D4" s="57"/>
      <c r="E4" s="58"/>
      <c r="H4" s="94"/>
      <c r="I4" s="94"/>
      <c r="R4" s="54"/>
    </row>
    <row r="5" spans="2:18">
      <c r="B5" s="55" t="s">
        <v>489</v>
      </c>
      <c r="C5" s="113">
        <v>40816</v>
      </c>
      <c r="D5" s="60"/>
      <c r="E5" s="54"/>
      <c r="R5" s="54"/>
    </row>
    <row r="6" spans="2:18">
      <c r="B6" s="55" t="s">
        <v>490</v>
      </c>
      <c r="C6" s="61">
        <v>40797</v>
      </c>
      <c r="D6" s="57"/>
      <c r="E6" s="58"/>
      <c r="R6" s="54"/>
    </row>
    <row r="7" spans="2:18">
      <c r="B7" s="55" t="s">
        <v>298</v>
      </c>
      <c r="C7" s="146" t="s">
        <v>491</v>
      </c>
      <c r="D7" s="57"/>
      <c r="E7" s="58"/>
      <c r="R7" s="54"/>
    </row>
    <row r="8" spans="2:18">
      <c r="B8" s="55" t="s">
        <v>299</v>
      </c>
      <c r="C8" s="151" t="s">
        <v>492</v>
      </c>
      <c r="D8" s="151"/>
      <c r="E8" s="151"/>
      <c r="F8" s="151"/>
      <c r="G8" s="151"/>
      <c r="H8" s="151"/>
      <c r="I8" s="151"/>
      <c r="J8" s="151"/>
      <c r="K8" s="151"/>
      <c r="L8" s="151"/>
      <c r="M8" s="151"/>
      <c r="N8" s="151"/>
      <c r="O8" s="151"/>
      <c r="P8" s="151"/>
      <c r="Q8" s="151"/>
      <c r="R8" s="151"/>
    </row>
    <row r="9" spans="2:18">
      <c r="B9" s="62"/>
      <c r="C9" s="63"/>
      <c r="D9" s="64"/>
      <c r="E9" s="64"/>
    </row>
    <row r="10" spans="2:18">
      <c r="B10" s="55"/>
      <c r="C10" s="65"/>
    </row>
    <row r="11" spans="2:18">
      <c r="B11" s="152" t="s">
        <v>324</v>
      </c>
      <c r="C11" s="152"/>
      <c r="D11" s="152"/>
      <c r="E11" s="152"/>
      <c r="F11" s="152"/>
      <c r="G11" s="152"/>
      <c r="H11" s="152"/>
      <c r="I11" s="152"/>
      <c r="J11" s="152"/>
      <c r="K11" s="152"/>
      <c r="L11" s="152"/>
      <c r="M11" s="152"/>
      <c r="N11" s="70"/>
    </row>
    <row r="12" spans="2:18">
      <c r="B12" s="130" t="s">
        <v>501</v>
      </c>
      <c r="C12" s="78" t="s">
        <v>502</v>
      </c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70"/>
    </row>
    <row r="13" spans="2:18">
      <c r="B13" s="130"/>
      <c r="C13" s="78" t="s">
        <v>503</v>
      </c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70"/>
    </row>
    <row r="14" spans="2:18">
      <c r="B14" s="130" t="s">
        <v>504</v>
      </c>
      <c r="C14" s="78" t="s">
        <v>505</v>
      </c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70"/>
    </row>
    <row r="15" spans="2:18">
      <c r="B15" s="98"/>
      <c r="C15" s="76" t="s">
        <v>507</v>
      </c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70"/>
    </row>
    <row r="16" spans="2:18">
      <c r="B16" s="98"/>
      <c r="C16" s="78" t="s">
        <v>506</v>
      </c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70"/>
    </row>
    <row r="17" spans="2:16">
      <c r="B17" s="98"/>
      <c r="C17" s="78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70"/>
    </row>
    <row r="18" spans="2:16" s="69" customFormat="1">
      <c r="B18" s="71" t="s">
        <v>301</v>
      </c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72"/>
    </row>
    <row r="19" spans="2:16" s="69" customFormat="1">
      <c r="B19" s="101" t="s">
        <v>314</v>
      </c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72"/>
    </row>
    <row r="20" spans="2:16">
      <c r="B20" s="98" t="s">
        <v>328</v>
      </c>
      <c r="C20" s="78" t="s">
        <v>327</v>
      </c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70"/>
    </row>
    <row r="21" spans="2:16">
      <c r="B21" s="98" t="s">
        <v>305</v>
      </c>
      <c r="C21" s="78" t="s">
        <v>525</v>
      </c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70"/>
    </row>
    <row r="22" spans="2:16">
      <c r="B22" s="130" t="s">
        <v>306</v>
      </c>
      <c r="C22" s="78" t="s">
        <v>526</v>
      </c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70"/>
      <c r="P22" s="73"/>
    </row>
    <row r="23" spans="2:16">
      <c r="B23" s="98"/>
      <c r="C23" s="78" t="s">
        <v>329</v>
      </c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70"/>
      <c r="P23" s="73"/>
    </row>
    <row r="24" spans="2:16">
      <c r="B24" s="98"/>
      <c r="C24" s="78" t="s">
        <v>330</v>
      </c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70"/>
    </row>
    <row r="25" spans="2:16">
      <c r="B25" s="98"/>
      <c r="C25" s="78" t="s">
        <v>331</v>
      </c>
      <c r="D25" s="80"/>
      <c r="E25" s="80"/>
      <c r="F25" s="80"/>
      <c r="G25" s="80"/>
      <c r="H25" s="80"/>
      <c r="I25" s="80"/>
      <c r="J25" s="80"/>
      <c r="K25" s="80"/>
      <c r="L25" s="80"/>
      <c r="M25" s="80"/>
      <c r="N25" s="70"/>
    </row>
    <row r="26" spans="2:16">
      <c r="B26" s="98"/>
      <c r="C26" s="78"/>
      <c r="D26" s="99"/>
      <c r="E26" s="78"/>
      <c r="F26" s="80"/>
      <c r="G26" s="80"/>
      <c r="H26" s="80"/>
      <c r="I26" s="80"/>
      <c r="J26" s="80"/>
      <c r="K26" s="80"/>
      <c r="L26" s="80"/>
      <c r="M26" s="80"/>
      <c r="N26" s="70"/>
    </row>
    <row r="27" spans="2:16">
      <c r="B27" s="98"/>
      <c r="C27" s="136" t="s">
        <v>382</v>
      </c>
      <c r="D27" s="99"/>
      <c r="E27" s="78"/>
      <c r="F27" s="80"/>
      <c r="G27" s="80"/>
      <c r="H27" s="80"/>
      <c r="I27" s="80"/>
      <c r="J27" s="80"/>
      <c r="K27" s="80"/>
      <c r="L27" s="80"/>
      <c r="M27" s="80"/>
      <c r="N27" s="70"/>
    </row>
    <row r="28" spans="2:16">
      <c r="B28" s="98"/>
      <c r="C28" s="78"/>
      <c r="D28" s="99" t="s">
        <v>383</v>
      </c>
      <c r="E28" s="78" t="s">
        <v>384</v>
      </c>
      <c r="F28" s="80"/>
      <c r="G28" s="80"/>
      <c r="H28" s="80"/>
      <c r="I28" s="80"/>
      <c r="J28" s="80"/>
      <c r="K28" s="80"/>
      <c r="L28" s="80"/>
      <c r="M28" s="80"/>
      <c r="N28" s="70"/>
    </row>
    <row r="29" spans="2:16">
      <c r="B29" s="98"/>
      <c r="C29" s="78"/>
      <c r="D29" s="78" t="s">
        <v>385</v>
      </c>
      <c r="E29" s="78" t="s">
        <v>386</v>
      </c>
      <c r="F29" s="80"/>
      <c r="G29" s="80"/>
      <c r="H29" s="80"/>
      <c r="I29" s="80"/>
      <c r="J29" s="80"/>
      <c r="K29" s="80"/>
      <c r="L29" s="80"/>
      <c r="M29" s="80"/>
      <c r="N29" s="70"/>
    </row>
    <row r="30" spans="2:16">
      <c r="B30" s="98"/>
      <c r="C30" s="136" t="s">
        <v>387</v>
      </c>
      <c r="D30" s="78"/>
      <c r="E30" s="78"/>
      <c r="F30" s="80"/>
      <c r="G30" s="80"/>
      <c r="H30" s="80"/>
      <c r="I30" s="80"/>
      <c r="J30" s="80"/>
      <c r="K30" s="80"/>
      <c r="L30" s="80"/>
      <c r="M30" s="80"/>
      <c r="N30" s="70"/>
    </row>
    <row r="31" spans="2:16">
      <c r="B31" s="98"/>
      <c r="C31" s="78"/>
      <c r="D31" s="99" t="s">
        <v>383</v>
      </c>
      <c r="E31" s="78" t="s">
        <v>384</v>
      </c>
      <c r="F31" s="80"/>
      <c r="G31" s="80"/>
      <c r="H31" s="80"/>
      <c r="I31" s="80"/>
      <c r="J31" s="80"/>
      <c r="K31" s="80"/>
      <c r="L31" s="80"/>
      <c r="M31" s="80"/>
      <c r="N31" s="70"/>
    </row>
    <row r="32" spans="2:16">
      <c r="B32" s="98"/>
      <c r="C32" s="78"/>
      <c r="D32" s="76" t="s">
        <v>388</v>
      </c>
      <c r="E32" s="76" t="s">
        <v>392</v>
      </c>
      <c r="F32" s="80"/>
      <c r="G32" s="80"/>
      <c r="H32" s="80"/>
      <c r="I32" s="80"/>
      <c r="J32" s="80"/>
      <c r="K32" s="80"/>
      <c r="L32" s="80"/>
      <c r="M32" s="80"/>
      <c r="N32" s="70"/>
    </row>
    <row r="33" spans="2:26">
      <c r="B33" s="98"/>
      <c r="C33" s="78"/>
      <c r="D33" s="78" t="s">
        <v>389</v>
      </c>
      <c r="E33" s="78" t="s">
        <v>393</v>
      </c>
      <c r="F33" s="80"/>
      <c r="G33" s="80"/>
      <c r="H33" s="80"/>
      <c r="I33" s="80"/>
      <c r="J33" s="80"/>
      <c r="K33" s="80"/>
      <c r="L33" s="80"/>
      <c r="M33" s="80"/>
      <c r="N33" s="70"/>
    </row>
    <row r="34" spans="2:26">
      <c r="B34" s="98"/>
      <c r="C34" s="78"/>
      <c r="D34" s="78" t="s">
        <v>390</v>
      </c>
      <c r="E34" s="78" t="s">
        <v>394</v>
      </c>
      <c r="F34" s="80"/>
      <c r="G34" s="80"/>
      <c r="H34" s="80"/>
      <c r="I34" s="80"/>
      <c r="J34" s="80"/>
      <c r="K34" s="80"/>
      <c r="L34" s="80"/>
      <c r="M34" s="80"/>
      <c r="N34" s="70"/>
    </row>
    <row r="35" spans="2:26">
      <c r="B35" s="98"/>
      <c r="C35" s="78"/>
      <c r="D35" s="78" t="s">
        <v>385</v>
      </c>
      <c r="E35" s="78" t="s">
        <v>386</v>
      </c>
      <c r="F35" s="80"/>
      <c r="G35" s="80"/>
      <c r="H35" s="80"/>
      <c r="I35" s="80"/>
      <c r="J35" s="80"/>
      <c r="K35" s="80"/>
      <c r="L35" s="80"/>
      <c r="M35" s="80"/>
      <c r="N35" s="70"/>
    </row>
    <row r="36" spans="2:26">
      <c r="B36" s="98"/>
      <c r="C36" s="78"/>
      <c r="D36" s="76" t="s">
        <v>391</v>
      </c>
      <c r="E36" s="76" t="s">
        <v>395</v>
      </c>
      <c r="F36" s="80"/>
      <c r="G36" s="80"/>
      <c r="H36" s="80"/>
      <c r="I36" s="80"/>
      <c r="J36" s="80"/>
      <c r="K36" s="80"/>
      <c r="L36" s="80"/>
      <c r="M36" s="80"/>
      <c r="N36" s="70"/>
    </row>
    <row r="37" spans="2:26">
      <c r="B37" s="98"/>
      <c r="C37" s="78"/>
      <c r="D37" s="99"/>
      <c r="E37" s="78"/>
      <c r="F37" s="80"/>
      <c r="G37" s="80"/>
      <c r="H37" s="80"/>
      <c r="I37" s="80"/>
      <c r="J37" s="80"/>
      <c r="K37" s="80"/>
      <c r="L37" s="80"/>
      <c r="M37" s="80"/>
      <c r="N37" s="70"/>
    </row>
    <row r="38" spans="2:26">
      <c r="B38" s="102" t="s">
        <v>313</v>
      </c>
      <c r="C38" s="78"/>
      <c r="D38" s="99"/>
      <c r="E38" s="80"/>
      <c r="F38" s="80"/>
      <c r="G38" s="80"/>
      <c r="H38" s="80"/>
      <c r="I38" s="80"/>
      <c r="J38" s="100"/>
      <c r="K38" s="80"/>
      <c r="L38" s="80"/>
      <c r="M38" s="80"/>
      <c r="N38" s="70"/>
    </row>
    <row r="39" spans="2:26" s="79" customFormat="1">
      <c r="B39" s="98" t="s">
        <v>307</v>
      </c>
      <c r="C39" s="78" t="s">
        <v>308</v>
      </c>
      <c r="D39" s="80"/>
      <c r="E39" s="80"/>
      <c r="F39" s="80"/>
      <c r="G39" s="80"/>
      <c r="H39" s="80"/>
      <c r="I39" s="80"/>
      <c r="J39" s="100"/>
      <c r="K39" s="80"/>
      <c r="L39" s="80"/>
      <c r="M39" s="80"/>
      <c r="N39" s="81"/>
    </row>
    <row r="40" spans="2:26" s="79" customFormat="1">
      <c r="B40" s="98" t="s">
        <v>309</v>
      </c>
      <c r="C40" s="78" t="s">
        <v>315</v>
      </c>
      <c r="D40" s="80"/>
      <c r="E40" s="80"/>
      <c r="F40" s="80"/>
      <c r="G40" s="80"/>
      <c r="H40" s="80"/>
      <c r="I40" s="80"/>
      <c r="J40" s="80"/>
      <c r="K40" s="80"/>
      <c r="L40" s="80"/>
      <c r="M40" s="80"/>
      <c r="N40" s="81"/>
      <c r="T40"/>
      <c r="U40"/>
      <c r="V40"/>
      <c r="W40"/>
      <c r="X40"/>
      <c r="Y40"/>
      <c r="Z40"/>
    </row>
    <row r="41" spans="2:26" s="79" customFormat="1" ht="15" customHeight="1">
      <c r="B41" s="98" t="s">
        <v>310</v>
      </c>
      <c r="C41" s="78" t="s">
        <v>316</v>
      </c>
      <c r="D41" s="80"/>
      <c r="E41" s="80"/>
      <c r="F41" s="80"/>
      <c r="G41" s="80"/>
      <c r="H41" s="80"/>
      <c r="I41" s="80"/>
      <c r="J41" s="80"/>
      <c r="K41" s="80"/>
      <c r="L41" s="80"/>
      <c r="M41" s="80"/>
      <c r="N41" s="82"/>
      <c r="T41"/>
      <c r="U41"/>
      <c r="V41"/>
      <c r="W41"/>
      <c r="X41"/>
      <c r="Y41"/>
      <c r="Z41"/>
    </row>
    <row r="42" spans="2:26" s="79" customFormat="1" ht="15" customHeight="1">
      <c r="B42" s="98" t="s">
        <v>311</v>
      </c>
      <c r="C42" s="78" t="s">
        <v>317</v>
      </c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2"/>
      <c r="T42"/>
      <c r="U42"/>
      <c r="V42"/>
      <c r="W42"/>
      <c r="X42"/>
      <c r="Y42"/>
      <c r="Z42"/>
    </row>
    <row r="43" spans="2:26">
      <c r="B43" s="98" t="s">
        <v>312</v>
      </c>
      <c r="C43" s="78" t="s">
        <v>435</v>
      </c>
      <c r="D43" s="80"/>
      <c r="E43" s="80"/>
      <c r="F43" s="80"/>
      <c r="G43" s="80"/>
      <c r="H43" s="80"/>
      <c r="I43" s="80"/>
      <c r="J43" s="80"/>
      <c r="K43" s="80"/>
      <c r="L43" s="80"/>
      <c r="M43" s="80"/>
      <c r="N43" s="70"/>
      <c r="T43"/>
      <c r="U43"/>
      <c r="V43"/>
      <c r="W43"/>
      <c r="X43"/>
      <c r="Y43"/>
      <c r="Z43"/>
    </row>
    <row r="44" spans="2:26">
      <c r="B44" s="73"/>
      <c r="C44" s="80"/>
      <c r="D44" s="80"/>
      <c r="E44" s="80"/>
      <c r="F44" s="80"/>
      <c r="G44" s="80"/>
      <c r="H44" s="80"/>
      <c r="K44" s="68"/>
      <c r="L44" s="80"/>
      <c r="M44" s="80"/>
      <c r="N44" s="70"/>
      <c r="T44"/>
      <c r="U44"/>
      <c r="V44"/>
      <c r="W44"/>
      <c r="X44"/>
      <c r="Y44"/>
      <c r="Z44"/>
    </row>
    <row r="45" spans="2:26">
      <c r="B45" s="74" t="s">
        <v>302</v>
      </c>
      <c r="C45" s="75"/>
      <c r="D45" s="75"/>
      <c r="E45" s="75"/>
      <c r="F45" s="75"/>
      <c r="G45" s="75"/>
      <c r="H45" s="75"/>
      <c r="I45" s="75"/>
      <c r="J45" s="75"/>
      <c r="L45" s="75"/>
      <c r="M45" s="75"/>
      <c r="N45" s="70"/>
      <c r="T45"/>
      <c r="U45"/>
      <c r="V45"/>
      <c r="W45"/>
      <c r="X45"/>
      <c r="Y45"/>
      <c r="Z45"/>
    </row>
    <row r="46" spans="2:26">
      <c r="B46" s="107" t="s">
        <v>323</v>
      </c>
      <c r="C46" s="103" t="s">
        <v>326</v>
      </c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0"/>
      <c r="T46"/>
      <c r="U46"/>
      <c r="V46"/>
      <c r="W46"/>
      <c r="X46"/>
      <c r="Y46"/>
      <c r="Z46"/>
    </row>
    <row r="47" spans="2:26">
      <c r="B47" s="107" t="s">
        <v>508</v>
      </c>
      <c r="C47" s="104" t="s">
        <v>325</v>
      </c>
      <c r="D47" s="68"/>
      <c r="E47" s="68"/>
      <c r="F47" s="68"/>
      <c r="G47" s="80"/>
      <c r="H47" s="80"/>
      <c r="I47" s="80"/>
      <c r="J47" s="80"/>
      <c r="K47" s="80"/>
      <c r="L47" s="80"/>
      <c r="M47" s="80"/>
      <c r="N47" s="70"/>
    </row>
    <row r="48" spans="2:26">
      <c r="B48" s="107" t="s">
        <v>509</v>
      </c>
      <c r="C48" s="104"/>
      <c r="D48" s="68"/>
      <c r="E48" s="68"/>
      <c r="F48" s="68"/>
      <c r="G48" s="80"/>
      <c r="H48" s="80"/>
      <c r="I48" s="80"/>
      <c r="J48" s="80"/>
      <c r="K48" s="80"/>
      <c r="L48" s="80"/>
      <c r="M48" s="80"/>
      <c r="N48" s="70"/>
    </row>
    <row r="49" spans="2:14">
      <c r="B49" s="107" t="s">
        <v>510</v>
      </c>
      <c r="C49" s="104" t="s">
        <v>511</v>
      </c>
      <c r="D49" s="68"/>
      <c r="E49" s="68"/>
      <c r="F49" s="68"/>
      <c r="G49" s="80"/>
      <c r="H49" s="80"/>
      <c r="I49" s="80"/>
      <c r="J49" s="80"/>
      <c r="K49" s="80"/>
      <c r="L49" s="80"/>
      <c r="M49" s="80"/>
      <c r="N49" s="70"/>
    </row>
    <row r="50" spans="2:14">
      <c r="B50" s="107" t="s">
        <v>512</v>
      </c>
      <c r="C50" s="104" t="s">
        <v>513</v>
      </c>
      <c r="D50" s="68"/>
      <c r="E50" s="68"/>
      <c r="F50" s="68"/>
      <c r="G50" s="80"/>
      <c r="H50" s="80"/>
      <c r="I50" s="80"/>
      <c r="J50" s="80"/>
      <c r="K50" s="80"/>
      <c r="L50" s="80"/>
      <c r="M50" s="80"/>
      <c r="N50" s="70"/>
    </row>
    <row r="51" spans="2:14">
      <c r="B51" s="107" t="s">
        <v>514</v>
      </c>
      <c r="C51" s="104" t="s">
        <v>515</v>
      </c>
      <c r="D51" s="68"/>
      <c r="E51" s="68"/>
      <c r="F51" s="68"/>
      <c r="G51" s="80"/>
      <c r="H51" s="80"/>
      <c r="I51" s="80"/>
      <c r="J51" s="80"/>
      <c r="K51" s="80"/>
      <c r="L51" s="80"/>
      <c r="M51" s="80"/>
      <c r="N51" s="70"/>
    </row>
    <row r="52" spans="2:14">
      <c r="B52" s="107" t="s">
        <v>512</v>
      </c>
      <c r="C52" s="104" t="s">
        <v>513</v>
      </c>
      <c r="D52" s="68"/>
      <c r="E52" s="68"/>
      <c r="F52" s="68"/>
      <c r="G52" s="80"/>
      <c r="H52" s="80"/>
      <c r="I52" s="80"/>
      <c r="J52" s="80"/>
      <c r="K52" s="80"/>
      <c r="L52" s="80"/>
      <c r="M52" s="80"/>
      <c r="N52" s="70"/>
    </row>
    <row r="53" spans="2:14">
      <c r="B53" s="107" t="s">
        <v>516</v>
      </c>
      <c r="C53" s="104" t="s">
        <v>517</v>
      </c>
      <c r="E53" s="68"/>
      <c r="F53" s="68"/>
      <c r="G53" s="80"/>
      <c r="H53" s="80"/>
      <c r="I53" s="80"/>
      <c r="J53" s="80"/>
      <c r="K53" s="80"/>
      <c r="L53" s="80"/>
      <c r="M53" s="80"/>
      <c r="N53" s="70"/>
    </row>
    <row r="54" spans="2:14">
      <c r="B54" s="107" t="s">
        <v>512</v>
      </c>
      <c r="C54" s="104" t="s">
        <v>513</v>
      </c>
      <c r="E54" s="68"/>
      <c r="F54" s="68"/>
      <c r="G54" s="80"/>
      <c r="H54" s="80"/>
      <c r="I54" s="80"/>
      <c r="J54" s="80"/>
      <c r="K54" s="80"/>
      <c r="L54" s="80"/>
      <c r="M54" s="80"/>
      <c r="N54" s="70"/>
    </row>
    <row r="55" spans="2:14">
      <c r="B55" s="107" t="s">
        <v>518</v>
      </c>
      <c r="C55" s="104" t="s">
        <v>519</v>
      </c>
      <c r="D55" s="68"/>
      <c r="E55" s="68"/>
      <c r="F55" s="68"/>
      <c r="G55" s="80"/>
      <c r="H55" s="80"/>
      <c r="I55" s="80"/>
      <c r="J55" s="80"/>
      <c r="K55" s="80"/>
      <c r="L55" s="80"/>
      <c r="M55" s="80"/>
    </row>
    <row r="56" spans="2:14">
      <c r="B56" s="107" t="s">
        <v>512</v>
      </c>
      <c r="C56" s="104" t="s">
        <v>520</v>
      </c>
      <c r="D56" s="68"/>
      <c r="E56" s="68"/>
      <c r="F56" s="68"/>
      <c r="G56" s="80"/>
      <c r="H56" s="80"/>
      <c r="I56" s="80"/>
      <c r="J56" s="80"/>
      <c r="K56" s="80"/>
      <c r="L56" s="80"/>
      <c r="M56" s="80"/>
    </row>
    <row r="57" spans="2:14">
      <c r="B57" s="107" t="s">
        <v>521</v>
      </c>
      <c r="C57" s="105" t="s">
        <v>334</v>
      </c>
      <c r="D57" s="76"/>
      <c r="E57" s="76"/>
      <c r="F57" s="76"/>
      <c r="G57" s="76"/>
      <c r="H57" s="76"/>
      <c r="I57" s="76"/>
      <c r="J57" s="76"/>
      <c r="K57" s="76"/>
      <c r="L57" s="76"/>
      <c r="M57" s="76"/>
    </row>
    <row r="58" spans="2:14">
      <c r="B58" s="107" t="s">
        <v>512</v>
      </c>
      <c r="C58" s="105" t="s">
        <v>522</v>
      </c>
      <c r="D58" s="76"/>
      <c r="E58" s="76"/>
      <c r="F58" s="76"/>
      <c r="G58" s="76"/>
      <c r="H58" s="76"/>
      <c r="I58" s="76"/>
      <c r="J58" s="76"/>
      <c r="K58" s="76"/>
      <c r="L58" s="76"/>
      <c r="M58" s="76"/>
    </row>
    <row r="59" spans="2:14">
      <c r="B59" s="107" t="s">
        <v>523</v>
      </c>
      <c r="C59" s="105" t="s">
        <v>332</v>
      </c>
      <c r="D59" s="76"/>
      <c r="E59" s="76"/>
      <c r="F59" s="76"/>
      <c r="G59" s="76"/>
      <c r="H59" s="76"/>
      <c r="I59" s="76"/>
      <c r="J59" s="76"/>
      <c r="K59" s="76"/>
      <c r="L59" s="76"/>
      <c r="M59" s="76"/>
    </row>
    <row r="60" spans="2:14">
      <c r="B60" s="107" t="s">
        <v>512</v>
      </c>
      <c r="C60" s="105" t="s">
        <v>333</v>
      </c>
      <c r="D60" s="76"/>
      <c r="E60" s="76"/>
      <c r="F60" s="76"/>
      <c r="G60" s="76"/>
      <c r="H60" s="76"/>
      <c r="I60" s="76"/>
      <c r="J60" s="76"/>
      <c r="K60" s="76"/>
      <c r="L60" s="76"/>
      <c r="M60" s="76"/>
    </row>
    <row r="61" spans="2:14">
      <c r="B61" s="108" t="s">
        <v>524</v>
      </c>
      <c r="C61" s="106" t="s">
        <v>322</v>
      </c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0"/>
    </row>
    <row r="62" spans="2:14">
      <c r="B62" s="108" t="s">
        <v>512</v>
      </c>
      <c r="C62" s="10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0"/>
    </row>
    <row r="63" spans="2:14">
      <c r="B63" s="107" t="s">
        <v>318</v>
      </c>
      <c r="C63" s="105" t="s">
        <v>319</v>
      </c>
      <c r="D63" s="76"/>
      <c r="E63" s="76"/>
      <c r="F63" s="76"/>
      <c r="G63" s="76"/>
      <c r="H63" s="76"/>
      <c r="I63" s="76"/>
      <c r="J63" s="76"/>
      <c r="K63" s="76"/>
      <c r="L63" s="76"/>
      <c r="M63" s="76"/>
    </row>
    <row r="64" spans="2:14">
      <c r="B64" s="107" t="s">
        <v>320</v>
      </c>
      <c r="C64" s="105" t="s">
        <v>321</v>
      </c>
      <c r="D64" s="76"/>
      <c r="E64" s="76"/>
      <c r="F64" s="76"/>
      <c r="G64" s="76"/>
      <c r="H64" s="76"/>
      <c r="I64" s="76"/>
      <c r="J64" s="76"/>
      <c r="K64" s="76"/>
      <c r="L64" s="76"/>
      <c r="M64" s="76"/>
    </row>
    <row r="65" spans="2:14">
      <c r="B65" s="112"/>
      <c r="C65" s="83"/>
      <c r="N65" s="70"/>
    </row>
    <row r="66" spans="2:14">
      <c r="B66" s="77" t="s">
        <v>335</v>
      </c>
      <c r="C66" s="83"/>
      <c r="D66" s="70"/>
      <c r="E66" s="70"/>
      <c r="F66" s="70"/>
      <c r="G66" s="70"/>
      <c r="H66" s="70"/>
      <c r="I66" s="70"/>
      <c r="J66" s="70"/>
      <c r="K66" s="70"/>
      <c r="L66" s="70"/>
      <c r="M66" s="70"/>
    </row>
    <row r="67" spans="2:14">
      <c r="B67" s="114" t="s">
        <v>336</v>
      </c>
    </row>
  </sheetData>
  <sheetProtection password="D7B1" sheet="1" objects="1" scenarios="1"/>
  <mergeCells count="2">
    <mergeCell ref="B11:M11"/>
    <mergeCell ref="C8:R8"/>
  </mergeCells>
  <phoneticPr fontId="34" type="noConversion"/>
  <pageMargins left="0.7" right="0.7" top="0.75" bottom="0.75" header="0.3" footer="0.3"/>
  <pageSetup orientation="portrait" r:id="rId1"/>
  <headerFooter>
    <oddHeader>&amp;COxygen Public Use File Thru July 2011- Page &amp;P of 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3">
    <tabColor rgb="FFFFFF00"/>
  </sheetPr>
  <dimension ref="A1:AC38"/>
  <sheetViews>
    <sheetView workbookViewId="0"/>
  </sheetViews>
  <sheetFormatPr defaultRowHeight="12.75"/>
  <cols>
    <col min="1" max="1" width="67.5703125" style="14" bestFit="1" customWidth="1"/>
    <col min="2" max="2" width="10.85546875" style="14" customWidth="1"/>
    <col min="3" max="4" width="9.140625" style="14"/>
    <col min="5" max="5" width="19.5703125" style="14" customWidth="1"/>
    <col min="6" max="16384" width="9.140625" style="14"/>
  </cols>
  <sheetData>
    <row r="1" spans="1:29" ht="15">
      <c r="A1" s="14" t="s">
        <v>0</v>
      </c>
      <c r="B1" s="15" t="s">
        <v>529</v>
      </c>
      <c r="E1" s="14" t="s">
        <v>1</v>
      </c>
      <c r="F1" s="14" t="s">
        <v>304</v>
      </c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</row>
    <row r="2" spans="1:29">
      <c r="A2" s="14" t="s">
        <v>2</v>
      </c>
      <c r="B2" s="16" t="s">
        <v>530</v>
      </c>
      <c r="C2" s="16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</row>
    <row r="3" spans="1:29">
      <c r="A3" s="14" t="s">
        <v>3</v>
      </c>
      <c r="B3" s="15" t="s">
        <v>531</v>
      </c>
      <c r="C3" s="16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29">
      <c r="A4" s="14" t="s">
        <v>445</v>
      </c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</row>
    <row r="5" spans="1:29">
      <c r="A5" s="17" t="str">
        <f>CONCATENATE("Data: Medicare Enrollment Database through ",$B$2)</f>
        <v xml:space="preserve">Data: Medicare Enrollment Database through September 2011 </v>
      </c>
    </row>
    <row r="6" spans="1:29">
      <c r="A6" s="17" t="str">
        <f>CONCATENATE("Claims Processed by ", B1)</f>
        <v xml:space="preserve">Claims Processed by 9/30/2011 </v>
      </c>
    </row>
    <row r="7" spans="1:29">
      <c r="A7" s="17"/>
      <c r="B7" s="18"/>
    </row>
    <row r="8" spans="1:29">
      <c r="A8" s="17"/>
      <c r="B8" s="18"/>
    </row>
    <row r="9" spans="1:29">
      <c r="A9" s="19" t="s">
        <v>377</v>
      </c>
      <c r="E9" s="153" t="s">
        <v>370</v>
      </c>
      <c r="F9" s="117" t="s">
        <v>471</v>
      </c>
      <c r="G9" s="118"/>
      <c r="H9" s="118"/>
      <c r="I9" s="118"/>
      <c r="J9" s="118"/>
      <c r="K9" s="118"/>
      <c r="L9" s="118"/>
      <c r="M9" s="119"/>
    </row>
    <row r="10" spans="1:29">
      <c r="A10" s="14" t="s">
        <v>380</v>
      </c>
      <c r="E10" s="153"/>
      <c r="F10" s="120" t="s">
        <v>472</v>
      </c>
      <c r="G10" s="121"/>
      <c r="H10" s="121"/>
      <c r="I10" s="121"/>
      <c r="J10" s="121"/>
      <c r="K10" s="121"/>
      <c r="L10" s="121"/>
      <c r="M10" s="122"/>
    </row>
    <row r="11" spans="1:29">
      <c r="A11" s="14" t="s">
        <v>381</v>
      </c>
      <c r="E11" s="153"/>
      <c r="F11" s="123" t="s">
        <v>473</v>
      </c>
      <c r="G11" s="124"/>
      <c r="H11" s="124"/>
      <c r="I11" s="124"/>
      <c r="J11" s="124"/>
      <c r="K11" s="124"/>
      <c r="L11" s="124"/>
      <c r="M11" s="125"/>
    </row>
    <row r="12" spans="1:29">
      <c r="A12" s="19"/>
      <c r="E12" s="155" t="s">
        <v>371</v>
      </c>
      <c r="F12" s="117" t="s">
        <v>446</v>
      </c>
      <c r="G12" s="118"/>
      <c r="H12" s="118"/>
      <c r="I12" s="118"/>
      <c r="J12" s="118"/>
      <c r="K12" s="118"/>
      <c r="L12" s="118"/>
      <c r="M12" s="119"/>
    </row>
    <row r="13" spans="1:29">
      <c r="A13" s="19"/>
      <c r="E13" s="155"/>
      <c r="F13" s="120" t="s">
        <v>447</v>
      </c>
      <c r="G13" s="121"/>
      <c r="H13" s="121"/>
      <c r="I13" s="121"/>
      <c r="J13" s="121"/>
      <c r="K13" s="121"/>
      <c r="L13" s="121"/>
      <c r="M13" s="122"/>
    </row>
    <row r="14" spans="1:29">
      <c r="A14" s="19" t="s">
        <v>378</v>
      </c>
      <c r="B14" s="18"/>
      <c r="E14" s="155"/>
      <c r="F14" s="123" t="s">
        <v>448</v>
      </c>
      <c r="G14" s="124"/>
      <c r="H14" s="124"/>
      <c r="I14" s="124"/>
      <c r="J14" s="124"/>
      <c r="K14" s="124"/>
      <c r="L14" s="124"/>
      <c r="M14" s="125"/>
    </row>
    <row r="15" spans="1:29">
      <c r="A15" s="14" t="s">
        <v>449</v>
      </c>
      <c r="E15" s="153" t="s">
        <v>372</v>
      </c>
      <c r="F15" s="117" t="s">
        <v>450</v>
      </c>
      <c r="G15" s="118"/>
      <c r="H15" s="118"/>
      <c r="I15" s="118"/>
      <c r="J15" s="118"/>
      <c r="K15" s="118"/>
      <c r="L15" s="118"/>
      <c r="M15" s="119"/>
    </row>
    <row r="16" spans="1:29">
      <c r="A16" s="14" t="s">
        <v>451</v>
      </c>
      <c r="E16" s="153"/>
      <c r="F16" s="120" t="s">
        <v>452</v>
      </c>
      <c r="G16" s="121"/>
      <c r="H16" s="121"/>
      <c r="I16" s="121"/>
      <c r="J16" s="121"/>
      <c r="K16" s="121"/>
      <c r="L16" s="121"/>
      <c r="M16" s="122"/>
    </row>
    <row r="17" spans="1:13">
      <c r="A17" s="19"/>
      <c r="E17" s="153"/>
      <c r="F17" s="123" t="s">
        <v>453</v>
      </c>
      <c r="G17" s="124"/>
      <c r="H17" s="124"/>
      <c r="I17" s="124"/>
      <c r="J17" s="124"/>
      <c r="K17" s="124"/>
      <c r="L17" s="124"/>
      <c r="M17" s="125"/>
    </row>
    <row r="18" spans="1:13" s="126" customFormat="1">
      <c r="A18" s="20"/>
      <c r="E18" s="153" t="s">
        <v>373</v>
      </c>
      <c r="F18" s="137" t="s">
        <v>456</v>
      </c>
      <c r="G18" s="138"/>
      <c r="H18" s="138"/>
      <c r="I18" s="138"/>
      <c r="J18" s="138"/>
      <c r="K18" s="138"/>
      <c r="L18" s="138"/>
      <c r="M18" s="127"/>
    </row>
    <row r="19" spans="1:13" s="126" customFormat="1">
      <c r="A19" s="20" t="s">
        <v>379</v>
      </c>
      <c r="E19" s="153"/>
      <c r="F19" s="139" t="s">
        <v>457</v>
      </c>
      <c r="G19" s="140"/>
      <c r="H19" s="140"/>
      <c r="I19" s="140"/>
      <c r="J19" s="140"/>
      <c r="K19" s="140"/>
      <c r="L19" s="140"/>
      <c r="M19" s="128"/>
    </row>
    <row r="20" spans="1:13" s="126" customFormat="1">
      <c r="A20" s="126" t="s">
        <v>454</v>
      </c>
      <c r="E20" s="153"/>
      <c r="F20" s="141" t="s">
        <v>458</v>
      </c>
      <c r="G20" s="142"/>
      <c r="H20" s="142"/>
      <c r="I20" s="142"/>
      <c r="J20" s="142"/>
      <c r="K20" s="142"/>
      <c r="L20" s="142"/>
      <c r="M20" s="129"/>
    </row>
    <row r="21" spans="1:13" s="126" customFormat="1">
      <c r="A21" s="126" t="s">
        <v>455</v>
      </c>
      <c r="E21" s="153" t="s">
        <v>374</v>
      </c>
      <c r="F21" s="137" t="s">
        <v>459</v>
      </c>
      <c r="G21" s="138"/>
      <c r="H21" s="138"/>
      <c r="I21" s="138"/>
      <c r="J21" s="138"/>
      <c r="K21" s="138"/>
      <c r="L21" s="138"/>
      <c r="M21" s="127"/>
    </row>
    <row r="22" spans="1:13" s="126" customFormat="1">
      <c r="A22" s="20"/>
      <c r="E22" s="153"/>
      <c r="F22" s="139" t="s">
        <v>460</v>
      </c>
      <c r="G22" s="140"/>
      <c r="H22" s="140"/>
      <c r="I22" s="140"/>
      <c r="J22" s="140"/>
      <c r="K22" s="140"/>
      <c r="L22" s="140"/>
      <c r="M22" s="128"/>
    </row>
    <row r="23" spans="1:13" s="126" customFormat="1">
      <c r="E23" s="153"/>
      <c r="F23" s="141" t="s">
        <v>461</v>
      </c>
      <c r="G23" s="142"/>
      <c r="H23" s="142"/>
      <c r="I23" s="142"/>
      <c r="J23" s="142"/>
      <c r="K23" s="142"/>
      <c r="L23" s="142"/>
      <c r="M23" s="129"/>
    </row>
    <row r="24" spans="1:13" s="126" customFormat="1">
      <c r="A24" s="20"/>
      <c r="E24" s="153" t="s">
        <v>375</v>
      </c>
      <c r="F24" s="137" t="s">
        <v>462</v>
      </c>
      <c r="G24" s="138"/>
      <c r="H24" s="138"/>
      <c r="I24" s="138"/>
      <c r="J24" s="138"/>
      <c r="K24" s="138"/>
      <c r="L24" s="138"/>
      <c r="M24" s="127"/>
    </row>
    <row r="25" spans="1:13" s="126" customFormat="1">
      <c r="A25" s="20"/>
      <c r="E25" s="153"/>
      <c r="F25" s="139" t="s">
        <v>463</v>
      </c>
      <c r="G25" s="140"/>
      <c r="H25" s="140"/>
      <c r="I25" s="140"/>
      <c r="J25" s="140"/>
      <c r="K25" s="140"/>
      <c r="L25" s="140"/>
      <c r="M25" s="128"/>
    </row>
    <row r="26" spans="1:13" s="126" customFormat="1">
      <c r="A26" s="20"/>
      <c r="E26" s="153"/>
      <c r="F26" s="141" t="s">
        <v>464</v>
      </c>
      <c r="G26" s="142"/>
      <c r="H26" s="142"/>
      <c r="I26" s="142"/>
      <c r="J26" s="142"/>
      <c r="K26" s="142"/>
      <c r="L26" s="142"/>
      <c r="M26" s="129"/>
    </row>
    <row r="27" spans="1:13" s="126" customFormat="1">
      <c r="A27" s="20"/>
      <c r="E27" s="154" t="s">
        <v>376</v>
      </c>
      <c r="F27" s="139" t="s">
        <v>465</v>
      </c>
      <c r="G27" s="140"/>
      <c r="H27" s="140"/>
      <c r="I27" s="140"/>
      <c r="J27" s="140"/>
      <c r="K27" s="140"/>
      <c r="L27" s="140"/>
      <c r="M27" s="128"/>
    </row>
    <row r="28" spans="1:13" s="126" customFormat="1">
      <c r="A28" s="20"/>
      <c r="E28" s="153"/>
      <c r="F28" s="139" t="s">
        <v>466</v>
      </c>
      <c r="G28" s="140"/>
      <c r="H28" s="140"/>
      <c r="I28" s="140"/>
      <c r="J28" s="140"/>
      <c r="K28" s="140"/>
      <c r="L28" s="140"/>
      <c r="M28" s="128"/>
    </row>
    <row r="29" spans="1:13" s="126" customFormat="1">
      <c r="A29" s="20"/>
      <c r="E29" s="153"/>
      <c r="F29" s="141" t="s">
        <v>467</v>
      </c>
      <c r="G29" s="142"/>
      <c r="H29" s="142"/>
      <c r="I29" s="142"/>
      <c r="J29" s="142"/>
      <c r="K29" s="142"/>
      <c r="L29" s="142"/>
      <c r="M29" s="129"/>
    </row>
    <row r="30" spans="1:13">
      <c r="A30" s="21"/>
    </row>
    <row r="31" spans="1:13">
      <c r="A31" s="21"/>
    </row>
    <row r="32" spans="1:13">
      <c r="A32" s="21"/>
    </row>
    <row r="33" spans="1:1">
      <c r="A33" s="21"/>
    </row>
    <row r="34" spans="1:1">
      <c r="A34" s="21"/>
    </row>
    <row r="35" spans="1:1">
      <c r="A35" s="21"/>
    </row>
    <row r="36" spans="1:1">
      <c r="A36" s="21"/>
    </row>
    <row r="37" spans="1:1">
      <c r="A37" s="21"/>
    </row>
    <row r="38" spans="1:1">
      <c r="A38" s="21"/>
    </row>
  </sheetData>
  <sheetProtection password="D7B1" sheet="1" objects="1" scenarios="1"/>
  <mergeCells count="7">
    <mergeCell ref="E21:E23"/>
    <mergeCell ref="E24:E26"/>
    <mergeCell ref="E27:E29"/>
    <mergeCell ref="E9:E11"/>
    <mergeCell ref="E12:E14"/>
    <mergeCell ref="E15:E17"/>
    <mergeCell ref="E18:E20"/>
  </mergeCells>
  <phoneticPr fontId="34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4">
    <tabColor rgb="FFFFFF00"/>
  </sheetPr>
  <dimension ref="A1:AC65"/>
  <sheetViews>
    <sheetView workbookViewId="0"/>
  </sheetViews>
  <sheetFormatPr defaultRowHeight="12.75"/>
  <cols>
    <col min="1" max="1" width="67.5703125" style="14" bestFit="1" customWidth="1"/>
    <col min="2" max="2" width="10.85546875" style="14" customWidth="1"/>
    <col min="3" max="4" width="9.140625" style="14"/>
    <col min="5" max="5" width="19.5703125" style="14" customWidth="1"/>
    <col min="6" max="6" width="85.5703125" style="14" bestFit="1" customWidth="1"/>
    <col min="7" max="16384" width="9.140625" style="14"/>
  </cols>
  <sheetData>
    <row r="1" spans="1:29" ht="15">
      <c r="A1" s="14" t="s">
        <v>0</v>
      </c>
      <c r="B1" s="15" t="s">
        <v>529</v>
      </c>
      <c r="E1" s="14" t="s">
        <v>1</v>
      </c>
      <c r="F1" s="14" t="s">
        <v>304</v>
      </c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</row>
    <row r="2" spans="1:29">
      <c r="A2" s="14" t="s">
        <v>2</v>
      </c>
      <c r="B2" s="16" t="s">
        <v>530</v>
      </c>
      <c r="C2" s="16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</row>
    <row r="3" spans="1:29">
      <c r="A3" s="14" t="s">
        <v>3</v>
      </c>
      <c r="B3" s="15" t="s">
        <v>531</v>
      </c>
      <c r="C3" s="16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</row>
    <row r="4" spans="1:29">
      <c r="A4" s="14" t="s">
        <v>337</v>
      </c>
      <c r="B4" s="14" t="s">
        <v>443</v>
      </c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</row>
    <row r="5" spans="1:29">
      <c r="A5" s="17" t="str">
        <f>CONCATENATE("Data: Medicare Enrollment Database through ",$B$2)</f>
        <v xml:space="preserve">Data: Medicare Enrollment Database through September 2011 </v>
      </c>
      <c r="B5" s="14" t="s">
        <v>444</v>
      </c>
    </row>
    <row r="6" spans="1:29">
      <c r="A6" s="17" t="str">
        <f>CONCATENATE("Claims Processed by ", B1)</f>
        <v xml:space="preserve">Claims Processed by 9/30/2011 </v>
      </c>
    </row>
    <row r="7" spans="1:29">
      <c r="A7" s="17" t="s">
        <v>4</v>
      </c>
    </row>
    <row r="8" spans="1:29">
      <c r="A8" s="17"/>
    </row>
    <row r="9" spans="1:29" s="126" customFormat="1">
      <c r="A9" s="17"/>
      <c r="E9" s="153" t="s">
        <v>370</v>
      </c>
      <c r="F9" s="127" t="s">
        <v>468</v>
      </c>
    </row>
    <row r="10" spans="1:29" s="126" customFormat="1">
      <c r="A10" s="19"/>
      <c r="E10" s="153"/>
      <c r="F10" s="128" t="s">
        <v>469</v>
      </c>
    </row>
    <row r="11" spans="1:29" s="126" customFormat="1">
      <c r="A11" s="19"/>
      <c r="E11" s="153"/>
      <c r="F11" s="129" t="s">
        <v>470</v>
      </c>
    </row>
    <row r="12" spans="1:29">
      <c r="A12" s="19"/>
      <c r="E12" s="155" t="s">
        <v>371</v>
      </c>
      <c r="F12" s="127" t="s">
        <v>338</v>
      </c>
    </row>
    <row r="13" spans="1:29">
      <c r="A13" s="19"/>
      <c r="E13" s="155"/>
      <c r="F13" s="128" t="s">
        <v>339</v>
      </c>
    </row>
    <row r="14" spans="1:29">
      <c r="A14" s="19"/>
      <c r="E14" s="155"/>
      <c r="F14" s="129" t="s">
        <v>340</v>
      </c>
    </row>
    <row r="15" spans="1:29">
      <c r="A15" s="19"/>
      <c r="B15" s="17"/>
      <c r="E15" s="153" t="s">
        <v>372</v>
      </c>
      <c r="F15" s="127" t="s">
        <v>341</v>
      </c>
    </row>
    <row r="16" spans="1:29">
      <c r="A16" s="20"/>
      <c r="E16" s="153"/>
      <c r="F16" s="128" t="s">
        <v>342</v>
      </c>
    </row>
    <row r="17" spans="1:6">
      <c r="A17" s="19"/>
      <c r="E17" s="153"/>
      <c r="F17" s="129" t="s">
        <v>343</v>
      </c>
    </row>
    <row r="18" spans="1:6">
      <c r="A18" s="20"/>
      <c r="E18" s="153" t="s">
        <v>373</v>
      </c>
      <c r="F18" s="127" t="s">
        <v>344</v>
      </c>
    </row>
    <row r="19" spans="1:6" ht="15">
      <c r="A19" s="97"/>
      <c r="E19" s="153"/>
      <c r="F19" s="128" t="s">
        <v>345</v>
      </c>
    </row>
    <row r="20" spans="1:6" ht="15">
      <c r="A20" s="97"/>
      <c r="E20" s="153"/>
      <c r="F20" s="129" t="s">
        <v>346</v>
      </c>
    </row>
    <row r="21" spans="1:6" ht="15">
      <c r="A21" s="97"/>
      <c r="E21" s="153" t="s">
        <v>374</v>
      </c>
      <c r="F21" s="127" t="s">
        <v>347</v>
      </c>
    </row>
    <row r="22" spans="1:6" ht="15">
      <c r="A22" s="97"/>
      <c r="E22" s="153"/>
      <c r="F22" s="128" t="s">
        <v>348</v>
      </c>
    </row>
    <row r="23" spans="1:6" ht="15">
      <c r="A23" s="97"/>
      <c r="E23" s="153"/>
      <c r="F23" s="129" t="s">
        <v>349</v>
      </c>
    </row>
    <row r="24" spans="1:6" ht="15">
      <c r="A24" s="97"/>
      <c r="E24" s="153" t="s">
        <v>375</v>
      </c>
      <c r="F24" s="127" t="s">
        <v>350</v>
      </c>
    </row>
    <row r="25" spans="1:6" ht="15">
      <c r="A25" s="97"/>
      <c r="E25" s="153"/>
      <c r="F25" s="128" t="s">
        <v>351</v>
      </c>
    </row>
    <row r="26" spans="1:6" ht="15">
      <c r="A26" s="97"/>
      <c r="E26" s="153"/>
      <c r="F26" s="129" t="s">
        <v>352</v>
      </c>
    </row>
    <row r="27" spans="1:6" ht="15">
      <c r="A27" s="97"/>
      <c r="E27" s="153" t="s">
        <v>376</v>
      </c>
      <c r="F27" s="127" t="s">
        <v>353</v>
      </c>
    </row>
    <row r="28" spans="1:6" ht="15">
      <c r="A28" s="97"/>
      <c r="E28" s="153"/>
      <c r="F28" s="128" t="s">
        <v>354</v>
      </c>
    </row>
    <row r="29" spans="1:6" ht="15">
      <c r="A29" s="97"/>
      <c r="E29" s="153"/>
      <c r="F29" s="129" t="s">
        <v>355</v>
      </c>
    </row>
    <row r="30" spans="1:6" ht="15">
      <c r="A30" s="97"/>
    </row>
    <row r="31" spans="1:6" ht="15">
      <c r="A31" s="97"/>
    </row>
    <row r="32" spans="1:6" ht="15">
      <c r="A32" s="97"/>
    </row>
    <row r="33" spans="1:6" ht="15">
      <c r="A33" s="97"/>
    </row>
    <row r="34" spans="1:6" ht="15">
      <c r="A34" s="97"/>
    </row>
    <row r="35" spans="1:6" ht="15">
      <c r="A35" s="97"/>
    </row>
    <row r="36" spans="1:6" ht="15">
      <c r="A36" s="97"/>
    </row>
    <row r="37" spans="1:6" ht="15">
      <c r="A37" s="97"/>
    </row>
    <row r="38" spans="1:6" ht="15">
      <c r="A38" s="97"/>
    </row>
    <row r="39" spans="1:6" ht="15">
      <c r="A39" s="97"/>
    </row>
    <row r="42" spans="1:6">
      <c r="F42" s="126"/>
    </row>
    <row r="43" spans="1:6">
      <c r="F43" s="126"/>
    </row>
    <row r="44" spans="1:6">
      <c r="F44" s="126"/>
    </row>
    <row r="45" spans="1:6">
      <c r="F45" s="126"/>
    </row>
    <row r="46" spans="1:6">
      <c r="F46" s="126"/>
    </row>
    <row r="47" spans="1:6">
      <c r="F47" s="126"/>
    </row>
    <row r="48" spans="1:6">
      <c r="B48" s="96"/>
      <c r="F48" s="126"/>
    </row>
    <row r="49" spans="2:6">
      <c r="B49" s="96"/>
      <c r="F49" s="126"/>
    </row>
    <row r="50" spans="2:6">
      <c r="B50" s="96"/>
      <c r="F50" s="126"/>
    </row>
    <row r="51" spans="2:6">
      <c r="B51" s="96"/>
      <c r="F51" s="126"/>
    </row>
    <row r="52" spans="2:6">
      <c r="B52" s="96"/>
      <c r="F52" s="126"/>
    </row>
    <row r="53" spans="2:6">
      <c r="B53" s="96"/>
      <c r="F53" s="126"/>
    </row>
    <row r="54" spans="2:6">
      <c r="B54" s="96"/>
      <c r="F54" s="126"/>
    </row>
    <row r="55" spans="2:6">
      <c r="B55" s="96"/>
      <c r="F55" s="126"/>
    </row>
    <row r="56" spans="2:6">
      <c r="B56" s="96"/>
      <c r="F56" s="126"/>
    </row>
    <row r="57" spans="2:6">
      <c r="B57" s="96"/>
      <c r="F57" s="126"/>
    </row>
    <row r="58" spans="2:6">
      <c r="B58" s="96"/>
      <c r="F58" s="126"/>
    </row>
    <row r="59" spans="2:6">
      <c r="B59" s="96"/>
      <c r="F59" s="126"/>
    </row>
    <row r="60" spans="2:6">
      <c r="F60" s="126"/>
    </row>
    <row r="61" spans="2:6">
      <c r="F61" s="126"/>
    </row>
    <row r="62" spans="2:6">
      <c r="F62" s="126"/>
    </row>
    <row r="63" spans="2:6">
      <c r="F63" s="126"/>
    </row>
    <row r="64" spans="2:6">
      <c r="F64" s="126"/>
    </row>
    <row r="65" spans="6:6">
      <c r="F65" s="126"/>
    </row>
  </sheetData>
  <sheetProtection password="D7B1" sheet="1" objects="1" scenarios="1"/>
  <mergeCells count="7">
    <mergeCell ref="E27:E29"/>
    <mergeCell ref="E9:E11"/>
    <mergeCell ref="E12:E14"/>
    <mergeCell ref="E15:E17"/>
    <mergeCell ref="E18:E20"/>
    <mergeCell ref="E21:E23"/>
    <mergeCell ref="E24:E26"/>
  </mergeCells>
  <phoneticPr fontId="34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6"/>
  <dimension ref="A1:AI4"/>
  <sheetViews>
    <sheetView workbookViewId="0"/>
  </sheetViews>
  <sheetFormatPr defaultRowHeight="15"/>
  <cols>
    <col min="1" max="1" width="12.85546875" customWidth="1"/>
  </cols>
  <sheetData>
    <row r="1" spans="1:35" ht="60">
      <c r="B1" s="89" t="s">
        <v>414</v>
      </c>
      <c r="C1" s="89" t="s">
        <v>415</v>
      </c>
      <c r="D1" s="89" t="s">
        <v>416</v>
      </c>
      <c r="E1" s="89" t="s">
        <v>417</v>
      </c>
      <c r="F1" s="89" t="s">
        <v>418</v>
      </c>
      <c r="G1" s="89" t="s">
        <v>419</v>
      </c>
      <c r="H1" s="89" t="s">
        <v>420</v>
      </c>
      <c r="I1" s="89" t="s">
        <v>421</v>
      </c>
      <c r="J1" s="89" t="s">
        <v>422</v>
      </c>
      <c r="K1" s="89" t="s">
        <v>423</v>
      </c>
      <c r="L1" s="89" t="s">
        <v>424</v>
      </c>
      <c r="M1" s="89" t="s">
        <v>425</v>
      </c>
      <c r="N1" s="89" t="s">
        <v>426</v>
      </c>
      <c r="O1" s="89" t="s">
        <v>427</v>
      </c>
      <c r="P1" s="89" t="s">
        <v>428</v>
      </c>
      <c r="Q1" s="89" t="s">
        <v>429</v>
      </c>
      <c r="R1" s="89" t="s">
        <v>430</v>
      </c>
      <c r="S1" s="89" t="s">
        <v>431</v>
      </c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</row>
    <row r="2" spans="1:35">
      <c r="A2" t="s">
        <v>432</v>
      </c>
      <c r="B2">
        <v>6527</v>
      </c>
      <c r="C2">
        <v>5486</v>
      </c>
      <c r="D2">
        <v>4352</v>
      </c>
      <c r="E2">
        <v>6560</v>
      </c>
      <c r="F2">
        <v>8445</v>
      </c>
      <c r="G2">
        <v>4875</v>
      </c>
      <c r="H2">
        <v>18004</v>
      </c>
      <c r="I2">
        <v>10332</v>
      </c>
      <c r="J2">
        <v>8050</v>
      </c>
      <c r="K2">
        <v>6433</v>
      </c>
      <c r="L2">
        <v>11870</v>
      </c>
      <c r="M2">
        <v>10602</v>
      </c>
      <c r="N2">
        <v>8143</v>
      </c>
      <c r="O2">
        <v>6053</v>
      </c>
      <c r="P2">
        <v>7453</v>
      </c>
      <c r="Q2">
        <v>16147</v>
      </c>
      <c r="R2">
        <v>6979</v>
      </c>
      <c r="S2">
        <v>4399</v>
      </c>
    </row>
    <row r="3" spans="1:35">
      <c r="A3" t="s">
        <v>433</v>
      </c>
      <c r="B3">
        <v>795</v>
      </c>
      <c r="C3">
        <v>705</v>
      </c>
      <c r="D3">
        <v>612</v>
      </c>
      <c r="E3">
        <v>834</v>
      </c>
      <c r="F3">
        <v>1157</v>
      </c>
      <c r="G3">
        <v>653</v>
      </c>
      <c r="H3">
        <v>2286</v>
      </c>
      <c r="I3">
        <v>1670</v>
      </c>
      <c r="J3">
        <v>971</v>
      </c>
      <c r="K3">
        <v>820</v>
      </c>
      <c r="L3">
        <v>1734</v>
      </c>
      <c r="M3">
        <v>1383</v>
      </c>
      <c r="N3">
        <v>989</v>
      </c>
      <c r="O3">
        <v>855</v>
      </c>
      <c r="P3">
        <v>1008</v>
      </c>
      <c r="Q3">
        <v>2615</v>
      </c>
      <c r="R3">
        <v>849</v>
      </c>
      <c r="S3">
        <v>544</v>
      </c>
    </row>
    <row r="4" spans="1:35">
      <c r="A4" t="s">
        <v>434</v>
      </c>
      <c r="B4">
        <v>209</v>
      </c>
      <c r="C4">
        <v>194</v>
      </c>
      <c r="D4">
        <v>179</v>
      </c>
      <c r="E4">
        <v>297</v>
      </c>
      <c r="F4">
        <v>433</v>
      </c>
      <c r="G4">
        <v>221</v>
      </c>
      <c r="H4">
        <v>632</v>
      </c>
      <c r="I4">
        <v>327</v>
      </c>
      <c r="J4">
        <v>268</v>
      </c>
      <c r="K4">
        <v>165</v>
      </c>
      <c r="L4">
        <v>386</v>
      </c>
      <c r="M4">
        <v>449</v>
      </c>
      <c r="N4">
        <v>286</v>
      </c>
      <c r="O4">
        <v>256</v>
      </c>
      <c r="P4">
        <v>323</v>
      </c>
      <c r="Q4">
        <v>680</v>
      </c>
      <c r="R4">
        <v>229</v>
      </c>
      <c r="S4">
        <v>162</v>
      </c>
    </row>
  </sheetData>
  <sheetProtection password="D7B1" sheet="1" objects="1" scenarios="1"/>
  <phoneticPr fontId="34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7"/>
  <dimension ref="A1:AI4"/>
  <sheetViews>
    <sheetView workbookViewId="0"/>
  </sheetViews>
  <sheetFormatPr defaultRowHeight="15"/>
  <cols>
    <col min="1" max="1" width="12.85546875" customWidth="1"/>
  </cols>
  <sheetData>
    <row r="1" spans="1:35" ht="60">
      <c r="B1" s="89" t="s">
        <v>414</v>
      </c>
      <c r="C1" s="89" t="s">
        <v>415</v>
      </c>
      <c r="D1" s="89" t="s">
        <v>416</v>
      </c>
      <c r="E1" s="89" t="s">
        <v>417</v>
      </c>
      <c r="F1" s="89" t="s">
        <v>418</v>
      </c>
      <c r="G1" s="89" t="s">
        <v>419</v>
      </c>
      <c r="H1" s="89" t="s">
        <v>420</v>
      </c>
      <c r="I1" s="89" t="s">
        <v>421</v>
      </c>
      <c r="J1" s="89" t="s">
        <v>422</v>
      </c>
      <c r="K1" s="89" t="s">
        <v>423</v>
      </c>
      <c r="L1" s="89" t="s">
        <v>424</v>
      </c>
      <c r="M1" s="89" t="s">
        <v>425</v>
      </c>
      <c r="N1" s="89" t="s">
        <v>426</v>
      </c>
      <c r="O1" s="89" t="s">
        <v>427</v>
      </c>
      <c r="P1" s="89" t="s">
        <v>428</v>
      </c>
      <c r="Q1" s="89" t="s">
        <v>429</v>
      </c>
      <c r="R1" s="89" t="s">
        <v>430</v>
      </c>
      <c r="S1" s="89" t="s">
        <v>431</v>
      </c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</row>
    <row r="2" spans="1:35">
      <c r="A2" t="s">
        <v>432</v>
      </c>
      <c r="B2">
        <v>15552</v>
      </c>
      <c r="C2">
        <v>16800</v>
      </c>
      <c r="D2">
        <v>12112</v>
      </c>
      <c r="E2">
        <v>17165</v>
      </c>
      <c r="F2">
        <v>23374</v>
      </c>
      <c r="G2">
        <v>13226</v>
      </c>
      <c r="H2">
        <v>45217</v>
      </c>
      <c r="I2">
        <v>33335</v>
      </c>
      <c r="J2">
        <v>17368</v>
      </c>
      <c r="K2">
        <v>13465</v>
      </c>
      <c r="L2">
        <v>48965</v>
      </c>
      <c r="M2">
        <v>33405</v>
      </c>
      <c r="N2">
        <v>21087</v>
      </c>
      <c r="O2">
        <v>16461</v>
      </c>
      <c r="P2">
        <v>15530</v>
      </c>
      <c r="Q2">
        <v>62503</v>
      </c>
      <c r="R2">
        <v>19111</v>
      </c>
      <c r="S2">
        <v>16480</v>
      </c>
    </row>
    <row r="3" spans="1:35">
      <c r="A3" t="s">
        <v>433</v>
      </c>
      <c r="B3">
        <v>2468</v>
      </c>
      <c r="C3">
        <v>2519</v>
      </c>
      <c r="D3">
        <v>2106</v>
      </c>
      <c r="E3">
        <v>2702</v>
      </c>
      <c r="F3">
        <v>4135</v>
      </c>
      <c r="G3">
        <v>2119</v>
      </c>
      <c r="H3">
        <v>7546</v>
      </c>
      <c r="I3">
        <v>6366</v>
      </c>
      <c r="J3">
        <v>2800</v>
      </c>
      <c r="K3">
        <v>2188</v>
      </c>
      <c r="L3">
        <v>8313</v>
      </c>
      <c r="M3">
        <v>5333</v>
      </c>
      <c r="N3">
        <v>3399</v>
      </c>
      <c r="O3">
        <v>2825</v>
      </c>
      <c r="P3">
        <v>2994</v>
      </c>
      <c r="Q3">
        <v>10062</v>
      </c>
      <c r="R3">
        <v>3081</v>
      </c>
      <c r="S3">
        <v>2571</v>
      </c>
    </row>
    <row r="4" spans="1:35">
      <c r="A4" t="s">
        <v>434</v>
      </c>
      <c r="B4">
        <v>915</v>
      </c>
      <c r="C4">
        <v>974</v>
      </c>
      <c r="D4">
        <v>850</v>
      </c>
      <c r="E4">
        <v>1312</v>
      </c>
      <c r="F4">
        <v>2067</v>
      </c>
      <c r="G4">
        <v>939</v>
      </c>
      <c r="H4">
        <v>2795</v>
      </c>
      <c r="I4">
        <v>1831</v>
      </c>
      <c r="J4">
        <v>1203</v>
      </c>
      <c r="K4">
        <v>561</v>
      </c>
      <c r="L4">
        <v>2954</v>
      </c>
      <c r="M4">
        <v>2343</v>
      </c>
      <c r="N4">
        <v>1390</v>
      </c>
      <c r="O4">
        <v>1132</v>
      </c>
      <c r="P4">
        <v>1324</v>
      </c>
      <c r="Q4">
        <v>3584</v>
      </c>
      <c r="R4">
        <v>1127</v>
      </c>
      <c r="S4">
        <v>1109</v>
      </c>
    </row>
  </sheetData>
  <sheetProtection password="D7B1" sheet="1" objects="1" scenarios="1"/>
  <phoneticPr fontId="34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8"/>
  <dimension ref="A1:AI4"/>
  <sheetViews>
    <sheetView workbookViewId="0"/>
  </sheetViews>
  <sheetFormatPr defaultRowHeight="15"/>
  <cols>
    <col min="1" max="1" width="12.85546875" customWidth="1"/>
  </cols>
  <sheetData>
    <row r="1" spans="1:35" ht="60">
      <c r="B1" s="89" t="s">
        <v>414</v>
      </c>
      <c r="C1" s="89" t="s">
        <v>415</v>
      </c>
      <c r="D1" s="89" t="s">
        <v>416</v>
      </c>
      <c r="E1" s="89" t="s">
        <v>417</v>
      </c>
      <c r="F1" s="89" t="s">
        <v>418</v>
      </c>
      <c r="G1" s="89" t="s">
        <v>419</v>
      </c>
      <c r="H1" s="89" t="s">
        <v>420</v>
      </c>
      <c r="I1" s="89" t="s">
        <v>421</v>
      </c>
      <c r="J1" s="89" t="s">
        <v>422</v>
      </c>
      <c r="K1" s="89" t="s">
        <v>423</v>
      </c>
      <c r="L1" s="89" t="s">
        <v>424</v>
      </c>
      <c r="M1" s="89" t="s">
        <v>425</v>
      </c>
      <c r="N1" s="89" t="s">
        <v>426</v>
      </c>
      <c r="O1" s="89" t="s">
        <v>427</v>
      </c>
      <c r="P1" s="89" t="s">
        <v>428</v>
      </c>
      <c r="Q1" s="89" t="s">
        <v>429</v>
      </c>
      <c r="R1" s="89" t="s">
        <v>430</v>
      </c>
      <c r="S1" s="89" t="s">
        <v>431</v>
      </c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</row>
    <row r="2" spans="1:35">
      <c r="A2" t="s">
        <v>432</v>
      </c>
      <c r="B2">
        <v>23565</v>
      </c>
      <c r="C2">
        <v>26142</v>
      </c>
      <c r="D2">
        <v>19300</v>
      </c>
      <c r="E2">
        <v>26205</v>
      </c>
      <c r="F2">
        <v>35162</v>
      </c>
      <c r="G2">
        <v>20008</v>
      </c>
      <c r="H2">
        <v>70836</v>
      </c>
      <c r="I2">
        <v>55612</v>
      </c>
      <c r="J2">
        <v>25848</v>
      </c>
      <c r="K2">
        <v>20398</v>
      </c>
      <c r="L2">
        <v>75844</v>
      </c>
      <c r="M2">
        <v>48159</v>
      </c>
      <c r="N2">
        <v>31933</v>
      </c>
      <c r="O2">
        <v>24400</v>
      </c>
      <c r="P2">
        <v>24200</v>
      </c>
      <c r="Q2">
        <v>94156</v>
      </c>
      <c r="R2">
        <v>29762</v>
      </c>
      <c r="S2">
        <v>27270</v>
      </c>
    </row>
    <row r="3" spans="1:35">
      <c r="A3" t="s">
        <v>433</v>
      </c>
      <c r="B3">
        <v>3179</v>
      </c>
      <c r="C3">
        <v>3461</v>
      </c>
      <c r="D3">
        <v>2768</v>
      </c>
      <c r="E3">
        <v>3532</v>
      </c>
      <c r="F3">
        <v>5411</v>
      </c>
      <c r="G3">
        <v>2795</v>
      </c>
      <c r="H3">
        <v>10088</v>
      </c>
      <c r="I3">
        <v>8741</v>
      </c>
      <c r="J3">
        <v>3745</v>
      </c>
      <c r="K3">
        <v>2885</v>
      </c>
      <c r="L3">
        <v>10909</v>
      </c>
      <c r="M3">
        <v>6743</v>
      </c>
      <c r="N3">
        <v>4607</v>
      </c>
      <c r="O3">
        <v>3667</v>
      </c>
      <c r="P3">
        <v>4013</v>
      </c>
      <c r="Q3">
        <v>13407</v>
      </c>
      <c r="R3">
        <v>4117</v>
      </c>
      <c r="S3">
        <v>3512</v>
      </c>
    </row>
    <row r="4" spans="1:35">
      <c r="A4" t="s">
        <v>434</v>
      </c>
      <c r="B4">
        <v>1222</v>
      </c>
      <c r="C4">
        <v>1397</v>
      </c>
      <c r="D4">
        <v>1219</v>
      </c>
      <c r="E4">
        <v>1840</v>
      </c>
      <c r="F4">
        <v>2792</v>
      </c>
      <c r="G4">
        <v>1295</v>
      </c>
      <c r="H4">
        <v>4105</v>
      </c>
      <c r="I4">
        <v>2618</v>
      </c>
      <c r="J4">
        <v>1680</v>
      </c>
      <c r="K4">
        <v>782</v>
      </c>
      <c r="L4">
        <v>3983</v>
      </c>
      <c r="M4">
        <v>3094</v>
      </c>
      <c r="N4">
        <v>1915</v>
      </c>
      <c r="O4">
        <v>1478</v>
      </c>
      <c r="P4">
        <v>1867</v>
      </c>
      <c r="Q4">
        <v>5135</v>
      </c>
      <c r="R4">
        <v>1481</v>
      </c>
      <c r="S4">
        <v>1547</v>
      </c>
    </row>
  </sheetData>
  <sheetProtection password="D7B1" sheet="1" objects="1" scenarios="1"/>
  <phoneticPr fontId="34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6"/>
  <dimension ref="A2:T514"/>
  <sheetViews>
    <sheetView showGridLines="0" zoomScale="80" zoomScaleNormal="80" workbookViewId="0"/>
  </sheetViews>
  <sheetFormatPr defaultRowHeight="15"/>
  <cols>
    <col min="1" max="1" width="2.85546875" customWidth="1"/>
    <col min="3" max="3" width="20.7109375" customWidth="1"/>
    <col min="4" max="4" width="22.42578125" bestFit="1" customWidth="1"/>
    <col min="5" max="20" width="20.7109375" customWidth="1"/>
  </cols>
  <sheetData>
    <row r="2" spans="2:20" ht="21">
      <c r="B2" s="1" t="s">
        <v>476</v>
      </c>
    </row>
    <row r="3" spans="2:20" ht="15.75" thickBot="1"/>
    <row r="4" spans="2:20" ht="15.75" thickBot="1">
      <c r="B4" s="2" t="s">
        <v>363</v>
      </c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7"/>
    </row>
    <row r="5" spans="2:20" ht="45.75" thickBot="1">
      <c r="B5" s="3"/>
      <c r="C5" s="91" t="str">
        <f>CONCATENATE(Ns_AG_CPN!B$1," (N=",TEXT(Ns_AG_CPN!B$2,"###,###"),")")</f>
        <v xml:space="preserve"> CBA:
Charlotte (N=15,552)</v>
      </c>
      <c r="D5" s="92" t="str">
        <f>CONCATENATE(Ns_AG_CPN!C$1," (N=",TEXT(Ns_AG_CPN!C$2,"###,###"),")")</f>
        <v>Comparator:
Virginia Beach (N=16,800)</v>
      </c>
      <c r="E5" s="91" t="str">
        <f>CONCATENATE(Ns_AG_CPN!D$1," (N=",TEXT(Ns_AG_CPN!D$2,"###,###"),")")</f>
        <v xml:space="preserve"> CBA:
Cincinnati (N=12,112)</v>
      </c>
      <c r="F5" s="92" t="str">
        <f>CONCATENATE(Ns_AG_CPN!E$1," (N=",TEXT(Ns_AG_CPN!E$2,"###,###"),")")</f>
        <v>Comparator:
Indianapolis (N=17,165)</v>
      </c>
      <c r="G5" s="91" t="str">
        <f>CONCATENATE(Ns_AG_CPN!F$1," (N=",TEXT(Ns_AG_CPN!F$2,"###,###"),")")</f>
        <v xml:space="preserve"> CBA:
Cleveland (N=23,374)</v>
      </c>
      <c r="H5" s="92" t="str">
        <f>CONCATENATE(Ns_AG_CPN!G$1," (N=",TEXT(Ns_AG_CPN!G$2,"###,###"),")")</f>
        <v>Comparator:
Columbus (N=13,226)</v>
      </c>
      <c r="I5" s="91" t="str">
        <f>CONCATENATE(Ns_AG_CPN!H$1," (N=",TEXT(Ns_AG_CPN!H$2,"###,###"),")")</f>
        <v xml:space="preserve"> CBA:
Dallas (N=45,217)</v>
      </c>
      <c r="J5" s="92" t="str">
        <f>CONCATENATE(Ns_AG_CPN!I$1," (N=",TEXT(Ns_AG_CPN!I$2,"###,###"),")")</f>
        <v>Comparator:
Houston (N=33,335)</v>
      </c>
      <c r="K5" s="91" t="str">
        <f>CONCATENATE(Ns_AG_CPN!J$1," (N=",TEXT(Ns_AG_CPN!J$2,"###,###"),")")</f>
        <v xml:space="preserve"> CBA:
Kansas City (N=17,368)</v>
      </c>
      <c r="L5" s="92" t="str">
        <f>CONCATENATE(Ns_AG_CPN!K$1," (N=",TEXT(Ns_AG_CPN!K$2,"###,###"),")")</f>
        <v>Comparator:
Oklahoma City (N=13,465)</v>
      </c>
      <c r="M5" s="91" t="str">
        <f>CONCATENATE(Ns_AG_CPN!L$1," (N=",TEXT(Ns_AG_CPN!L$2,"###,###"),")")</f>
        <v xml:space="preserve"> CBA:
Miami (N=48,965)</v>
      </c>
      <c r="N5" s="92" t="str">
        <f>CONCATENATE(Ns_AG_CPN!M$1," (N=",TEXT(Ns_AG_CPN!M$2,"###,###"),")")</f>
        <v>Comparator:
Tampa (N=33,405)</v>
      </c>
      <c r="O5" s="91" t="str">
        <f>CONCATENATE(Ns_AG_CPN!N$1," (N=",TEXT(Ns_AG_CPN!N$2,"###,###"),")")</f>
        <v xml:space="preserve"> CBA:
Orlando (N=21,087)</v>
      </c>
      <c r="P5" s="92" t="str">
        <f>CONCATENATE(Ns_AG_CPN!O$1," (N=",TEXT(Ns_AG_CPN!O$2,"###,###"),")")</f>
        <v>Comparator:
Jacksonville (N=16,461)</v>
      </c>
      <c r="Q5" s="91" t="str">
        <f>CONCATENATE(Ns_AG_CPN!P$1," (N=",TEXT(Ns_AG_CPN!P$2,"###,###"),")")</f>
        <v xml:space="preserve"> CBA:
Pittsburgh (N=15,530)</v>
      </c>
      <c r="R5" s="92" t="str">
        <f>CONCATENATE(Ns_AG_CPN!Q$1," (N=",TEXT(Ns_AG_CPN!Q$2,"###,###"),")")</f>
        <v>Comparator:
Detroit (N=62,503)</v>
      </c>
      <c r="S5" s="91" t="str">
        <f>CONCATENATE(Ns_AG_CPN!R$1," (N=",TEXT(Ns_AG_CPN!R$2,"###,###"),")")</f>
        <v xml:space="preserve"> CBA:
Riverside (N=19,111)</v>
      </c>
      <c r="T5" s="93" t="str">
        <f>CONCATENATE(Ns_AG_CPN!S$1," (N=",TEXT(Ns_AG_CPN!S$2,"###,###"),")")</f>
        <v>Comparator:
San Diego (N=16,480)</v>
      </c>
    </row>
    <row r="6" spans="2:20">
      <c r="B6" s="4">
        <v>39448</v>
      </c>
      <c r="C6" s="8">
        <v>2.9900331496999999</v>
      </c>
      <c r="D6" s="9">
        <v>2.7133452891999998</v>
      </c>
      <c r="E6" s="8">
        <v>2.7661092280999999</v>
      </c>
      <c r="F6" s="9">
        <v>2.3956589698999999</v>
      </c>
      <c r="G6" s="8">
        <v>2.5450689792999999</v>
      </c>
      <c r="H6" s="9">
        <v>2.5841701030999999</v>
      </c>
      <c r="I6" s="8">
        <v>2.9428927898000001</v>
      </c>
      <c r="J6" s="9">
        <v>3.2859261036</v>
      </c>
      <c r="K6" s="8">
        <v>2.6358957291</v>
      </c>
      <c r="L6" s="9">
        <v>2.5339515209000001</v>
      </c>
      <c r="M6" s="8">
        <v>2.1188867091999999</v>
      </c>
      <c r="N6" s="9">
        <v>2.4419333934999998</v>
      </c>
      <c r="O6" s="8">
        <v>2.3724792003999999</v>
      </c>
      <c r="P6" s="9">
        <v>2.4369583129999999</v>
      </c>
      <c r="Q6" s="8">
        <v>2.8913137913</v>
      </c>
      <c r="R6" s="9">
        <v>2.4382774829999998</v>
      </c>
      <c r="S6" s="8">
        <v>2.6833155154999999</v>
      </c>
      <c r="T6" s="10">
        <v>2.437923193</v>
      </c>
    </row>
    <row r="7" spans="2:20">
      <c r="B7" s="5">
        <v>39479</v>
      </c>
      <c r="C7" s="11">
        <v>2.8995418548999998</v>
      </c>
      <c r="D7" s="12">
        <v>2.494456768</v>
      </c>
      <c r="E7" s="11">
        <v>2.7766664028000001</v>
      </c>
      <c r="F7" s="12">
        <v>2.8361041546000001</v>
      </c>
      <c r="G7" s="11">
        <v>2.3542134762</v>
      </c>
      <c r="H7" s="12">
        <v>2.468952179</v>
      </c>
      <c r="I7" s="11">
        <v>2.8120214939000001</v>
      </c>
      <c r="J7" s="12">
        <v>2.9810125828</v>
      </c>
      <c r="K7" s="11">
        <v>2.9772031307</v>
      </c>
      <c r="L7" s="12">
        <v>2.9036478996000001</v>
      </c>
      <c r="M7" s="11">
        <v>2.1480605601999998</v>
      </c>
      <c r="N7" s="12">
        <v>2.2178053856000002</v>
      </c>
      <c r="O7" s="11">
        <v>2.1431760787999998</v>
      </c>
      <c r="P7" s="12">
        <v>2.2959349155000002</v>
      </c>
      <c r="Q7" s="11">
        <v>3.1271498203000001</v>
      </c>
      <c r="R7" s="12">
        <v>2.5523164272000001</v>
      </c>
      <c r="S7" s="11">
        <v>2.6191475391000001</v>
      </c>
      <c r="T7" s="13">
        <v>2.3500862121999999</v>
      </c>
    </row>
    <row r="8" spans="2:20">
      <c r="B8" s="4">
        <v>39508</v>
      </c>
      <c r="C8" s="8">
        <v>2.6935110091999999</v>
      </c>
      <c r="D8" s="9">
        <v>2.6032094954999998</v>
      </c>
      <c r="E8" s="8">
        <v>2.8480255604</v>
      </c>
      <c r="F8" s="9">
        <v>2.7890264988000002</v>
      </c>
      <c r="G8" s="8">
        <v>2.6463313102999999</v>
      </c>
      <c r="H8" s="9">
        <v>2.8950276375000001</v>
      </c>
      <c r="I8" s="8">
        <v>2.7563066482999998</v>
      </c>
      <c r="J8" s="9">
        <v>2.9460515975999999</v>
      </c>
      <c r="K8" s="8">
        <v>3.0439872742</v>
      </c>
      <c r="L8" s="9">
        <v>2.7341854572000002</v>
      </c>
      <c r="M8" s="8">
        <v>2.3914201259999999</v>
      </c>
      <c r="N8" s="9">
        <v>2.5655484199999998</v>
      </c>
      <c r="O8" s="8">
        <v>2.2834606170999998</v>
      </c>
      <c r="P8" s="9">
        <v>2.7304415703</v>
      </c>
      <c r="Q8" s="8">
        <v>3.5044724940999998</v>
      </c>
      <c r="R8" s="9">
        <v>2.5480446815</v>
      </c>
      <c r="S8" s="8">
        <v>2.9097716808</v>
      </c>
      <c r="T8" s="10">
        <v>2.5903203487000002</v>
      </c>
    </row>
    <row r="9" spans="2:20">
      <c r="B9" s="5">
        <v>39539</v>
      </c>
      <c r="C9" s="11">
        <v>2.4113473891999999</v>
      </c>
      <c r="D9" s="12">
        <v>2.3694391251</v>
      </c>
      <c r="E9" s="11">
        <v>2.5537841320000001</v>
      </c>
      <c r="F9" s="12">
        <v>2.3344557285</v>
      </c>
      <c r="G9" s="11">
        <v>2.3709676266000002</v>
      </c>
      <c r="H9" s="12">
        <v>2.310135603</v>
      </c>
      <c r="I9" s="11">
        <v>2.4644618033999999</v>
      </c>
      <c r="J9" s="12">
        <v>2.5311396122000001</v>
      </c>
      <c r="K9" s="11">
        <v>2.3094437122000002</v>
      </c>
      <c r="L9" s="12">
        <v>2.1677663325999998</v>
      </c>
      <c r="M9" s="11">
        <v>2.3170878887000002</v>
      </c>
      <c r="N9" s="12">
        <v>2.3749227523999998</v>
      </c>
      <c r="O9" s="11">
        <v>2.0640981197000001</v>
      </c>
      <c r="P9" s="12">
        <v>2.3182432652</v>
      </c>
      <c r="Q9" s="11">
        <v>2.9022798538000001</v>
      </c>
      <c r="R9" s="12">
        <v>2.1860761642000002</v>
      </c>
      <c r="S9" s="11">
        <v>2.1474552155</v>
      </c>
      <c r="T9" s="13">
        <v>2.2116324902</v>
      </c>
    </row>
    <row r="10" spans="2:20">
      <c r="B10" s="4">
        <v>39569</v>
      </c>
      <c r="C10" s="8">
        <v>2.1947216988</v>
      </c>
      <c r="D10" s="9">
        <v>2.1958420276999999</v>
      </c>
      <c r="E10" s="8">
        <v>2.3568503857000001</v>
      </c>
      <c r="F10" s="9">
        <v>2.0480105876999999</v>
      </c>
      <c r="G10" s="8">
        <v>2.1316640376999998</v>
      </c>
      <c r="H10" s="9">
        <v>2.4441390038000002</v>
      </c>
      <c r="I10" s="8">
        <v>2.372739315</v>
      </c>
      <c r="J10" s="9">
        <v>2.6561131477000002</v>
      </c>
      <c r="K10" s="8">
        <v>2.2143826485</v>
      </c>
      <c r="L10" s="9">
        <v>2.2066357135999999</v>
      </c>
      <c r="M10" s="8">
        <v>2.2427146434999998</v>
      </c>
      <c r="N10" s="9">
        <v>2.1326274872000002</v>
      </c>
      <c r="O10" s="8">
        <v>1.9698895216000001</v>
      </c>
      <c r="P10" s="9">
        <v>2.0937254428999998</v>
      </c>
      <c r="Q10" s="8">
        <v>2.7241983414000002</v>
      </c>
      <c r="R10" s="9">
        <v>2.0142579078999998</v>
      </c>
      <c r="S10" s="8">
        <v>2.2486908435999999</v>
      </c>
      <c r="T10" s="10">
        <v>2.0003750324</v>
      </c>
    </row>
    <row r="11" spans="2:20">
      <c r="B11" s="5">
        <v>39600</v>
      </c>
      <c r="C11" s="11">
        <v>1.9786058663999999</v>
      </c>
      <c r="D11" s="12">
        <v>2.0301406383999998</v>
      </c>
      <c r="E11" s="11">
        <v>2.0053992270999998</v>
      </c>
      <c r="F11" s="12">
        <v>2.1639640331000001</v>
      </c>
      <c r="G11" s="11">
        <v>2.0052382945999998</v>
      </c>
      <c r="H11" s="12">
        <v>2.1386861801000001</v>
      </c>
      <c r="I11" s="11">
        <v>2.3242433071000002</v>
      </c>
      <c r="J11" s="12">
        <v>2.4969742298000002</v>
      </c>
      <c r="K11" s="11">
        <v>1.9816573857999999</v>
      </c>
      <c r="L11" s="12">
        <v>2.0646102428000002</v>
      </c>
      <c r="M11" s="11">
        <v>2.0469264984</v>
      </c>
      <c r="N11" s="12">
        <v>1.9443134069000001</v>
      </c>
      <c r="O11" s="11">
        <v>1.9432433844000001</v>
      </c>
      <c r="P11" s="12">
        <v>1.9986675977999999</v>
      </c>
      <c r="Q11" s="11">
        <v>2.4742789267999998</v>
      </c>
      <c r="R11" s="12">
        <v>1.9543974399999999</v>
      </c>
      <c r="S11" s="11">
        <v>2.1074817180999998</v>
      </c>
      <c r="T11" s="13">
        <v>1.7573221922</v>
      </c>
    </row>
    <row r="12" spans="2:20">
      <c r="B12" s="4">
        <v>39630</v>
      </c>
      <c r="C12" s="8">
        <v>1.9846576452</v>
      </c>
      <c r="D12" s="9">
        <v>2.2946479321000002</v>
      </c>
      <c r="E12" s="8">
        <v>2.1725587845000001</v>
      </c>
      <c r="F12" s="9">
        <v>2.0946602821</v>
      </c>
      <c r="G12" s="8">
        <v>1.9783577918999999</v>
      </c>
      <c r="H12" s="9">
        <v>2.0935869217</v>
      </c>
      <c r="I12" s="8">
        <v>2.2098472118000001</v>
      </c>
      <c r="J12" s="9">
        <v>2.5186088084999998</v>
      </c>
      <c r="K12" s="8">
        <v>2.0011179446999998</v>
      </c>
      <c r="L12" s="9">
        <v>2.0064139366</v>
      </c>
      <c r="M12" s="8">
        <v>1.9971653223000001</v>
      </c>
      <c r="N12" s="9">
        <v>2.0853080749999999</v>
      </c>
      <c r="O12" s="8">
        <v>2.0200994015</v>
      </c>
      <c r="P12" s="9">
        <v>1.9454729556999999</v>
      </c>
      <c r="Q12" s="8">
        <v>2.5705776215</v>
      </c>
      <c r="R12" s="9">
        <v>1.9719700813000001</v>
      </c>
      <c r="S12" s="8">
        <v>2.0891664028000001</v>
      </c>
      <c r="T12" s="10">
        <v>2.1403324603999998</v>
      </c>
    </row>
    <row r="13" spans="2:20">
      <c r="B13" s="5">
        <v>39661</v>
      </c>
      <c r="C13" s="11">
        <v>2.1039073466999998</v>
      </c>
      <c r="D13" s="12">
        <v>2.2050857544000002</v>
      </c>
      <c r="E13" s="11">
        <v>2.1404521464999999</v>
      </c>
      <c r="F13" s="12">
        <v>1.9011852740999999</v>
      </c>
      <c r="G13" s="11">
        <v>2.1056220530999998</v>
      </c>
      <c r="H13" s="12">
        <v>2.1366553307</v>
      </c>
      <c r="I13" s="11">
        <v>2.2520782948</v>
      </c>
      <c r="J13" s="12">
        <v>2.7143797874</v>
      </c>
      <c r="K13" s="11">
        <v>2.1567382813</v>
      </c>
      <c r="L13" s="12">
        <v>2.1003797054</v>
      </c>
      <c r="M13" s="11">
        <v>2.1082115173</v>
      </c>
      <c r="N13" s="12">
        <v>2.0260632038000002</v>
      </c>
      <c r="O13" s="11">
        <v>1.9881026744999999</v>
      </c>
      <c r="P13" s="12">
        <v>2.1905806065000002</v>
      </c>
      <c r="Q13" s="11">
        <v>2.4091548920000001</v>
      </c>
      <c r="R13" s="12">
        <v>1.9585535526</v>
      </c>
      <c r="S13" s="11">
        <v>2.0782933235000001</v>
      </c>
      <c r="T13" s="13">
        <v>2.0920503139000002</v>
      </c>
    </row>
    <row r="14" spans="2:20">
      <c r="B14" s="4">
        <v>39692</v>
      </c>
      <c r="C14" s="8">
        <v>2.2753374577000001</v>
      </c>
      <c r="D14" s="9">
        <v>2.0919702053</v>
      </c>
      <c r="E14" s="8">
        <v>2.0745882988000002</v>
      </c>
      <c r="F14" s="9">
        <v>2.2700402736999998</v>
      </c>
      <c r="G14" s="8">
        <v>2.004224062</v>
      </c>
      <c r="H14" s="9">
        <v>2.1347970962999998</v>
      </c>
      <c r="I14" s="8">
        <v>2.2127308846</v>
      </c>
      <c r="J14" s="9">
        <v>2.8019649981999999</v>
      </c>
      <c r="K14" s="8">
        <v>2.1250510216</v>
      </c>
      <c r="L14" s="9">
        <v>2.2103147506999998</v>
      </c>
      <c r="M14" s="8">
        <v>2.0665876865000001</v>
      </c>
      <c r="N14" s="9">
        <v>2.0677282809999999</v>
      </c>
      <c r="O14" s="8">
        <v>1.8855078220000001</v>
      </c>
      <c r="P14" s="9">
        <v>2.0339908599999998</v>
      </c>
      <c r="Q14" s="8">
        <v>2.6306176186000001</v>
      </c>
      <c r="R14" s="9">
        <v>1.9457836151000001</v>
      </c>
      <c r="S14" s="8">
        <v>1.8913569450000001</v>
      </c>
      <c r="T14" s="10">
        <v>1.9574526548</v>
      </c>
    </row>
    <row r="15" spans="2:20">
      <c r="B15" s="5">
        <v>39722</v>
      </c>
      <c r="C15" s="11">
        <v>2.3334033489000001</v>
      </c>
      <c r="D15" s="12">
        <v>2.5482480526</v>
      </c>
      <c r="E15" s="11">
        <v>2.3477914332999998</v>
      </c>
      <c r="F15" s="12">
        <v>2.0139744282000001</v>
      </c>
      <c r="G15" s="11">
        <v>2.0973119736000001</v>
      </c>
      <c r="H15" s="12">
        <v>2.3697741032000001</v>
      </c>
      <c r="I15" s="11">
        <v>2.2869389057</v>
      </c>
      <c r="J15" s="12">
        <v>2.9137179851999999</v>
      </c>
      <c r="K15" s="11">
        <v>2.1881330013000002</v>
      </c>
      <c r="L15" s="12">
        <v>2.0759241580999999</v>
      </c>
      <c r="M15" s="11">
        <v>2.2568967342000001</v>
      </c>
      <c r="N15" s="12">
        <v>2.0239417553000001</v>
      </c>
      <c r="O15" s="11">
        <v>2.0072712897999998</v>
      </c>
      <c r="P15" s="12">
        <v>2.0408163071000001</v>
      </c>
      <c r="Q15" s="11">
        <v>2.8083536625000001</v>
      </c>
      <c r="R15" s="12">
        <v>2.1714246273</v>
      </c>
      <c r="S15" s="11">
        <v>2.0706388950000001</v>
      </c>
      <c r="T15" s="13">
        <v>2.2152740954999999</v>
      </c>
    </row>
    <row r="16" spans="2:20">
      <c r="B16" s="4">
        <v>39753</v>
      </c>
      <c r="C16" s="8">
        <v>2.3688073157999998</v>
      </c>
      <c r="D16" s="9">
        <v>2.2646453380999998</v>
      </c>
      <c r="E16" s="8">
        <v>2.4162678719000001</v>
      </c>
      <c r="F16" s="9">
        <v>2.1675624846999999</v>
      </c>
      <c r="G16" s="8">
        <v>2.3813552856000002</v>
      </c>
      <c r="H16" s="9">
        <v>2.2878007888999998</v>
      </c>
      <c r="I16" s="8">
        <v>2.3921282290999999</v>
      </c>
      <c r="J16" s="9">
        <v>2.7529985904999998</v>
      </c>
      <c r="K16" s="8">
        <v>2.2591943740999998</v>
      </c>
      <c r="L16" s="9">
        <v>2.288557291</v>
      </c>
      <c r="M16" s="8">
        <v>2.2368226051</v>
      </c>
      <c r="N16" s="9">
        <v>2.2542440891000002</v>
      </c>
      <c r="O16" s="8">
        <v>2.2572555541999999</v>
      </c>
      <c r="P16" s="9">
        <v>2.2336654663000002</v>
      </c>
      <c r="Q16" s="8">
        <v>2.709196806</v>
      </c>
      <c r="R16" s="9">
        <v>2.1332743168000001</v>
      </c>
      <c r="S16" s="8">
        <v>1.9982624054</v>
      </c>
      <c r="T16" s="10">
        <v>1.8885678052999999</v>
      </c>
    </row>
    <row r="17" spans="2:20">
      <c r="B17" s="5">
        <v>39783</v>
      </c>
      <c r="C17" s="11">
        <v>2.5051333904000002</v>
      </c>
      <c r="D17" s="12">
        <v>2.5488269329</v>
      </c>
      <c r="E17" s="11">
        <v>2.4769003391000002</v>
      </c>
      <c r="F17" s="12">
        <v>2.3627917767</v>
      </c>
      <c r="G17" s="11">
        <v>2.4571261405999998</v>
      </c>
      <c r="H17" s="12">
        <v>2.383939743</v>
      </c>
      <c r="I17" s="11">
        <v>2.4890153408</v>
      </c>
      <c r="J17" s="12">
        <v>2.8783535957000002</v>
      </c>
      <c r="K17" s="11">
        <v>2.3176314831</v>
      </c>
      <c r="L17" s="12">
        <v>2.4526922703</v>
      </c>
      <c r="M17" s="11">
        <v>2.2332453727999999</v>
      </c>
      <c r="N17" s="12">
        <v>2.2104785441999999</v>
      </c>
      <c r="O17" s="11">
        <v>2.0923845767999998</v>
      </c>
      <c r="P17" s="12">
        <v>2.2706570625000002</v>
      </c>
      <c r="Q17" s="11">
        <v>2.9288208485</v>
      </c>
      <c r="R17" s="12">
        <v>2.1898667812000001</v>
      </c>
      <c r="S17" s="11">
        <v>2.2898721695000002</v>
      </c>
      <c r="T17" s="13">
        <v>2.286806345</v>
      </c>
    </row>
    <row r="18" spans="2:20">
      <c r="B18" s="4">
        <v>39814</v>
      </c>
      <c r="C18" s="8">
        <v>2.478104353</v>
      </c>
      <c r="D18" s="9">
        <v>2.7341370583</v>
      </c>
      <c r="E18" s="8">
        <v>2.5167124270999999</v>
      </c>
      <c r="F18" s="9">
        <v>2.5324676036999998</v>
      </c>
      <c r="G18" s="8">
        <v>2.3840889931000002</v>
      </c>
      <c r="H18" s="9">
        <v>2.6240601539999999</v>
      </c>
      <c r="I18" s="8">
        <v>2.6148931979999999</v>
      </c>
      <c r="J18" s="9">
        <v>3.2404613494999999</v>
      </c>
      <c r="K18" s="8">
        <v>2.5515553950999998</v>
      </c>
      <c r="L18" s="9">
        <v>2.2942192553999998</v>
      </c>
      <c r="M18" s="8">
        <v>2.3718535900000002</v>
      </c>
      <c r="N18" s="9">
        <v>2.2537868023000001</v>
      </c>
      <c r="O18" s="8">
        <v>2.2497243881000002</v>
      </c>
      <c r="P18" s="9">
        <v>2.4065740108</v>
      </c>
      <c r="Q18" s="8">
        <v>3.3333332538999998</v>
      </c>
      <c r="R18" s="9">
        <v>2.3278782368000002</v>
      </c>
      <c r="S18" s="8">
        <v>2.3642172813000002</v>
      </c>
      <c r="T18" s="10">
        <v>2.1421616076999999</v>
      </c>
    </row>
    <row r="19" spans="2:20">
      <c r="B19" s="5">
        <v>39845</v>
      </c>
      <c r="C19" s="11">
        <v>2.1609385014</v>
      </c>
      <c r="D19" s="12">
        <v>2.2692141533000001</v>
      </c>
      <c r="E19" s="11">
        <v>2.2038788794999999</v>
      </c>
      <c r="F19" s="12">
        <v>2.1930353642</v>
      </c>
      <c r="G19" s="11">
        <v>2.4600138664000002</v>
      </c>
      <c r="H19" s="12">
        <v>2.3693432807999999</v>
      </c>
      <c r="I19" s="11">
        <v>2.4736106395999999</v>
      </c>
      <c r="J19" s="12">
        <v>2.8379838466999998</v>
      </c>
      <c r="K19" s="11">
        <v>2.3490526676000001</v>
      </c>
      <c r="L19" s="12">
        <v>2.1021020412000002</v>
      </c>
      <c r="M19" s="11">
        <v>2.3080928325999999</v>
      </c>
      <c r="N19" s="12">
        <v>2.1716618537999999</v>
      </c>
      <c r="O19" s="11">
        <v>2.2489960193999998</v>
      </c>
      <c r="P19" s="12">
        <v>2.1169621944000001</v>
      </c>
      <c r="Q19" s="11">
        <v>2.8630111217000001</v>
      </c>
      <c r="R19" s="12">
        <v>2.1921749115</v>
      </c>
      <c r="S19" s="11">
        <v>2.2212729454</v>
      </c>
      <c r="T19" s="13">
        <v>2.0078740119999998</v>
      </c>
    </row>
    <row r="20" spans="2:20">
      <c r="B20" s="4">
        <v>39873</v>
      </c>
      <c r="C20" s="8">
        <v>2.7685344219000001</v>
      </c>
      <c r="D20" s="9">
        <v>2.5516698359999999</v>
      </c>
      <c r="E20" s="8">
        <v>2.5317447186000002</v>
      </c>
      <c r="F20" s="9">
        <v>2.2912483214999999</v>
      </c>
      <c r="G20" s="8">
        <v>2.6562633513999998</v>
      </c>
      <c r="H20" s="9">
        <v>2.3680095673000001</v>
      </c>
      <c r="I20" s="8">
        <v>2.3589081763999999</v>
      </c>
      <c r="J20" s="9">
        <v>2.9053740500999998</v>
      </c>
      <c r="K20" s="8">
        <v>2.4736013412000002</v>
      </c>
      <c r="L20" s="9">
        <v>2.3802018166000001</v>
      </c>
      <c r="M20" s="8">
        <v>2.2874686718000001</v>
      </c>
      <c r="N20" s="9">
        <v>2.5058989524999999</v>
      </c>
      <c r="O20" s="8">
        <v>2.3743085861000002</v>
      </c>
      <c r="P20" s="9">
        <v>2.2937262058000001</v>
      </c>
      <c r="Q20" s="8">
        <v>3.1622002125000002</v>
      </c>
      <c r="R20" s="9">
        <v>2.3149416447000002</v>
      </c>
      <c r="S20" s="8">
        <v>2.3214931488000001</v>
      </c>
      <c r="T20" s="10">
        <v>2.4254322051999999</v>
      </c>
    </row>
    <row r="21" spans="2:20">
      <c r="B21" s="5">
        <v>39904</v>
      </c>
      <c r="C21" s="11">
        <v>2.3085622787000002</v>
      </c>
      <c r="D21" s="12">
        <v>2.2364602089000001</v>
      </c>
      <c r="E21" s="11">
        <v>2.3796606063999999</v>
      </c>
      <c r="F21" s="12">
        <v>2.3634023665999999</v>
      </c>
      <c r="G21" s="11">
        <v>2.2755150794999999</v>
      </c>
      <c r="H21" s="12">
        <v>2.1740732192999999</v>
      </c>
      <c r="I21" s="11">
        <v>2.4101519585000002</v>
      </c>
      <c r="J21" s="12">
        <v>2.5116336345999999</v>
      </c>
      <c r="K21" s="11">
        <v>2.1596896648000001</v>
      </c>
      <c r="L21" s="12">
        <v>1.9235261679</v>
      </c>
      <c r="M21" s="11">
        <v>2.1852684021000002</v>
      </c>
      <c r="N21" s="12">
        <v>2.2850108147000001</v>
      </c>
      <c r="O21" s="11">
        <v>1.9165122509000001</v>
      </c>
      <c r="P21" s="12">
        <v>2.1130411625000001</v>
      </c>
      <c r="Q21" s="11">
        <v>2.8467152118999999</v>
      </c>
      <c r="R21" s="12">
        <v>1.9845626354000001</v>
      </c>
      <c r="S21" s="11">
        <v>2.1886985301999999</v>
      </c>
      <c r="T21" s="13">
        <v>2.0869891643999998</v>
      </c>
    </row>
    <row r="22" spans="2:20">
      <c r="B22" s="4">
        <v>39934</v>
      </c>
      <c r="C22" s="8">
        <v>2.3095300197999999</v>
      </c>
      <c r="D22" s="9">
        <v>2.3656702042000002</v>
      </c>
      <c r="E22" s="8">
        <v>2.1217498779000001</v>
      </c>
      <c r="F22" s="9">
        <v>2.1469190121000001</v>
      </c>
      <c r="G22" s="8">
        <v>2.1041667461000002</v>
      </c>
      <c r="H22" s="9">
        <v>2.4049708842999999</v>
      </c>
      <c r="I22" s="8">
        <v>2.3046376705</v>
      </c>
      <c r="J22" s="9">
        <v>2.8334162235</v>
      </c>
      <c r="K22" s="8">
        <v>2.275386095</v>
      </c>
      <c r="L22" s="9">
        <v>1.96844244</v>
      </c>
      <c r="M22" s="8">
        <v>2.2470304965999999</v>
      </c>
      <c r="N22" s="9">
        <v>2.2801206112000001</v>
      </c>
      <c r="O22" s="8">
        <v>2.0585634707999998</v>
      </c>
      <c r="P22" s="9">
        <v>2.0384085178000002</v>
      </c>
      <c r="Q22" s="8">
        <v>2.6271288395000001</v>
      </c>
      <c r="R22" s="9">
        <v>2.0021500586999998</v>
      </c>
      <c r="S22" s="8">
        <v>2.0195775031999998</v>
      </c>
      <c r="T22" s="10">
        <v>2.2711455822</v>
      </c>
    </row>
    <row r="23" spans="2:20">
      <c r="B23" s="5">
        <v>39965</v>
      </c>
      <c r="C23" s="11">
        <v>2.2075200080999999</v>
      </c>
      <c r="D23" s="12">
        <v>2.3115394115000001</v>
      </c>
      <c r="E23" s="11">
        <v>2.0072014332000001</v>
      </c>
      <c r="F23" s="12">
        <v>2.1042840480999998</v>
      </c>
      <c r="G23" s="11">
        <v>1.8792499304000001</v>
      </c>
      <c r="H23" s="12">
        <v>1.9076379537999999</v>
      </c>
      <c r="I23" s="11">
        <v>2.0655019282999998</v>
      </c>
      <c r="J23" s="12">
        <v>2.4280970097000001</v>
      </c>
      <c r="K23" s="11">
        <v>2.0772552489999998</v>
      </c>
      <c r="L23" s="12">
        <v>2.1293313503000002</v>
      </c>
      <c r="M23" s="11">
        <v>2.155128479</v>
      </c>
      <c r="N23" s="12">
        <v>2.2071921825</v>
      </c>
      <c r="O23" s="11">
        <v>1.8385057449</v>
      </c>
      <c r="P23" s="12">
        <v>2.0540328026000001</v>
      </c>
      <c r="Q23" s="11">
        <v>2.3000302315000001</v>
      </c>
      <c r="R23" s="12">
        <v>1.7986444235000001</v>
      </c>
      <c r="S23" s="11">
        <v>1.8445458412</v>
      </c>
      <c r="T23" s="13">
        <v>1.9247759580999999</v>
      </c>
    </row>
    <row r="24" spans="2:20">
      <c r="B24" s="4">
        <v>39995</v>
      </c>
      <c r="C24" s="8">
        <v>1.8131651877999999</v>
      </c>
      <c r="D24" s="9">
        <v>2.2577261924999998</v>
      </c>
      <c r="E24" s="8">
        <v>1.9685652255999999</v>
      </c>
      <c r="F24" s="9">
        <v>1.9575374126</v>
      </c>
      <c r="G24" s="8">
        <v>2.0392057896</v>
      </c>
      <c r="H24" s="9">
        <v>2.1330173015999998</v>
      </c>
      <c r="I24" s="8">
        <v>2.1704142094000001</v>
      </c>
      <c r="J24" s="9">
        <v>2.4651324748999999</v>
      </c>
      <c r="K24" s="8">
        <v>1.9396297932</v>
      </c>
      <c r="L24" s="9">
        <v>1.9667171240000001</v>
      </c>
      <c r="M24" s="8">
        <v>2.0970640182000002</v>
      </c>
      <c r="N24" s="9">
        <v>2.1669464111000001</v>
      </c>
      <c r="O24" s="8">
        <v>1.9942597151000001</v>
      </c>
      <c r="P24" s="9">
        <v>2.1872727870999999</v>
      </c>
      <c r="Q24" s="8">
        <v>2.4003930092000001</v>
      </c>
      <c r="R24" s="9">
        <v>1.8303691149000001</v>
      </c>
      <c r="S24" s="8">
        <v>2.0464487076000002</v>
      </c>
      <c r="T24" s="10">
        <v>2.0233812331999999</v>
      </c>
    </row>
    <row r="25" spans="2:20">
      <c r="B25" s="5">
        <v>40026</v>
      </c>
      <c r="C25" s="11">
        <v>1.9592216014999999</v>
      </c>
      <c r="D25" s="12">
        <v>2.1174690723</v>
      </c>
      <c r="E25" s="11">
        <v>2.2624793052999999</v>
      </c>
      <c r="F25" s="12">
        <v>1.9939758778000001</v>
      </c>
      <c r="G25" s="11">
        <v>2.1839032173000001</v>
      </c>
      <c r="H25" s="12">
        <v>2.2290835380999998</v>
      </c>
      <c r="I25" s="11">
        <v>2.2309393882999999</v>
      </c>
      <c r="J25" s="12">
        <v>2.4863109588999999</v>
      </c>
      <c r="K25" s="11">
        <v>2.2813913821999998</v>
      </c>
      <c r="L25" s="12">
        <v>2.0153164864000002</v>
      </c>
      <c r="M25" s="11">
        <v>2.0750749111000002</v>
      </c>
      <c r="N25" s="12">
        <v>1.9854706526000001</v>
      </c>
      <c r="O25" s="11">
        <v>1.9992003440999999</v>
      </c>
      <c r="P25" s="12">
        <v>1.9994703531</v>
      </c>
      <c r="Q25" s="11">
        <v>2.5987918376999999</v>
      </c>
      <c r="R25" s="12">
        <v>1.7803243398999999</v>
      </c>
      <c r="S25" s="11">
        <v>2.1777141094000001</v>
      </c>
      <c r="T25" s="13">
        <v>1.8447297812000001</v>
      </c>
    </row>
    <row r="26" spans="2:20">
      <c r="B26" s="4">
        <v>40057</v>
      </c>
      <c r="C26" s="8">
        <v>1.9631251097</v>
      </c>
      <c r="D26" s="9">
        <v>2.2106058597999998</v>
      </c>
      <c r="E26" s="8">
        <v>2.1793863773000002</v>
      </c>
      <c r="F26" s="9">
        <v>1.8923288584</v>
      </c>
      <c r="G26" s="8">
        <v>1.952927351</v>
      </c>
      <c r="H26" s="9">
        <v>1.9476207495</v>
      </c>
      <c r="I26" s="8">
        <v>2.0646641254000002</v>
      </c>
      <c r="J26" s="9">
        <v>2.5388765334999999</v>
      </c>
      <c r="K26" s="8">
        <v>2.1548941135000002</v>
      </c>
      <c r="L26" s="9">
        <v>2.0117015838999999</v>
      </c>
      <c r="M26" s="8">
        <v>1.9072827101000001</v>
      </c>
      <c r="N26" s="9">
        <v>1.9435716866999999</v>
      </c>
      <c r="O26" s="8">
        <v>1.8888396025</v>
      </c>
      <c r="P26" s="9">
        <v>1.9917447567</v>
      </c>
      <c r="Q26" s="8">
        <v>2.5621702671</v>
      </c>
      <c r="R26" s="9">
        <v>1.7911514044000001</v>
      </c>
      <c r="S26" s="8">
        <v>2.1954185963000001</v>
      </c>
      <c r="T26" s="10">
        <v>1.9416210651000001</v>
      </c>
    </row>
    <row r="27" spans="2:20">
      <c r="B27" s="5">
        <v>40087</v>
      </c>
      <c r="C27" s="11">
        <v>2.1539478301999999</v>
      </c>
      <c r="D27" s="12">
        <v>2.3129336833999998</v>
      </c>
      <c r="E27" s="11">
        <v>2.3180840014999999</v>
      </c>
      <c r="F27" s="12">
        <v>2.1423554419999999</v>
      </c>
      <c r="G27" s="11">
        <v>2.1647176742999998</v>
      </c>
      <c r="H27" s="12">
        <v>2.2195174693999999</v>
      </c>
      <c r="I27" s="11">
        <v>2.3680617809000002</v>
      </c>
      <c r="J27" s="12">
        <v>2.5770766735000001</v>
      </c>
      <c r="K27" s="11">
        <v>2.2550725937</v>
      </c>
      <c r="L27" s="12">
        <v>2.1370553970000001</v>
      </c>
      <c r="M27" s="11">
        <v>2.0889644622999999</v>
      </c>
      <c r="N27" s="12">
        <v>1.8753414154000001</v>
      </c>
      <c r="O27" s="11">
        <v>1.9847848415</v>
      </c>
      <c r="P27" s="12">
        <v>2.0285549164000001</v>
      </c>
      <c r="Q27" s="11">
        <v>2.6477832794</v>
      </c>
      <c r="R27" s="12">
        <v>2.0951578617000002</v>
      </c>
      <c r="S27" s="11">
        <v>2.0590541362999999</v>
      </c>
      <c r="T27" s="13">
        <v>2.0974507332000001</v>
      </c>
    </row>
    <row r="28" spans="2:20">
      <c r="B28" s="4">
        <v>40118</v>
      </c>
      <c r="C28" s="8">
        <v>2.1057496070999999</v>
      </c>
      <c r="D28" s="9">
        <v>2.4610748291000002</v>
      </c>
      <c r="E28" s="8">
        <v>2.4149370192999999</v>
      </c>
      <c r="F28" s="9">
        <v>2.0206711292000001</v>
      </c>
      <c r="G28" s="8">
        <v>2.1768028735999998</v>
      </c>
      <c r="H28" s="9">
        <v>2.0302376746999999</v>
      </c>
      <c r="I28" s="8">
        <v>2.3595294951999999</v>
      </c>
      <c r="J28" s="9">
        <v>2.7290387154000002</v>
      </c>
      <c r="K28" s="8">
        <v>2.3100585938</v>
      </c>
      <c r="L28" s="9">
        <v>2.0939934253999999</v>
      </c>
      <c r="M28" s="8">
        <v>2.0829665661000001</v>
      </c>
      <c r="N28" s="9">
        <v>2.2896828651000001</v>
      </c>
      <c r="O28" s="8">
        <v>2.0658931732000001</v>
      </c>
      <c r="P28" s="9">
        <v>1.9344472884999999</v>
      </c>
      <c r="Q28" s="8">
        <v>2.5713236332</v>
      </c>
      <c r="R28" s="9">
        <v>2.0783977508999998</v>
      </c>
      <c r="S28" s="8">
        <v>2.0357160568000001</v>
      </c>
      <c r="T28" s="10">
        <v>2.062387228</v>
      </c>
    </row>
    <row r="29" spans="2:20">
      <c r="B29" s="5">
        <v>40148</v>
      </c>
      <c r="C29" s="11">
        <v>2.2442588805999999</v>
      </c>
      <c r="D29" s="12">
        <v>2.6791238785</v>
      </c>
      <c r="E29" s="11">
        <v>2.5799086093999999</v>
      </c>
      <c r="F29" s="12">
        <v>2.2282514571999998</v>
      </c>
      <c r="G29" s="11">
        <v>2.1816086768999998</v>
      </c>
      <c r="H29" s="12">
        <v>2.3721590041999998</v>
      </c>
      <c r="I29" s="11">
        <v>2.6215333939000001</v>
      </c>
      <c r="J29" s="12">
        <v>2.7401487827</v>
      </c>
      <c r="K29" s="11">
        <v>2.2224800587</v>
      </c>
      <c r="L29" s="12">
        <v>2.1898379326000001</v>
      </c>
      <c r="M29" s="11">
        <v>2.1737434863999998</v>
      </c>
      <c r="N29" s="12">
        <v>2.1678743362000001</v>
      </c>
      <c r="O29" s="11">
        <v>1.9635343552</v>
      </c>
      <c r="P29" s="12">
        <v>2.4199151993000001</v>
      </c>
      <c r="Q29" s="11">
        <v>2.9444038868</v>
      </c>
      <c r="R29" s="12">
        <v>2.0818448066999999</v>
      </c>
      <c r="S29" s="11">
        <v>2.3292965889000001</v>
      </c>
      <c r="T29" s="13">
        <v>2.2134838104000001</v>
      </c>
    </row>
    <row r="30" spans="2:20">
      <c r="B30" s="4">
        <v>40179</v>
      </c>
      <c r="C30" s="8">
        <v>2.6105208396999999</v>
      </c>
      <c r="D30" s="9">
        <v>2.6969046592999999</v>
      </c>
      <c r="E30" s="8">
        <v>2.6664497852000002</v>
      </c>
      <c r="F30" s="9">
        <v>2.6131293774</v>
      </c>
      <c r="G30" s="8">
        <v>2.2032039165000001</v>
      </c>
      <c r="H30" s="9">
        <v>2.4438157081999998</v>
      </c>
      <c r="I30" s="8">
        <v>2.5092914103999999</v>
      </c>
      <c r="J30" s="9">
        <v>3.067428112</v>
      </c>
      <c r="K30" s="8">
        <v>2.4734356403</v>
      </c>
      <c r="L30" s="9">
        <v>2.5331439971999998</v>
      </c>
      <c r="M30" s="8">
        <v>2.4548566341</v>
      </c>
      <c r="N30" s="9">
        <v>2.4780371189000001</v>
      </c>
      <c r="O30" s="8">
        <v>2.3989961147000001</v>
      </c>
      <c r="P30" s="9">
        <v>2.5025215149000002</v>
      </c>
      <c r="Q30" s="8">
        <v>3.0092449187999999</v>
      </c>
      <c r="R30" s="9">
        <v>2.1092050076</v>
      </c>
      <c r="S30" s="8">
        <v>2.3570945263</v>
      </c>
      <c r="T30" s="10">
        <v>2.5928256512000001</v>
      </c>
    </row>
    <row r="31" spans="2:20">
      <c r="B31" s="5">
        <v>40210</v>
      </c>
      <c r="C31" s="11">
        <v>2.3383677006000001</v>
      </c>
      <c r="D31" s="12">
        <v>2.5818090438999999</v>
      </c>
      <c r="E31" s="11">
        <v>2.4514725207999999</v>
      </c>
      <c r="F31" s="12">
        <v>2.2539043426999998</v>
      </c>
      <c r="G31" s="11">
        <v>2.2506740092999999</v>
      </c>
      <c r="H31" s="12">
        <v>2.4529058933000001</v>
      </c>
      <c r="I31" s="11">
        <v>2.3012261391000002</v>
      </c>
      <c r="J31" s="12">
        <v>2.6660487651999998</v>
      </c>
      <c r="K31" s="11">
        <v>2.1684134007</v>
      </c>
      <c r="L31" s="12">
        <v>2.2373850345999999</v>
      </c>
      <c r="M31" s="11">
        <v>2.2507715225</v>
      </c>
      <c r="N31" s="12">
        <v>2.0834605694000001</v>
      </c>
      <c r="O31" s="11">
        <v>1.9449025392999999</v>
      </c>
      <c r="P31" s="12">
        <v>2.1958494185999999</v>
      </c>
      <c r="Q31" s="11">
        <v>2.8633065223999998</v>
      </c>
      <c r="R31" s="12">
        <v>1.9860700368999999</v>
      </c>
      <c r="S31" s="11">
        <v>1.9776215553000001</v>
      </c>
      <c r="T31" s="13">
        <v>2.0211560726000002</v>
      </c>
    </row>
    <row r="32" spans="2:20">
      <c r="B32" s="4">
        <v>40238</v>
      </c>
      <c r="C32" s="8">
        <v>2.2439215183000001</v>
      </c>
      <c r="D32" s="9">
        <v>2.6410491466999999</v>
      </c>
      <c r="E32" s="8">
        <v>2.3127484321999998</v>
      </c>
      <c r="F32" s="9">
        <v>2.3396530151000001</v>
      </c>
      <c r="G32" s="8">
        <v>2.65305233</v>
      </c>
      <c r="H32" s="9">
        <v>2.4896910190999999</v>
      </c>
      <c r="I32" s="8">
        <v>2.4300291538000001</v>
      </c>
      <c r="J32" s="9">
        <v>2.768103838</v>
      </c>
      <c r="K32" s="8">
        <v>2.4934461117</v>
      </c>
      <c r="L32" s="9">
        <v>2.3365571499</v>
      </c>
      <c r="M32" s="8">
        <v>2.4747238159</v>
      </c>
      <c r="N32" s="9">
        <v>2.4823744297000001</v>
      </c>
      <c r="O32" s="8">
        <v>2.2745430469999999</v>
      </c>
      <c r="P32" s="9">
        <v>2.3270130157</v>
      </c>
      <c r="Q32" s="8">
        <v>2.8141152858999998</v>
      </c>
      <c r="R32" s="9">
        <v>2.2241551876000001</v>
      </c>
      <c r="S32" s="8">
        <v>2.3472259045000001</v>
      </c>
      <c r="T32" s="10">
        <v>2.3865914345000001</v>
      </c>
    </row>
    <row r="33" spans="2:20">
      <c r="B33" s="5">
        <v>40269</v>
      </c>
      <c r="C33" s="11">
        <v>2.2118742465999999</v>
      </c>
      <c r="D33" s="12">
        <v>2.3981845379000002</v>
      </c>
      <c r="E33" s="11">
        <v>2.3401825428</v>
      </c>
      <c r="F33" s="12">
        <v>2.2700388432</v>
      </c>
      <c r="G33" s="11">
        <v>2.2304513454000001</v>
      </c>
      <c r="H33" s="12">
        <v>2.2256450653000002</v>
      </c>
      <c r="I33" s="11">
        <v>2.2064137458999999</v>
      </c>
      <c r="J33" s="12">
        <v>2.6018168926</v>
      </c>
      <c r="K33" s="11">
        <v>2.1944651604000001</v>
      </c>
      <c r="L33" s="12">
        <v>2.068965435</v>
      </c>
      <c r="M33" s="11">
        <v>2.0771570206000001</v>
      </c>
      <c r="N33" s="12">
        <v>2.1085135937000001</v>
      </c>
      <c r="O33" s="11">
        <v>2.0842115879000001</v>
      </c>
      <c r="P33" s="12">
        <v>1.8551617861</v>
      </c>
      <c r="Q33" s="11">
        <v>2.6839773655000001</v>
      </c>
      <c r="R33" s="12">
        <v>1.9344537258000001</v>
      </c>
      <c r="S33" s="11">
        <v>1.9831484556000001</v>
      </c>
      <c r="T33" s="13">
        <v>2.0314388275000002</v>
      </c>
    </row>
    <row r="34" spans="2:20">
      <c r="B34" s="4">
        <v>40299</v>
      </c>
      <c r="C34" s="8">
        <v>2.0568702221000001</v>
      </c>
      <c r="D34" s="9">
        <v>2.3569850922</v>
      </c>
      <c r="E34" s="8">
        <v>2.2571709156000002</v>
      </c>
      <c r="F34" s="9">
        <v>2.1428170203999999</v>
      </c>
      <c r="G34" s="8">
        <v>2.2372035979999998</v>
      </c>
      <c r="H34" s="9">
        <v>2.0211300849999998</v>
      </c>
      <c r="I34" s="8">
        <v>2.3087115288</v>
      </c>
      <c r="J34" s="9">
        <v>2.6115872859999998</v>
      </c>
      <c r="K34" s="8">
        <v>1.9968411922</v>
      </c>
      <c r="L34" s="9">
        <v>2.2307105063999999</v>
      </c>
      <c r="M34" s="8">
        <v>2.1890954970999998</v>
      </c>
      <c r="N34" s="9">
        <v>2.1658525467</v>
      </c>
      <c r="O34" s="8">
        <v>2.0030450820999999</v>
      </c>
      <c r="P34" s="9">
        <v>2.2032649517</v>
      </c>
      <c r="Q34" s="8">
        <v>2.3442358970999999</v>
      </c>
      <c r="R34" s="9">
        <v>1.8179336786</v>
      </c>
      <c r="S34" s="8">
        <v>2.2616958617999998</v>
      </c>
      <c r="T34" s="10">
        <v>1.9070756435</v>
      </c>
    </row>
    <row r="35" spans="2:20">
      <c r="B35" s="5">
        <v>40330</v>
      </c>
      <c r="C35" s="11">
        <v>1.9379346370999999</v>
      </c>
      <c r="D35" s="12">
        <v>2.1523077488000002</v>
      </c>
      <c r="E35" s="11">
        <v>1.8955823183</v>
      </c>
      <c r="F35" s="12">
        <v>1.9387358427000001</v>
      </c>
      <c r="G35" s="11">
        <v>2.0362861155999998</v>
      </c>
      <c r="H35" s="12">
        <v>1.6693104506000001</v>
      </c>
      <c r="I35" s="11">
        <v>1.9786024094000001</v>
      </c>
      <c r="J35" s="12">
        <v>2.5683360099999999</v>
      </c>
      <c r="K35" s="11">
        <v>2.0408163071000001</v>
      </c>
      <c r="L35" s="12">
        <v>1.9643952846999999</v>
      </c>
      <c r="M35" s="11">
        <v>2.1462171078000001</v>
      </c>
      <c r="N35" s="12">
        <v>1.9243804216</v>
      </c>
      <c r="O35" s="11">
        <v>2.0221199989</v>
      </c>
      <c r="P35" s="12">
        <v>2.0189158915999998</v>
      </c>
      <c r="Q35" s="11">
        <v>2.4486572741999999</v>
      </c>
      <c r="R35" s="12">
        <v>1.8542728423999999</v>
      </c>
      <c r="S35" s="11">
        <v>2.1085596084999998</v>
      </c>
      <c r="T35" s="13">
        <v>1.9236623048999999</v>
      </c>
    </row>
    <row r="36" spans="2:20">
      <c r="B36" s="4">
        <v>40360</v>
      </c>
      <c r="C36" s="8">
        <v>2.3520739078999999</v>
      </c>
      <c r="D36" s="9">
        <v>2.0798881053999998</v>
      </c>
      <c r="E36" s="8">
        <v>2.3866944313</v>
      </c>
      <c r="F36" s="9">
        <v>2.0379805565</v>
      </c>
      <c r="G36" s="8">
        <v>2.1425077914999999</v>
      </c>
      <c r="H36" s="9">
        <v>1.9359352589000001</v>
      </c>
      <c r="I36" s="8">
        <v>2.1525688171000001</v>
      </c>
      <c r="J36" s="9">
        <v>2.5203902721000002</v>
      </c>
      <c r="K36" s="8">
        <v>1.9700138569000001</v>
      </c>
      <c r="L36" s="9">
        <v>2.1526889801000002</v>
      </c>
      <c r="M36" s="8">
        <v>2.1755177975</v>
      </c>
      <c r="N36" s="9">
        <v>2.1379203796000001</v>
      </c>
      <c r="O36" s="8">
        <v>2.1825006008000001</v>
      </c>
      <c r="P36" s="9">
        <v>2.0308122635000001</v>
      </c>
      <c r="Q36" s="8">
        <v>2.4992032051000002</v>
      </c>
      <c r="R36" s="9">
        <v>1.9157208204</v>
      </c>
      <c r="S36" s="8">
        <v>2.0642201899999999</v>
      </c>
      <c r="T36" s="10">
        <v>1.9975901841999999</v>
      </c>
    </row>
    <row r="37" spans="2:20">
      <c r="B37" s="5">
        <v>40391</v>
      </c>
      <c r="C37" s="11">
        <v>2.4900805949999998</v>
      </c>
      <c r="D37" s="12">
        <v>2.2688746451999999</v>
      </c>
      <c r="E37" s="11">
        <v>2.1463999748</v>
      </c>
      <c r="F37" s="12">
        <v>2.3489329815</v>
      </c>
      <c r="G37" s="11">
        <v>2.2556734084999999</v>
      </c>
      <c r="H37" s="12">
        <v>1.9539037942999999</v>
      </c>
      <c r="I37" s="11">
        <v>2.2443830967</v>
      </c>
      <c r="J37" s="12">
        <v>2.722650528</v>
      </c>
      <c r="K37" s="11">
        <v>2.2552320956999998</v>
      </c>
      <c r="L37" s="12">
        <v>2.1858820914999999</v>
      </c>
      <c r="M37" s="11">
        <v>2.1513743400999998</v>
      </c>
      <c r="N37" s="12">
        <v>1.9728574753000001</v>
      </c>
      <c r="O37" s="11">
        <v>2.0211791992000001</v>
      </c>
      <c r="P37" s="12">
        <v>2.1247475147000001</v>
      </c>
      <c r="Q37" s="11">
        <v>2.5511224270000001</v>
      </c>
      <c r="R37" s="12">
        <v>1.9524604082000001</v>
      </c>
      <c r="S37" s="11">
        <v>1.9535815716</v>
      </c>
      <c r="T37" s="13">
        <v>2.1512386799000001</v>
      </c>
    </row>
    <row r="38" spans="2:20">
      <c r="B38" s="4">
        <v>40422</v>
      </c>
      <c r="C38" s="8">
        <v>2.2125422955</v>
      </c>
      <c r="D38" s="9">
        <v>2.1855802536</v>
      </c>
      <c r="E38" s="8">
        <v>1.9422438145000001</v>
      </c>
      <c r="F38" s="9">
        <v>2.2063672542999999</v>
      </c>
      <c r="G38" s="8">
        <v>2.2360870838000002</v>
      </c>
      <c r="H38" s="9">
        <v>1.9092133044999999</v>
      </c>
      <c r="I38" s="8">
        <v>2.1457180977000001</v>
      </c>
      <c r="J38" s="9">
        <v>2.4597089291000001</v>
      </c>
      <c r="K38" s="8">
        <v>2.1379685402000002</v>
      </c>
      <c r="L38" s="9">
        <v>1.9746584892000001</v>
      </c>
      <c r="M38" s="8">
        <v>2.1322815417999998</v>
      </c>
      <c r="N38" s="9">
        <v>1.9474439620999999</v>
      </c>
      <c r="O38" s="8">
        <v>2.0420541763000002</v>
      </c>
      <c r="P38" s="9">
        <v>1.9801332950999999</v>
      </c>
      <c r="Q38" s="8">
        <v>2.4840595722000001</v>
      </c>
      <c r="R38" s="9">
        <v>1.8369059563000001</v>
      </c>
      <c r="S38" s="8">
        <v>2.0383296013000001</v>
      </c>
      <c r="T38" s="10">
        <v>1.9700603484999999</v>
      </c>
    </row>
    <row r="39" spans="2:20">
      <c r="B39" s="5">
        <v>40452</v>
      </c>
      <c r="C39" s="11">
        <v>2.3786609173</v>
      </c>
      <c r="D39" s="12">
        <v>2.1096239090000002</v>
      </c>
      <c r="E39" s="11">
        <v>2.059940815</v>
      </c>
      <c r="F39" s="12">
        <v>2.4584755897999999</v>
      </c>
      <c r="G39" s="11">
        <v>2.2169473170999998</v>
      </c>
      <c r="H39" s="12">
        <v>2.3651549815999999</v>
      </c>
      <c r="I39" s="11">
        <v>2.2696108817999998</v>
      </c>
      <c r="J39" s="12">
        <v>2.7141942978000002</v>
      </c>
      <c r="K39" s="11">
        <v>2.2328357696999999</v>
      </c>
      <c r="L39" s="12">
        <v>2.0286107062999998</v>
      </c>
      <c r="M39" s="11">
        <v>2.1397883892</v>
      </c>
      <c r="N39" s="12">
        <v>2.2000496386999999</v>
      </c>
      <c r="O39" s="11">
        <v>2.1009879111999998</v>
      </c>
      <c r="P39" s="12">
        <v>1.9242136478</v>
      </c>
      <c r="Q39" s="11">
        <v>2.8257763385999999</v>
      </c>
      <c r="R39" s="12">
        <v>2.0570123196000001</v>
      </c>
      <c r="S39" s="11">
        <v>2.0968186855000002</v>
      </c>
      <c r="T39" s="13">
        <v>2.0904574394000002</v>
      </c>
    </row>
    <row r="40" spans="2:20">
      <c r="B40" s="4">
        <v>40483</v>
      </c>
      <c r="C40" s="8">
        <v>2.2602648735000002</v>
      </c>
      <c r="D40" s="9">
        <v>2.3365063667000001</v>
      </c>
      <c r="E40" s="8">
        <v>2.3275008202</v>
      </c>
      <c r="F40" s="9">
        <v>2.2458145618000001</v>
      </c>
      <c r="G40" s="8">
        <v>2.4688150883</v>
      </c>
      <c r="H40" s="9">
        <v>2.1149425506999999</v>
      </c>
      <c r="I40" s="8">
        <v>2.2889382838999999</v>
      </c>
      <c r="J40" s="9">
        <v>2.3770365715000001</v>
      </c>
      <c r="K40" s="8">
        <v>2.3091204165999999</v>
      </c>
      <c r="L40" s="9">
        <v>2.3641030787999999</v>
      </c>
      <c r="M40" s="8">
        <v>2.1990194321000001</v>
      </c>
      <c r="N40" s="9">
        <v>1.9797519445</v>
      </c>
      <c r="O40" s="8">
        <v>2.1167633533000001</v>
      </c>
      <c r="P40" s="9">
        <v>1.9867969751000001</v>
      </c>
      <c r="Q40" s="8">
        <v>2.7006466388999999</v>
      </c>
      <c r="R40" s="9">
        <v>1.9717657566</v>
      </c>
      <c r="S40" s="8">
        <v>2.0978646277999999</v>
      </c>
      <c r="T40" s="10">
        <v>2.0726373196000001</v>
      </c>
    </row>
    <row r="41" spans="2:20">
      <c r="B41" s="5">
        <v>40513</v>
      </c>
      <c r="C41" s="11">
        <v>2.4102630614999998</v>
      </c>
      <c r="D41" s="12">
        <v>2.5096993446</v>
      </c>
      <c r="E41" s="11">
        <v>2.4372351170000002</v>
      </c>
      <c r="F41" s="12">
        <v>2.4909393786999998</v>
      </c>
      <c r="G41" s="11">
        <v>2.3258819580000001</v>
      </c>
      <c r="H41" s="12">
        <v>2.4667217731000002</v>
      </c>
      <c r="I41" s="11">
        <v>2.4172487259</v>
      </c>
      <c r="J41" s="12">
        <v>2.8630104064999999</v>
      </c>
      <c r="K41" s="11">
        <v>2.3546099663</v>
      </c>
      <c r="L41" s="12">
        <v>2.4133756161000002</v>
      </c>
      <c r="M41" s="11">
        <v>2.6345167159999998</v>
      </c>
      <c r="N41" s="12">
        <v>2.2418458461999999</v>
      </c>
      <c r="O41" s="11">
        <v>2.2588639259000001</v>
      </c>
      <c r="P41" s="12">
        <v>2.2337727546999999</v>
      </c>
      <c r="Q41" s="11">
        <v>2.9952905178</v>
      </c>
      <c r="R41" s="12">
        <v>2.0833017826</v>
      </c>
      <c r="S41" s="11">
        <v>2.2566256522999999</v>
      </c>
      <c r="T41" s="13">
        <v>2.1662437915999999</v>
      </c>
    </row>
    <row r="42" spans="2:20">
      <c r="B42" s="4">
        <v>40544</v>
      </c>
      <c r="C42" s="8">
        <v>2.7391974925999998</v>
      </c>
      <c r="D42" s="9">
        <v>2.6845238209</v>
      </c>
      <c r="E42" s="8">
        <v>2.7328269482000001</v>
      </c>
      <c r="F42" s="9">
        <v>2.1730265617</v>
      </c>
      <c r="G42" s="8">
        <v>2.4428853989000001</v>
      </c>
      <c r="H42" s="9">
        <v>2.2002117634</v>
      </c>
      <c r="I42" s="8">
        <v>2.6538691521</v>
      </c>
      <c r="J42" s="9">
        <v>2.9938502312000002</v>
      </c>
      <c r="K42" s="8">
        <v>2.5564255714000002</v>
      </c>
      <c r="L42" s="9">
        <v>2.6513183116999999</v>
      </c>
      <c r="M42" s="8">
        <v>2.6998877525</v>
      </c>
      <c r="N42" s="9">
        <v>2.4098188877000002</v>
      </c>
      <c r="O42" s="8">
        <v>2.3094797134</v>
      </c>
      <c r="P42" s="9">
        <v>2.4664359092999999</v>
      </c>
      <c r="Q42" s="8">
        <v>3.1938183308000001</v>
      </c>
      <c r="R42" s="9">
        <v>2.1710958480999998</v>
      </c>
      <c r="S42" s="8">
        <v>2.4383862019000002</v>
      </c>
      <c r="T42" s="10">
        <v>2.5606796741000002</v>
      </c>
    </row>
    <row r="43" spans="2:20">
      <c r="B43" s="5">
        <v>40575</v>
      </c>
      <c r="C43" s="11">
        <v>2.5788872241999998</v>
      </c>
      <c r="D43" s="12">
        <v>2.5148193835999999</v>
      </c>
      <c r="E43" s="11">
        <v>2.5174825191000001</v>
      </c>
      <c r="F43" s="12">
        <v>2.6026673317000002</v>
      </c>
      <c r="G43" s="11">
        <v>2.4330899714999998</v>
      </c>
      <c r="H43" s="12">
        <v>2.1807091235999998</v>
      </c>
      <c r="I43" s="11">
        <v>2.4484908581</v>
      </c>
      <c r="J43" s="12">
        <v>2.9508001803999999</v>
      </c>
      <c r="K43" s="11">
        <v>2.4324004650000002</v>
      </c>
      <c r="L43" s="12">
        <v>2.4514966011000001</v>
      </c>
      <c r="M43" s="11">
        <v>2.2047243118000002</v>
      </c>
      <c r="N43" s="12">
        <v>2.1675052642999999</v>
      </c>
      <c r="O43" s="11">
        <v>2.1049129962999999</v>
      </c>
      <c r="P43" s="12">
        <v>2.0389750003999998</v>
      </c>
      <c r="Q43" s="11">
        <v>3.0340924263</v>
      </c>
      <c r="R43" s="12">
        <v>2.1362426281000002</v>
      </c>
      <c r="S43" s="11">
        <v>2.4197735786000001</v>
      </c>
      <c r="T43" s="13">
        <v>2.4855213164999999</v>
      </c>
    </row>
    <row r="44" spans="2:20">
      <c r="B44" s="4">
        <v>40603</v>
      </c>
      <c r="C44" s="8">
        <v>2.4560751915000001</v>
      </c>
      <c r="D44" s="9">
        <v>2.2872560023999999</v>
      </c>
      <c r="E44" s="8">
        <v>2.5789132118000002</v>
      </c>
      <c r="F44" s="9">
        <v>2.5090429783000001</v>
      </c>
      <c r="G44" s="8">
        <v>2.5356576443000001</v>
      </c>
      <c r="H44" s="9">
        <v>2.6038208007999999</v>
      </c>
      <c r="I44" s="8">
        <v>2.5308763981000002</v>
      </c>
      <c r="J44" s="9">
        <v>2.6825850010000001</v>
      </c>
      <c r="K44" s="8">
        <v>2.2993118763</v>
      </c>
      <c r="L44" s="9">
        <v>2.3879716395999999</v>
      </c>
      <c r="M44" s="8">
        <v>2.4016065597999998</v>
      </c>
      <c r="N44" s="9">
        <v>2.2088940144000002</v>
      </c>
      <c r="O44" s="8">
        <v>2.2074642181000002</v>
      </c>
      <c r="P44" s="9">
        <v>2.3138360976999999</v>
      </c>
      <c r="Q44" s="8">
        <v>3.3041913509</v>
      </c>
      <c r="R44" s="9">
        <v>2.1661462783999998</v>
      </c>
      <c r="S44" s="8">
        <v>2.5917267799000001</v>
      </c>
      <c r="T44" s="10">
        <v>2.5849378109000001</v>
      </c>
    </row>
    <row r="45" spans="2:20">
      <c r="B45" s="5">
        <v>40634</v>
      </c>
      <c r="C45" s="11">
        <v>2.2028877735000001</v>
      </c>
      <c r="D45" s="12">
        <v>2.2996556759</v>
      </c>
      <c r="E45" s="11">
        <v>2.3601188660000001</v>
      </c>
      <c r="F45" s="12">
        <v>2.312595129</v>
      </c>
      <c r="G45" s="11">
        <v>2.3460659980999998</v>
      </c>
      <c r="H45" s="12">
        <v>2.1529703140000001</v>
      </c>
      <c r="I45" s="11">
        <v>2.1309409142</v>
      </c>
      <c r="J45" s="12">
        <v>2.5550119876999999</v>
      </c>
      <c r="K45" s="11">
        <v>2.2673029900000001</v>
      </c>
      <c r="L45" s="12">
        <v>2.0468266009999998</v>
      </c>
      <c r="M45" s="11">
        <v>2.2957575321000001</v>
      </c>
      <c r="N45" s="12">
        <v>2.2376520634000001</v>
      </c>
      <c r="O45" s="11">
        <v>1.9343631268000001</v>
      </c>
      <c r="P45" s="12">
        <v>2.0176103114999999</v>
      </c>
      <c r="Q45" s="11">
        <v>2.8479413986000002</v>
      </c>
      <c r="R45" s="12">
        <v>2.0589818954000001</v>
      </c>
      <c r="S45" s="11">
        <v>1.9525659084</v>
      </c>
      <c r="T45" s="13">
        <v>2.1270310878999998</v>
      </c>
    </row>
    <row r="46" spans="2:20">
      <c r="B46" s="4">
        <v>40664</v>
      </c>
      <c r="C46" s="8">
        <v>2.3404779433999998</v>
      </c>
      <c r="D46" s="9">
        <v>2.2966225147000001</v>
      </c>
      <c r="E46" s="8">
        <v>2.4554989337999999</v>
      </c>
      <c r="F46" s="9">
        <v>2.0429806709</v>
      </c>
      <c r="G46" s="8">
        <v>2.4083726406000001</v>
      </c>
      <c r="H46" s="9">
        <v>2.2317845821</v>
      </c>
      <c r="I46" s="8">
        <v>2.2870628834</v>
      </c>
      <c r="J46" s="9">
        <v>2.5465376377000002</v>
      </c>
      <c r="K46" s="8">
        <v>2.048813343</v>
      </c>
      <c r="L46" s="9">
        <v>2.1755270958000001</v>
      </c>
      <c r="M46" s="8">
        <v>2.2734577655999999</v>
      </c>
      <c r="N46" s="9">
        <v>2.1237058640000002</v>
      </c>
      <c r="O46" s="8">
        <v>2.1283655167000002</v>
      </c>
      <c r="P46" s="9">
        <v>2.0819740295</v>
      </c>
      <c r="Q46" s="8">
        <v>2.7959399223000001</v>
      </c>
      <c r="R46" s="9">
        <v>1.8976378440999999</v>
      </c>
      <c r="S46" s="8">
        <v>1.9719475507999999</v>
      </c>
      <c r="T46" s="10">
        <v>2.1820149421999999</v>
      </c>
    </row>
    <row r="47" spans="2:20">
      <c r="B47" s="5">
        <v>40695</v>
      </c>
      <c r="C47" s="11">
        <v>2.0643062591999999</v>
      </c>
      <c r="D47" s="12">
        <v>2.2222220897999998</v>
      </c>
      <c r="E47" s="11">
        <v>2.1430292130000002</v>
      </c>
      <c r="F47" s="12">
        <v>2.0153603553999999</v>
      </c>
      <c r="G47" s="11">
        <v>2.0498476027999999</v>
      </c>
      <c r="H47" s="12">
        <v>1.8911505937999999</v>
      </c>
      <c r="I47" s="11">
        <v>2.0683135986000001</v>
      </c>
      <c r="J47" s="12">
        <v>2.5467963219</v>
      </c>
      <c r="K47" s="11">
        <v>2.0234410763000001</v>
      </c>
      <c r="L47" s="12">
        <v>1.8993840218</v>
      </c>
      <c r="M47" s="11">
        <v>2.2051503657999998</v>
      </c>
      <c r="N47" s="12">
        <v>1.9727890491</v>
      </c>
      <c r="O47" s="11">
        <v>1.9356365203999999</v>
      </c>
      <c r="P47" s="12">
        <v>1.8345345259000001</v>
      </c>
      <c r="Q47" s="11">
        <v>2.4111359119000002</v>
      </c>
      <c r="R47" s="12">
        <v>1.8298928738</v>
      </c>
      <c r="S47" s="11">
        <v>2.0903573035999998</v>
      </c>
      <c r="T47" s="13">
        <v>2.1664352416999999</v>
      </c>
    </row>
    <row r="48" spans="2:20" ht="15.75" thickBot="1">
      <c r="B48" s="4">
        <v>40725</v>
      </c>
      <c r="C48" s="8">
        <v>2.0692322254</v>
      </c>
      <c r="D48" s="9">
        <v>2.0622265339000001</v>
      </c>
      <c r="E48" s="8">
        <v>2.0876481533</v>
      </c>
      <c r="F48" s="9">
        <v>1.8568534851</v>
      </c>
      <c r="G48" s="8">
        <v>2.2537992001</v>
      </c>
      <c r="H48" s="9">
        <v>2.1603350638999999</v>
      </c>
      <c r="I48" s="8">
        <v>2.2081587315000002</v>
      </c>
      <c r="J48" s="9">
        <v>2.3336968422000002</v>
      </c>
      <c r="K48" s="8">
        <v>2.1351087092999999</v>
      </c>
      <c r="L48" s="9">
        <v>2.0986437798000002</v>
      </c>
      <c r="M48" s="8">
        <v>2.3682250976999999</v>
      </c>
      <c r="N48" s="9">
        <v>1.8821380137999999</v>
      </c>
      <c r="O48" s="8">
        <v>2.0685954093999999</v>
      </c>
      <c r="P48" s="9">
        <v>2.0890767574</v>
      </c>
      <c r="Q48" s="8">
        <v>2.5158452988</v>
      </c>
      <c r="R48" s="9">
        <v>1.8842487335</v>
      </c>
      <c r="S48" s="8">
        <v>1.9846590757</v>
      </c>
      <c r="T48" s="10">
        <v>2.1434407233999999</v>
      </c>
    </row>
    <row r="49" spans="2:20" hidden="1">
      <c r="B49" s="5">
        <v>40756</v>
      </c>
      <c r="C49" s="11">
        <v>2.1023943423999998</v>
      </c>
      <c r="D49" s="12">
        <v>2.2584161757999999</v>
      </c>
      <c r="E49" s="11">
        <v>2.3176035880999999</v>
      </c>
      <c r="F49" s="12">
        <v>1.9163663387000001</v>
      </c>
      <c r="G49" s="11">
        <v>2.0490732192999999</v>
      </c>
      <c r="H49" s="12">
        <v>2.055100441</v>
      </c>
      <c r="I49" s="11">
        <v>1.9967184066999999</v>
      </c>
      <c r="J49" s="12">
        <v>2.3110830783999998</v>
      </c>
      <c r="K49" s="11">
        <v>1.9635262489</v>
      </c>
      <c r="L49" s="12">
        <v>1.8674793243000001</v>
      </c>
      <c r="M49" s="11">
        <v>2.3067650794999999</v>
      </c>
      <c r="N49" s="12">
        <v>2.1018145083999999</v>
      </c>
      <c r="O49" s="11">
        <v>2.0700166224999998</v>
      </c>
      <c r="P49" s="12">
        <v>1.9523986578000001</v>
      </c>
      <c r="Q49" s="11">
        <v>2.6181480884999999</v>
      </c>
      <c r="R49" s="12">
        <v>1.8718808889</v>
      </c>
      <c r="S49" s="11">
        <v>2.0750286578999999</v>
      </c>
      <c r="T49" s="13">
        <v>1.8938910960999999</v>
      </c>
    </row>
    <row r="50" spans="2:20" hidden="1">
      <c r="B50" s="4">
        <v>40787</v>
      </c>
      <c r="C50" s="8">
        <v>1.0002113581000001</v>
      </c>
      <c r="D50" s="9">
        <v>1.0493179560000001</v>
      </c>
      <c r="E50" s="8">
        <v>1.2264846563</v>
      </c>
      <c r="F50" s="9">
        <v>1.0909544229999999</v>
      </c>
      <c r="G50" s="8">
        <v>1.2520155906999999</v>
      </c>
      <c r="H50" s="9">
        <v>0.99814862010000005</v>
      </c>
      <c r="I50" s="8">
        <v>1.1254994868999999</v>
      </c>
      <c r="J50" s="9">
        <v>1.2647440433999999</v>
      </c>
      <c r="K50" s="8">
        <v>1.0665988922</v>
      </c>
      <c r="L50" s="9">
        <v>0.94758409259999998</v>
      </c>
      <c r="M50" s="8">
        <v>1.2047885655999999</v>
      </c>
      <c r="N50" s="9">
        <v>1.1852837801</v>
      </c>
      <c r="O50" s="8">
        <v>0.94369971750000003</v>
      </c>
      <c r="P50" s="9">
        <v>0.79518878459999998</v>
      </c>
      <c r="Q50" s="8">
        <v>1.4252806901999999</v>
      </c>
      <c r="R50" s="9">
        <v>0.94637221100000002</v>
      </c>
      <c r="S50" s="8">
        <v>1.0158768892000001</v>
      </c>
      <c r="T50" s="10">
        <v>1.0854438543</v>
      </c>
    </row>
    <row r="51" spans="2:20" hidden="1">
      <c r="B51" s="5">
        <v>40817</v>
      </c>
      <c r="C51" s="11"/>
      <c r="D51" s="12"/>
      <c r="E51" s="11"/>
      <c r="F51" s="12"/>
      <c r="G51" s="11"/>
      <c r="H51" s="12"/>
      <c r="I51" s="11"/>
      <c r="J51" s="12"/>
      <c r="K51" s="11"/>
      <c r="L51" s="12"/>
      <c r="M51" s="11"/>
      <c r="N51" s="12"/>
      <c r="O51" s="11"/>
      <c r="P51" s="12"/>
      <c r="Q51" s="11"/>
      <c r="R51" s="12"/>
      <c r="S51" s="11"/>
      <c r="T51" s="13"/>
    </row>
    <row r="52" spans="2:20" hidden="1">
      <c r="B52" s="4">
        <v>40848</v>
      </c>
      <c r="C52" s="8"/>
      <c r="D52" s="9"/>
      <c r="E52" s="8"/>
      <c r="F52" s="9"/>
      <c r="G52" s="8"/>
      <c r="H52" s="9"/>
      <c r="I52" s="8"/>
      <c r="J52" s="9"/>
      <c r="K52" s="8"/>
      <c r="L52" s="9"/>
      <c r="M52" s="8"/>
      <c r="N52" s="9"/>
      <c r="O52" s="8"/>
      <c r="P52" s="9"/>
      <c r="Q52" s="8"/>
      <c r="R52" s="9"/>
      <c r="S52" s="8"/>
      <c r="T52" s="10"/>
    </row>
    <row r="53" spans="2:20" ht="15.75" hidden="1" thickBot="1">
      <c r="B53" s="5">
        <v>40878</v>
      </c>
      <c r="C53" s="11"/>
      <c r="D53" s="12"/>
      <c r="E53" s="11"/>
      <c r="F53" s="12"/>
      <c r="G53" s="11"/>
      <c r="H53" s="12"/>
      <c r="I53" s="11"/>
      <c r="J53" s="12"/>
      <c r="K53" s="11"/>
      <c r="L53" s="12"/>
      <c r="M53" s="11"/>
      <c r="N53" s="12"/>
      <c r="O53" s="11"/>
      <c r="P53" s="12"/>
      <c r="Q53" s="11"/>
      <c r="R53" s="12"/>
      <c r="S53" s="11"/>
      <c r="T53" s="13"/>
    </row>
    <row r="54" spans="2:20" ht="15.75" thickBot="1">
      <c r="B54" s="84"/>
      <c r="C54" s="84"/>
      <c r="D54" s="84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</row>
    <row r="55" spans="2:20" ht="15.75" thickBot="1">
      <c r="B55" s="2" t="s">
        <v>364</v>
      </c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7"/>
    </row>
    <row r="56" spans="2:20" ht="45.75" thickBot="1">
      <c r="B56" s="3"/>
      <c r="C56" s="91" t="str">
        <f>CONCATENATE(Ns_AG_CPN!B$1," (N=",TEXT(Ns_AG_CPN!B$2,"###,###"),")")</f>
        <v xml:space="preserve"> CBA:
Charlotte (N=15,552)</v>
      </c>
      <c r="D56" s="92" t="str">
        <f>CONCATENATE(Ns_AG_CPN!C$1," (N=",TEXT(Ns_AG_CPN!C$2,"###,###"),")")</f>
        <v>Comparator:
Virginia Beach (N=16,800)</v>
      </c>
      <c r="E56" s="91" t="str">
        <f>CONCATENATE(Ns_AG_CPN!D$1," (N=",TEXT(Ns_AG_CPN!D$2,"###,###"),")")</f>
        <v xml:space="preserve"> CBA:
Cincinnati (N=12,112)</v>
      </c>
      <c r="F56" s="92" t="str">
        <f>CONCATENATE(Ns_AG_CPN!E$1," (N=",TEXT(Ns_AG_CPN!E$2,"###,###"),")")</f>
        <v>Comparator:
Indianapolis (N=17,165)</v>
      </c>
      <c r="G56" s="91" t="str">
        <f>CONCATENATE(Ns_AG_CPN!F$1," (N=",TEXT(Ns_AG_CPN!F$2,"###,###"),")")</f>
        <v xml:space="preserve"> CBA:
Cleveland (N=23,374)</v>
      </c>
      <c r="H56" s="92" t="str">
        <f>CONCATENATE(Ns_AG_CPN!G$1," (N=",TEXT(Ns_AG_CPN!G$2,"###,###"),")")</f>
        <v>Comparator:
Columbus (N=13,226)</v>
      </c>
      <c r="I56" s="91" t="str">
        <f>CONCATENATE(Ns_AG_CPN!H$1," (N=",TEXT(Ns_AG_CPN!H$2,"###,###"),")")</f>
        <v xml:space="preserve"> CBA:
Dallas (N=45,217)</v>
      </c>
      <c r="J56" s="92" t="str">
        <f>CONCATENATE(Ns_AG_CPN!I$1," (N=",TEXT(Ns_AG_CPN!I$2,"###,###"),")")</f>
        <v>Comparator:
Houston (N=33,335)</v>
      </c>
      <c r="K56" s="91" t="str">
        <f>CONCATENATE(Ns_AG_CPN!J$1," (N=",TEXT(Ns_AG_CPN!J$2,"###,###"),")")</f>
        <v xml:space="preserve"> CBA:
Kansas City (N=17,368)</v>
      </c>
      <c r="L56" s="92" t="str">
        <f>CONCATENATE(Ns_AG_CPN!K$1," (N=",TEXT(Ns_AG_CPN!K$2,"###,###"),")")</f>
        <v>Comparator:
Oklahoma City (N=13,465)</v>
      </c>
      <c r="M56" s="91" t="str">
        <f>CONCATENATE(Ns_AG_CPN!L$1," (N=",TEXT(Ns_AG_CPN!L$2,"###,###"),")")</f>
        <v xml:space="preserve"> CBA:
Miami (N=48,965)</v>
      </c>
      <c r="N56" s="92" t="str">
        <f>CONCATENATE(Ns_AG_CPN!M$1," (N=",TEXT(Ns_AG_CPN!M$2,"###,###"),")")</f>
        <v>Comparator:
Tampa (N=33,405)</v>
      </c>
      <c r="O56" s="91" t="str">
        <f>CONCATENATE(Ns_AG_CPN!N$1," (N=",TEXT(Ns_AG_CPN!N$2,"###,###"),")")</f>
        <v xml:space="preserve"> CBA:
Orlando (N=21,087)</v>
      </c>
      <c r="P56" s="92" t="str">
        <f>CONCATENATE(Ns_AG_CPN!O$1," (N=",TEXT(Ns_AG_CPN!O$2,"###,###"),")")</f>
        <v>Comparator:
Jacksonville (N=16,461)</v>
      </c>
      <c r="Q56" s="91" t="str">
        <f>CONCATENATE(Ns_AG_CPN!P$1," (N=",TEXT(Ns_AG_CPN!P$2,"###,###"),")")</f>
        <v xml:space="preserve"> CBA:
Pittsburgh (N=15,530)</v>
      </c>
      <c r="R56" s="92" t="str">
        <f>CONCATENATE(Ns_AG_CPN!Q$1," (N=",TEXT(Ns_AG_CPN!Q$2,"###,###"),")")</f>
        <v>Comparator:
Detroit (N=62,503)</v>
      </c>
      <c r="S56" s="91" t="str">
        <f>CONCATENATE(Ns_AG_CPN!R$1," (N=",TEXT(Ns_AG_CPN!R$2,"###,###"),")")</f>
        <v xml:space="preserve"> CBA:
Riverside (N=19,111)</v>
      </c>
      <c r="T56" s="93" t="str">
        <f>CONCATENATE(Ns_AG_CPN!S$1," (N=",TEXT(Ns_AG_CPN!S$2,"###,###"),")")</f>
        <v>Comparator:
San Diego (N=16,480)</v>
      </c>
    </row>
    <row r="57" spans="2:20">
      <c r="B57" s="4">
        <v>39448</v>
      </c>
      <c r="C57" s="8">
        <v>13.046788215999999</v>
      </c>
      <c r="D57" s="9">
        <v>11.979327202</v>
      </c>
      <c r="E57" s="8">
        <v>14.353650093000001</v>
      </c>
      <c r="F57" s="9">
        <v>13.738960265999999</v>
      </c>
      <c r="G57" s="8">
        <v>15.478424071999999</v>
      </c>
      <c r="H57" s="9">
        <v>14.161252021999999</v>
      </c>
      <c r="I57" s="8">
        <v>14.194382667999999</v>
      </c>
      <c r="J57" s="9">
        <v>17.388288498000001</v>
      </c>
      <c r="K57" s="8">
        <v>14.158041000000001</v>
      </c>
      <c r="L57" s="9">
        <v>14.383901595999999</v>
      </c>
      <c r="M57" s="8">
        <v>12.276181221</v>
      </c>
      <c r="N57" s="9">
        <v>12.743251801</v>
      </c>
      <c r="O57" s="8">
        <v>12.959668159</v>
      </c>
      <c r="P57" s="9">
        <v>12.634390830999999</v>
      </c>
      <c r="Q57" s="8">
        <v>16.299858093000001</v>
      </c>
      <c r="R57" s="9">
        <v>14.333600044000001</v>
      </c>
      <c r="S57" s="8">
        <v>13.868225098</v>
      </c>
      <c r="T57" s="10">
        <v>13.176395416</v>
      </c>
    </row>
    <row r="58" spans="2:20">
      <c r="B58" s="5">
        <v>39479</v>
      </c>
      <c r="C58" s="11">
        <v>13.355672836</v>
      </c>
      <c r="D58" s="12">
        <v>12.250554084999999</v>
      </c>
      <c r="E58" s="11">
        <v>14.907578468000001</v>
      </c>
      <c r="F58" s="12">
        <v>15.175745964000001</v>
      </c>
      <c r="G58" s="11">
        <v>14.790782928</v>
      </c>
      <c r="H58" s="12">
        <v>14.501376152000001</v>
      </c>
      <c r="I58" s="11">
        <v>14.389013289999999</v>
      </c>
      <c r="J58" s="12">
        <v>15.379747391</v>
      </c>
      <c r="K58" s="11">
        <v>15.730974197</v>
      </c>
      <c r="L58" s="12">
        <v>15.393424034000001</v>
      </c>
      <c r="M58" s="11">
        <v>11.691278457999999</v>
      </c>
      <c r="N58" s="12">
        <v>12.641176224000001</v>
      </c>
      <c r="O58" s="11">
        <v>12.615964890000001</v>
      </c>
      <c r="P58" s="12">
        <v>12.884552956</v>
      </c>
      <c r="Q58" s="11">
        <v>16.63643837</v>
      </c>
      <c r="R58" s="12">
        <v>14.061068535</v>
      </c>
      <c r="S58" s="11">
        <v>13.925046921</v>
      </c>
      <c r="T58" s="13">
        <v>12.893544197000001</v>
      </c>
    </row>
    <row r="59" spans="2:20">
      <c r="B59" s="4">
        <v>39508</v>
      </c>
      <c r="C59" s="8">
        <v>12.331656455999999</v>
      </c>
      <c r="D59" s="9">
        <v>11.944137573000001</v>
      </c>
      <c r="E59" s="8">
        <v>14.224171638</v>
      </c>
      <c r="F59" s="9">
        <v>14.11623764</v>
      </c>
      <c r="G59" s="8">
        <v>15.511129379</v>
      </c>
      <c r="H59" s="9">
        <v>13.819520949999999</v>
      </c>
      <c r="I59" s="8">
        <v>13.530508040999999</v>
      </c>
      <c r="J59" s="9">
        <v>15.458951949999999</v>
      </c>
      <c r="K59" s="8">
        <v>15.476389885</v>
      </c>
      <c r="L59" s="9">
        <v>13.921695709</v>
      </c>
      <c r="M59" s="8">
        <v>12.473630905</v>
      </c>
      <c r="N59" s="9">
        <v>13.228707313999999</v>
      </c>
      <c r="O59" s="8">
        <v>12.537123680000001</v>
      </c>
      <c r="P59" s="9">
        <v>13.348825455</v>
      </c>
      <c r="Q59" s="8">
        <v>17.896091461000001</v>
      </c>
      <c r="R59" s="9">
        <v>14.481357574</v>
      </c>
      <c r="S59" s="8">
        <v>13.000353813</v>
      </c>
      <c r="T59" s="10">
        <v>12.660346031</v>
      </c>
    </row>
    <row r="60" spans="2:20">
      <c r="B60" s="5">
        <v>39539</v>
      </c>
      <c r="C60" s="11">
        <v>11.300235748</v>
      </c>
      <c r="D60" s="12">
        <v>10.493229866</v>
      </c>
      <c r="E60" s="11">
        <v>13.59696579</v>
      </c>
      <c r="F60" s="12">
        <v>12.474746703999999</v>
      </c>
      <c r="G60" s="11">
        <v>14.786290169000001</v>
      </c>
      <c r="H60" s="12">
        <v>13.203868866000001</v>
      </c>
      <c r="I60" s="11">
        <v>12.864540099999999</v>
      </c>
      <c r="J60" s="12">
        <v>14.808549880999999</v>
      </c>
      <c r="K60" s="11">
        <v>13.352487564</v>
      </c>
      <c r="L60" s="12">
        <v>12.040528297</v>
      </c>
      <c r="M60" s="11">
        <v>11.824931145000001</v>
      </c>
      <c r="N60" s="12">
        <v>11.970352173</v>
      </c>
      <c r="O60" s="11">
        <v>11.915696144</v>
      </c>
      <c r="P60" s="12">
        <v>11.977589607000001</v>
      </c>
      <c r="Q60" s="11">
        <v>15.145711899</v>
      </c>
      <c r="R60" s="12">
        <v>13.35265255</v>
      </c>
      <c r="S60" s="11">
        <v>12.120298386</v>
      </c>
      <c r="T60" s="13">
        <v>11.198679924</v>
      </c>
    </row>
    <row r="61" spans="2:20">
      <c r="B61" s="4">
        <v>39569</v>
      </c>
      <c r="C61" s="8">
        <v>11.657322883999999</v>
      </c>
      <c r="D61" s="9">
        <v>10.364128113</v>
      </c>
      <c r="E61" s="8">
        <v>13.097906113000001</v>
      </c>
      <c r="F61" s="9">
        <v>12.276872635</v>
      </c>
      <c r="G61" s="8">
        <v>14.434761047</v>
      </c>
      <c r="H61" s="9">
        <v>13.001663208</v>
      </c>
      <c r="I61" s="8">
        <v>12.203716278</v>
      </c>
      <c r="J61" s="9">
        <v>14.610185623</v>
      </c>
      <c r="K61" s="8">
        <v>12.846675873000001</v>
      </c>
      <c r="L61" s="9">
        <v>11.852786064</v>
      </c>
      <c r="M61" s="8">
        <v>11.893061638000001</v>
      </c>
      <c r="N61" s="9">
        <v>11.678082465999999</v>
      </c>
      <c r="O61" s="8">
        <v>11.662919044000001</v>
      </c>
      <c r="P61" s="9">
        <v>11.945391655</v>
      </c>
      <c r="Q61" s="8">
        <v>14.504008293</v>
      </c>
      <c r="R61" s="9">
        <v>13.080906868</v>
      </c>
      <c r="S61" s="8">
        <v>12.188110352000001</v>
      </c>
      <c r="T61" s="10">
        <v>11.364630698999999</v>
      </c>
    </row>
    <row r="62" spans="2:20">
      <c r="B62" s="5">
        <v>39600</v>
      </c>
      <c r="C62" s="11">
        <v>10.333496093999999</v>
      </c>
      <c r="D62" s="12">
        <v>10.449620247</v>
      </c>
      <c r="E62" s="11">
        <v>11.662166595</v>
      </c>
      <c r="F62" s="12">
        <v>11.814227104</v>
      </c>
      <c r="G62" s="11">
        <v>13.353248596</v>
      </c>
      <c r="H62" s="12">
        <v>12.313869476000001</v>
      </c>
      <c r="I62" s="11">
        <v>11.668751716999999</v>
      </c>
      <c r="J62" s="12">
        <v>13.510415076999999</v>
      </c>
      <c r="K62" s="11">
        <v>11.758926391999999</v>
      </c>
      <c r="L62" s="12">
        <v>11.011254311</v>
      </c>
      <c r="M62" s="11">
        <v>11.464824676999999</v>
      </c>
      <c r="N62" s="12">
        <v>11.307220459</v>
      </c>
      <c r="O62" s="11">
        <v>11.550122261</v>
      </c>
      <c r="P62" s="12">
        <v>11.678880692</v>
      </c>
      <c r="Q62" s="11">
        <v>13.677965164</v>
      </c>
      <c r="R62" s="12">
        <v>12.382886887</v>
      </c>
      <c r="S62" s="11">
        <v>11.738672255999999</v>
      </c>
      <c r="T62" s="13">
        <v>10.955905914000001</v>
      </c>
    </row>
    <row r="63" spans="2:20">
      <c r="B63" s="4">
        <v>39630</v>
      </c>
      <c r="C63" s="8">
        <v>10.458160400000001</v>
      </c>
      <c r="D63" s="9">
        <v>10.004412651000001</v>
      </c>
      <c r="E63" s="8">
        <v>12.427970886000001</v>
      </c>
      <c r="F63" s="9">
        <v>11.738109589</v>
      </c>
      <c r="G63" s="8">
        <v>13.588302612</v>
      </c>
      <c r="H63" s="9">
        <v>12.186880112000001</v>
      </c>
      <c r="I63" s="8">
        <v>11.623745917999999</v>
      </c>
      <c r="J63" s="9">
        <v>14.036832809</v>
      </c>
      <c r="K63" s="8">
        <v>11.755169867999999</v>
      </c>
      <c r="L63" s="9">
        <v>11.249074936</v>
      </c>
      <c r="M63" s="8">
        <v>11.686637878000001</v>
      </c>
      <c r="N63" s="9">
        <v>11.737756729000001</v>
      </c>
      <c r="O63" s="8">
        <v>11.679017067</v>
      </c>
      <c r="P63" s="9">
        <v>11.565130234</v>
      </c>
      <c r="Q63" s="8">
        <v>14.102563858</v>
      </c>
      <c r="R63" s="9">
        <v>12.594723700999999</v>
      </c>
      <c r="S63" s="8">
        <v>12.147318840000001</v>
      </c>
      <c r="T63" s="10">
        <v>11.879826546</v>
      </c>
    </row>
    <row r="64" spans="2:20">
      <c r="B64" s="5">
        <v>39661</v>
      </c>
      <c r="C64" s="11">
        <v>10.877344130999999</v>
      </c>
      <c r="D64" s="12">
        <v>10.337136269</v>
      </c>
      <c r="E64" s="11">
        <v>12.18534565</v>
      </c>
      <c r="F64" s="12">
        <v>11.894144058</v>
      </c>
      <c r="G64" s="11">
        <v>13.098333359</v>
      </c>
      <c r="H64" s="12">
        <v>11.740279198</v>
      </c>
      <c r="I64" s="11">
        <v>11.47144413</v>
      </c>
      <c r="J64" s="12">
        <v>13.743404388</v>
      </c>
      <c r="K64" s="11">
        <v>11.614093780999999</v>
      </c>
      <c r="L64" s="12">
        <v>11.547869682</v>
      </c>
      <c r="M64" s="11">
        <v>11.943635941</v>
      </c>
      <c r="N64" s="12">
        <v>11.261670112999999</v>
      </c>
      <c r="O64" s="11">
        <v>11.991233826</v>
      </c>
      <c r="P64" s="12">
        <v>11.705915450999999</v>
      </c>
      <c r="Q64" s="11">
        <v>13.558188438</v>
      </c>
      <c r="R64" s="12">
        <v>12.425175667</v>
      </c>
      <c r="S64" s="11">
        <v>11.809985161</v>
      </c>
      <c r="T64" s="13">
        <v>10.919152260000001</v>
      </c>
    </row>
    <row r="65" spans="2:20">
      <c r="B65" s="4">
        <v>39692</v>
      </c>
      <c r="C65" s="8">
        <v>11.096755980999999</v>
      </c>
      <c r="D65" s="9">
        <v>9.9559917450000004</v>
      </c>
      <c r="E65" s="8">
        <v>12.818857192999999</v>
      </c>
      <c r="F65" s="9">
        <v>11.858594893999999</v>
      </c>
      <c r="G65" s="8">
        <v>13.400283813</v>
      </c>
      <c r="H65" s="9">
        <v>12.374198914000001</v>
      </c>
      <c r="I65" s="8">
        <v>11.724901199</v>
      </c>
      <c r="J65" s="9">
        <v>14.606131553999999</v>
      </c>
      <c r="K65" s="8">
        <v>12.102282524</v>
      </c>
      <c r="L65" s="9">
        <v>11.202277184</v>
      </c>
      <c r="M65" s="8">
        <v>11.729339599999999</v>
      </c>
      <c r="N65" s="9">
        <v>11.603827476999999</v>
      </c>
      <c r="O65" s="8">
        <v>11.491122246</v>
      </c>
      <c r="P65" s="9">
        <v>12.012831688</v>
      </c>
      <c r="Q65" s="8">
        <v>14.425769806</v>
      </c>
      <c r="R65" s="9">
        <v>12.555020332</v>
      </c>
      <c r="S65" s="8">
        <v>11.787991524000001</v>
      </c>
      <c r="T65" s="10">
        <v>11.547611237</v>
      </c>
    </row>
    <row r="66" spans="2:20">
      <c r="B66" s="5">
        <v>39722</v>
      </c>
      <c r="C66" s="11">
        <v>11.309649467</v>
      </c>
      <c r="D66" s="12">
        <v>10.411591530000001</v>
      </c>
      <c r="E66" s="11">
        <v>12.45523262</v>
      </c>
      <c r="F66" s="12">
        <v>11.937055588</v>
      </c>
      <c r="G66" s="11">
        <v>13.959572791999999</v>
      </c>
      <c r="H66" s="12">
        <v>12.892168045</v>
      </c>
      <c r="I66" s="11">
        <v>12.057489394999999</v>
      </c>
      <c r="J66" s="12">
        <v>14.708129883</v>
      </c>
      <c r="K66" s="11">
        <v>12.353111266999999</v>
      </c>
      <c r="L66" s="12">
        <v>11.802166938999999</v>
      </c>
      <c r="M66" s="11">
        <v>12.213917732000001</v>
      </c>
      <c r="N66" s="12">
        <v>11.674688338999999</v>
      </c>
      <c r="O66" s="11">
        <v>12.22796917</v>
      </c>
      <c r="P66" s="12">
        <v>12.625049591</v>
      </c>
      <c r="Q66" s="11">
        <v>15.190098763</v>
      </c>
      <c r="R66" s="12">
        <v>13.3360672</v>
      </c>
      <c r="S66" s="11">
        <v>12.213535308999999</v>
      </c>
      <c r="T66" s="13">
        <v>12.400213242</v>
      </c>
    </row>
    <row r="67" spans="2:20">
      <c r="B67" s="4">
        <v>39753</v>
      </c>
      <c r="C67" s="8">
        <v>10.558312416</v>
      </c>
      <c r="D67" s="9">
        <v>10.281365395</v>
      </c>
      <c r="E67" s="8">
        <v>12.85486412</v>
      </c>
      <c r="F67" s="9">
        <v>11.778452873000001</v>
      </c>
      <c r="G67" s="8">
        <v>13.721343040000001</v>
      </c>
      <c r="H67" s="9">
        <v>12.363066673000001</v>
      </c>
      <c r="I67" s="8">
        <v>12.013354301</v>
      </c>
      <c r="J67" s="9">
        <v>13.898633956999999</v>
      </c>
      <c r="K67" s="8">
        <v>12.031523705</v>
      </c>
      <c r="L67" s="9">
        <v>11.334992409</v>
      </c>
      <c r="M67" s="8">
        <v>11.545576096</v>
      </c>
      <c r="N67" s="9">
        <v>11.620643616000001</v>
      </c>
      <c r="O67" s="8">
        <v>11.583149909999999</v>
      </c>
      <c r="P67" s="9">
        <v>11.997591972</v>
      </c>
      <c r="Q67" s="8">
        <v>14.411005019999999</v>
      </c>
      <c r="R67" s="9">
        <v>12.484677315000001</v>
      </c>
      <c r="S67" s="8">
        <v>11.223936081</v>
      </c>
      <c r="T67" s="10">
        <v>11.183547020000001</v>
      </c>
    </row>
    <row r="68" spans="2:20">
      <c r="B68" s="5">
        <v>39783</v>
      </c>
      <c r="C68" s="11">
        <v>11.998630523999999</v>
      </c>
      <c r="D68" s="12">
        <v>11.706178664999999</v>
      </c>
      <c r="E68" s="11">
        <v>13.898594856000001</v>
      </c>
      <c r="F68" s="12">
        <v>13.608991623</v>
      </c>
      <c r="G68" s="11">
        <v>14.302486419999999</v>
      </c>
      <c r="H68" s="12">
        <v>12.805373191999999</v>
      </c>
      <c r="I68" s="11">
        <v>13.532486916</v>
      </c>
      <c r="J68" s="12">
        <v>15.169965744000001</v>
      </c>
      <c r="K68" s="11">
        <v>12.909207344</v>
      </c>
      <c r="L68" s="12">
        <v>12.604563712999999</v>
      </c>
      <c r="M68" s="11">
        <v>12.576917648</v>
      </c>
      <c r="N68" s="12">
        <v>12.538125038</v>
      </c>
      <c r="O68" s="11">
        <v>12.494381904999999</v>
      </c>
      <c r="P68" s="12">
        <v>13.305139541999999</v>
      </c>
      <c r="Q68" s="11">
        <v>15.608544350000001</v>
      </c>
      <c r="R68" s="12">
        <v>13.061950683999999</v>
      </c>
      <c r="S68" s="11">
        <v>12.219784736999999</v>
      </c>
      <c r="T68" s="13">
        <v>12.119415283</v>
      </c>
    </row>
    <row r="69" spans="2:20">
      <c r="B69" s="4">
        <v>39814</v>
      </c>
      <c r="C69" s="8">
        <v>11.860955238000001</v>
      </c>
      <c r="D69" s="9">
        <v>11.789063454000001</v>
      </c>
      <c r="E69" s="8">
        <v>14.030672073</v>
      </c>
      <c r="F69" s="9">
        <v>12.833530425999999</v>
      </c>
      <c r="G69" s="8">
        <v>14.839998245</v>
      </c>
      <c r="H69" s="9">
        <v>12.774435996999999</v>
      </c>
      <c r="I69" s="8">
        <v>13.769968033</v>
      </c>
      <c r="J69" s="9">
        <v>15.76389122</v>
      </c>
      <c r="K69" s="8">
        <v>13.730629921</v>
      </c>
      <c r="L69" s="9">
        <v>13.247265816000001</v>
      </c>
      <c r="M69" s="8">
        <v>12.955885887000001</v>
      </c>
      <c r="N69" s="9">
        <v>12.8992033</v>
      </c>
      <c r="O69" s="8">
        <v>13.443230629</v>
      </c>
      <c r="P69" s="9">
        <v>12.717667580000001</v>
      </c>
      <c r="Q69" s="8">
        <v>15.733332634</v>
      </c>
      <c r="R69" s="9">
        <v>13.47683239</v>
      </c>
      <c r="S69" s="8">
        <v>13.391905785000001</v>
      </c>
      <c r="T69" s="10">
        <v>12.372606276999999</v>
      </c>
    </row>
    <row r="70" spans="2:20">
      <c r="B70" s="5">
        <v>39845</v>
      </c>
      <c r="C70" s="11">
        <v>11.257459641000001</v>
      </c>
      <c r="D70" s="12">
        <v>10.424781799</v>
      </c>
      <c r="E70" s="11">
        <v>13.167174339000001</v>
      </c>
      <c r="F70" s="12">
        <v>13.110013007999999</v>
      </c>
      <c r="G70" s="11">
        <v>14.490612029999999</v>
      </c>
      <c r="H70" s="12">
        <v>12.974249840000001</v>
      </c>
      <c r="I70" s="11">
        <v>13.026866912999999</v>
      </c>
      <c r="J70" s="12">
        <v>14.396491051</v>
      </c>
      <c r="K70" s="11">
        <v>13.622144699</v>
      </c>
      <c r="L70" s="12">
        <v>12.563915252999999</v>
      </c>
      <c r="M70" s="11">
        <v>12.552859306</v>
      </c>
      <c r="N70" s="12">
        <v>12.618786812</v>
      </c>
      <c r="O70" s="11">
        <v>12.520079613</v>
      </c>
      <c r="P70" s="12">
        <v>12.655464172</v>
      </c>
      <c r="Q70" s="11">
        <v>15.528722762999999</v>
      </c>
      <c r="R70" s="12">
        <v>13.249505042999999</v>
      </c>
      <c r="S70" s="11">
        <v>12.233019829</v>
      </c>
      <c r="T70" s="13">
        <v>11.916009903000001</v>
      </c>
    </row>
    <row r="71" spans="2:20">
      <c r="B71" s="4">
        <v>39873</v>
      </c>
      <c r="C71" s="8">
        <v>12.385198593</v>
      </c>
      <c r="D71" s="9">
        <v>11.352203369</v>
      </c>
      <c r="E71" s="8">
        <v>14.485029221</v>
      </c>
      <c r="F71" s="9">
        <v>13.954174995000001</v>
      </c>
      <c r="G71" s="8">
        <v>15.319349289</v>
      </c>
      <c r="H71" s="9">
        <v>13.597437858999999</v>
      </c>
      <c r="I71" s="8">
        <v>13.531423568999999</v>
      </c>
      <c r="J71" s="9">
        <v>14.709616661</v>
      </c>
      <c r="K71" s="8">
        <v>13.879003525</v>
      </c>
      <c r="L71" s="9">
        <v>13.225094795</v>
      </c>
      <c r="M71" s="8">
        <v>12.822025299</v>
      </c>
      <c r="N71" s="9">
        <v>13.088020325</v>
      </c>
      <c r="O71" s="8">
        <v>13.252067565999999</v>
      </c>
      <c r="P71" s="9">
        <v>12.967629433000001</v>
      </c>
      <c r="Q71" s="8">
        <v>16.867101669</v>
      </c>
      <c r="R71" s="9">
        <v>14.0867033</v>
      </c>
      <c r="S71" s="8">
        <v>12.894886971</v>
      </c>
      <c r="T71" s="10">
        <v>12.665442467</v>
      </c>
    </row>
    <row r="72" spans="2:20">
      <c r="B72" s="5">
        <v>39904</v>
      </c>
      <c r="C72" s="11">
        <v>11.376488686</v>
      </c>
      <c r="D72" s="12">
        <v>10.92238903</v>
      </c>
      <c r="E72" s="11">
        <v>13.301294327000001</v>
      </c>
      <c r="F72" s="12">
        <v>13.139113426</v>
      </c>
      <c r="G72" s="11">
        <v>14.283296585</v>
      </c>
      <c r="H72" s="12">
        <v>13.014961243</v>
      </c>
      <c r="I72" s="11">
        <v>13.002510071</v>
      </c>
      <c r="J72" s="12">
        <v>13.877161026</v>
      </c>
      <c r="K72" s="11">
        <v>13.021827697999999</v>
      </c>
      <c r="L72" s="12">
        <v>12.148587227</v>
      </c>
      <c r="M72" s="11">
        <v>12.099572181999999</v>
      </c>
      <c r="N72" s="12">
        <v>12.379894257</v>
      </c>
      <c r="O72" s="11">
        <v>12.606066704</v>
      </c>
      <c r="P72" s="12">
        <v>12.626394272000001</v>
      </c>
      <c r="Q72" s="11">
        <v>15.273722649</v>
      </c>
      <c r="R72" s="12">
        <v>13.283902167999999</v>
      </c>
      <c r="S72" s="11">
        <v>12.150344849</v>
      </c>
      <c r="T72" s="13">
        <v>11.907746315000001</v>
      </c>
    </row>
    <row r="73" spans="2:20">
      <c r="B73" s="4">
        <v>39934</v>
      </c>
      <c r="C73" s="8">
        <v>11.786567688</v>
      </c>
      <c r="D73" s="9">
        <v>11.003117561</v>
      </c>
      <c r="E73" s="8">
        <v>13.154849051999999</v>
      </c>
      <c r="F73" s="9">
        <v>12.028548240999999</v>
      </c>
      <c r="G73" s="8">
        <v>14.037500380999999</v>
      </c>
      <c r="H73" s="9">
        <v>12.404971122999999</v>
      </c>
      <c r="I73" s="8">
        <v>12.466317177000001</v>
      </c>
      <c r="J73" s="9">
        <v>13.996019363</v>
      </c>
      <c r="K73" s="8">
        <v>13.003042220999999</v>
      </c>
      <c r="L73" s="9">
        <v>11.880955695999999</v>
      </c>
      <c r="M73" s="8">
        <v>12.145394325</v>
      </c>
      <c r="N73" s="9">
        <v>11.81927681</v>
      </c>
      <c r="O73" s="8">
        <v>11.810946465000001</v>
      </c>
      <c r="P73" s="9">
        <v>11.955167769999999</v>
      </c>
      <c r="Q73" s="8">
        <v>14.271046638</v>
      </c>
      <c r="R73" s="9">
        <v>12.921593666</v>
      </c>
      <c r="S73" s="8">
        <v>12.148377418999999</v>
      </c>
      <c r="T73" s="10">
        <v>11.672043800000001</v>
      </c>
    </row>
    <row r="74" spans="2:20">
      <c r="B74" s="5">
        <v>39965</v>
      </c>
      <c r="C74" s="11">
        <v>10.742827415000001</v>
      </c>
      <c r="D74" s="12">
        <v>10.594046593</v>
      </c>
      <c r="E74" s="11">
        <v>12.265379906</v>
      </c>
      <c r="F74" s="12">
        <v>11.916525841</v>
      </c>
      <c r="G74" s="11">
        <v>13.521533012000001</v>
      </c>
      <c r="H74" s="12">
        <v>11.954039573999999</v>
      </c>
      <c r="I74" s="11">
        <v>12.02989769</v>
      </c>
      <c r="J74" s="12">
        <v>13.719531058999999</v>
      </c>
      <c r="K74" s="11">
        <v>12.463530540000001</v>
      </c>
      <c r="L74" s="12">
        <v>10.795946121</v>
      </c>
      <c r="M74" s="11">
        <v>12.277082442999999</v>
      </c>
      <c r="N74" s="12">
        <v>11.781757355</v>
      </c>
      <c r="O74" s="11">
        <v>11.903711318999999</v>
      </c>
      <c r="P74" s="12">
        <v>12.644730568</v>
      </c>
      <c r="Q74" s="11">
        <v>14.180500984</v>
      </c>
      <c r="R74" s="12">
        <v>12.772358894</v>
      </c>
      <c r="S74" s="11">
        <v>11.646257401</v>
      </c>
      <c r="T74" s="13">
        <v>11.239430428</v>
      </c>
    </row>
    <row r="75" spans="2:20">
      <c r="B75" s="4">
        <v>39995</v>
      </c>
      <c r="C75" s="8">
        <v>10.524241447</v>
      </c>
      <c r="D75" s="9">
        <v>10.412682533</v>
      </c>
      <c r="E75" s="8">
        <v>11.881419182</v>
      </c>
      <c r="F75" s="9">
        <v>12.040925026</v>
      </c>
      <c r="G75" s="8">
        <v>13.169697762</v>
      </c>
      <c r="H75" s="9">
        <v>11.968597411999999</v>
      </c>
      <c r="I75" s="8">
        <v>11.865089417</v>
      </c>
      <c r="J75" s="9">
        <v>13.515726088999999</v>
      </c>
      <c r="K75" s="8">
        <v>12.752034187</v>
      </c>
      <c r="L75" s="9">
        <v>11.123497008999999</v>
      </c>
      <c r="M75" s="8">
        <v>11.919175148000001</v>
      </c>
      <c r="N75" s="9">
        <v>11.732030869000001</v>
      </c>
      <c r="O75" s="8">
        <v>11.648852348</v>
      </c>
      <c r="P75" s="9">
        <v>12.291020393</v>
      </c>
      <c r="Q75" s="8">
        <v>13.788446426</v>
      </c>
      <c r="R75" s="9">
        <v>12.546804428</v>
      </c>
      <c r="S75" s="8">
        <v>12.049572945</v>
      </c>
      <c r="T75" s="10">
        <v>11.517214774999999</v>
      </c>
    </row>
    <row r="76" spans="2:20">
      <c r="B76" s="5">
        <v>40026</v>
      </c>
      <c r="C76" s="11">
        <v>9.8890876769999991</v>
      </c>
      <c r="D76" s="12">
        <v>9.6483488082999997</v>
      </c>
      <c r="E76" s="11">
        <v>13.11605072</v>
      </c>
      <c r="F76" s="12">
        <v>11.855422020000001</v>
      </c>
      <c r="G76" s="11">
        <v>12.766137123</v>
      </c>
      <c r="H76" s="12">
        <v>11.544544220000001</v>
      </c>
      <c r="I76" s="11">
        <v>11.785232543999999</v>
      </c>
      <c r="J76" s="12">
        <v>13.568062782</v>
      </c>
      <c r="K76" s="11">
        <v>12.246843338</v>
      </c>
      <c r="L76" s="12">
        <v>11.406690598000001</v>
      </c>
      <c r="M76" s="11">
        <v>12.015613556</v>
      </c>
      <c r="N76" s="12">
        <v>11.472634315000001</v>
      </c>
      <c r="O76" s="11">
        <v>12.280088425000001</v>
      </c>
      <c r="P76" s="12">
        <v>12.195445060999999</v>
      </c>
      <c r="Q76" s="11">
        <v>13.58545208</v>
      </c>
      <c r="R76" s="12">
        <v>12.254224776999999</v>
      </c>
      <c r="S76" s="11">
        <v>11.953583717000001</v>
      </c>
      <c r="T76" s="13">
        <v>11.615930557</v>
      </c>
    </row>
    <row r="77" spans="2:20">
      <c r="B77" s="4">
        <v>40057</v>
      </c>
      <c r="C77" s="8">
        <v>10.691073418</v>
      </c>
      <c r="D77" s="9">
        <v>10.662551880000001</v>
      </c>
      <c r="E77" s="8">
        <v>12.698661804</v>
      </c>
      <c r="F77" s="9">
        <v>12.096532822</v>
      </c>
      <c r="G77" s="8">
        <v>12.995613098</v>
      </c>
      <c r="H77" s="9">
        <v>12.120988845999999</v>
      </c>
      <c r="I77" s="8">
        <v>11.8216362</v>
      </c>
      <c r="J77" s="9">
        <v>13.773405074999999</v>
      </c>
      <c r="K77" s="8">
        <v>13.011567116</v>
      </c>
      <c r="L77" s="9">
        <v>11.276748657000001</v>
      </c>
      <c r="M77" s="8">
        <v>11.910785675</v>
      </c>
      <c r="N77" s="9">
        <v>11.399618149</v>
      </c>
      <c r="O77" s="8">
        <v>11.599349022</v>
      </c>
      <c r="P77" s="9">
        <v>12.232195854</v>
      </c>
      <c r="Q77" s="8">
        <v>14.324290275999999</v>
      </c>
      <c r="R77" s="9">
        <v>12.737076759000001</v>
      </c>
      <c r="S77" s="8">
        <v>11.463788986000001</v>
      </c>
      <c r="T77" s="10">
        <v>11.434715271</v>
      </c>
    </row>
    <row r="78" spans="2:20">
      <c r="B78" s="5">
        <v>40087</v>
      </c>
      <c r="C78" s="11">
        <v>11.278493880999999</v>
      </c>
      <c r="D78" s="12">
        <v>11.345876693999999</v>
      </c>
      <c r="E78" s="11">
        <v>13.332821846</v>
      </c>
      <c r="F78" s="12">
        <v>12.701943397999999</v>
      </c>
      <c r="G78" s="11">
        <v>14.145310402</v>
      </c>
      <c r="H78" s="12">
        <v>13.002076149000001</v>
      </c>
      <c r="I78" s="11">
        <v>12.442916869999999</v>
      </c>
      <c r="J78" s="12">
        <v>13.941355704999999</v>
      </c>
      <c r="K78" s="11">
        <v>12.823187828</v>
      </c>
      <c r="L78" s="12">
        <v>12.428042412</v>
      </c>
      <c r="M78" s="11">
        <v>12.045331955</v>
      </c>
      <c r="N78" s="12">
        <v>11.579777718000001</v>
      </c>
      <c r="O78" s="11">
        <v>11.825806618</v>
      </c>
      <c r="P78" s="12">
        <v>12.113185883</v>
      </c>
      <c r="Q78" s="11">
        <v>14.987685204</v>
      </c>
      <c r="R78" s="12">
        <v>13.325473785</v>
      </c>
      <c r="S78" s="11">
        <v>11.983277320999999</v>
      </c>
      <c r="T78" s="13">
        <v>11.829622269</v>
      </c>
    </row>
    <row r="79" spans="2:20">
      <c r="B79" s="4">
        <v>40118</v>
      </c>
      <c r="C79" s="8">
        <v>10.660770416</v>
      </c>
      <c r="D79" s="9">
        <v>10.873932838</v>
      </c>
      <c r="E79" s="8">
        <v>12.468173981</v>
      </c>
      <c r="F79" s="9">
        <v>12.292416573000001</v>
      </c>
      <c r="G79" s="8">
        <v>12.986042023</v>
      </c>
      <c r="H79" s="9">
        <v>12.023037909999999</v>
      </c>
      <c r="I79" s="8">
        <v>12.116312981</v>
      </c>
      <c r="J79" s="9">
        <v>13.588795662000001</v>
      </c>
      <c r="K79" s="8">
        <v>12.68791008</v>
      </c>
      <c r="L79" s="9">
        <v>11.642918587</v>
      </c>
      <c r="M79" s="8">
        <v>11.377104759</v>
      </c>
      <c r="N79" s="9">
        <v>10.987444878</v>
      </c>
      <c r="O79" s="8">
        <v>11.078474998000001</v>
      </c>
      <c r="P79" s="9">
        <v>11.542415619</v>
      </c>
      <c r="Q79" s="8">
        <v>14.374922752</v>
      </c>
      <c r="R79" s="9">
        <v>12.512391089999999</v>
      </c>
      <c r="S79" s="8">
        <v>11.813401222</v>
      </c>
      <c r="T79" s="10">
        <v>11.407579422</v>
      </c>
    </row>
    <row r="80" spans="2:20">
      <c r="B80" s="5">
        <v>40148</v>
      </c>
      <c r="C80" s="11">
        <v>11.364823340999999</v>
      </c>
      <c r="D80" s="12">
        <v>11.458977699</v>
      </c>
      <c r="E80" s="11">
        <v>13.15068531</v>
      </c>
      <c r="F80" s="12">
        <v>12.422790527</v>
      </c>
      <c r="G80" s="11">
        <v>13.789413452</v>
      </c>
      <c r="H80" s="12">
        <v>12.904829979000001</v>
      </c>
      <c r="I80" s="11">
        <v>12.836315154999999</v>
      </c>
      <c r="J80" s="12">
        <v>14.891843796</v>
      </c>
      <c r="K80" s="11">
        <v>12.638542175</v>
      </c>
      <c r="L80" s="12">
        <v>12.211657524</v>
      </c>
      <c r="M80" s="11">
        <v>11.910709381</v>
      </c>
      <c r="N80" s="12">
        <v>11.959541321</v>
      </c>
      <c r="O80" s="11">
        <v>12.380906104999999</v>
      </c>
      <c r="P80" s="12">
        <v>13.059961318999999</v>
      </c>
      <c r="Q80" s="11">
        <v>14.533041000000001</v>
      </c>
      <c r="R80" s="12">
        <v>12.798444748</v>
      </c>
      <c r="S80" s="11">
        <v>12.038134575000001</v>
      </c>
      <c r="T80" s="13">
        <v>12.209044456000001</v>
      </c>
    </row>
    <row r="81" spans="2:20">
      <c r="B81" s="4">
        <v>40179</v>
      </c>
      <c r="C81" s="8">
        <v>12.331103325000001</v>
      </c>
      <c r="D81" s="9">
        <v>11.872509956</v>
      </c>
      <c r="E81" s="8">
        <v>13.941955566000001</v>
      </c>
      <c r="F81" s="9">
        <v>13.807289124</v>
      </c>
      <c r="G81" s="8">
        <v>14.430545807</v>
      </c>
      <c r="H81" s="9">
        <v>13.232751845999999</v>
      </c>
      <c r="I81" s="8">
        <v>13.370575905000001</v>
      </c>
      <c r="J81" s="9">
        <v>15.217391014</v>
      </c>
      <c r="K81" s="8">
        <v>13.382527351</v>
      </c>
      <c r="L81" s="9">
        <v>12.555239676999999</v>
      </c>
      <c r="M81" s="8">
        <v>13.40926075</v>
      </c>
      <c r="N81" s="9">
        <v>12.877916336</v>
      </c>
      <c r="O81" s="8">
        <v>13.269295692</v>
      </c>
      <c r="P81" s="9">
        <v>14.120019913</v>
      </c>
      <c r="Q81" s="8">
        <v>15.55500412</v>
      </c>
      <c r="R81" s="9">
        <v>13.786646843</v>
      </c>
      <c r="S81" s="8">
        <v>13.156119347000001</v>
      </c>
      <c r="T81" s="10">
        <v>12.422906876000001</v>
      </c>
    </row>
    <row r="82" spans="2:20">
      <c r="B82" s="5">
        <v>40210</v>
      </c>
      <c r="C82" s="11">
        <v>11.897191048</v>
      </c>
      <c r="D82" s="12">
        <v>11.111110687</v>
      </c>
      <c r="E82" s="11">
        <v>13.537483215</v>
      </c>
      <c r="F82" s="12">
        <v>12.789872169000001</v>
      </c>
      <c r="G82" s="11">
        <v>14.415992737</v>
      </c>
      <c r="H82" s="12">
        <v>12.993988036999999</v>
      </c>
      <c r="I82" s="11">
        <v>12.945848464999999</v>
      </c>
      <c r="J82" s="12">
        <v>14.142724991</v>
      </c>
      <c r="K82" s="11">
        <v>13.215274811</v>
      </c>
      <c r="L82" s="12">
        <v>12.488099097999999</v>
      </c>
      <c r="M82" s="11">
        <v>12.153765677999999</v>
      </c>
      <c r="N82" s="12">
        <v>12.042525291</v>
      </c>
      <c r="O82" s="11">
        <v>12.508487701</v>
      </c>
      <c r="P82" s="12">
        <v>12.381798743999999</v>
      </c>
      <c r="Q82" s="11">
        <v>15.048702240000001</v>
      </c>
      <c r="R82" s="12">
        <v>13.260935783000001</v>
      </c>
      <c r="S82" s="11">
        <v>12.250845909000001</v>
      </c>
      <c r="T82" s="13">
        <v>12.221383095</v>
      </c>
    </row>
    <row r="83" spans="2:20">
      <c r="B83" s="4">
        <v>40238</v>
      </c>
      <c r="C83" s="8">
        <v>12.648733139000001</v>
      </c>
      <c r="D83" s="9">
        <v>12.003660202000001</v>
      </c>
      <c r="E83" s="8">
        <v>14.476993561</v>
      </c>
      <c r="F83" s="9">
        <v>14.014867783</v>
      </c>
      <c r="G83" s="8">
        <v>15.438321114000001</v>
      </c>
      <c r="H83" s="9">
        <v>13.763323784000001</v>
      </c>
      <c r="I83" s="8">
        <v>13.634409904</v>
      </c>
      <c r="J83" s="9">
        <v>14.960370063999999</v>
      </c>
      <c r="K83" s="8">
        <v>14.710165977000001</v>
      </c>
      <c r="L83" s="9">
        <v>13.593810081000001</v>
      </c>
      <c r="M83" s="8">
        <v>13.341563225</v>
      </c>
      <c r="N83" s="9">
        <v>13.190946579</v>
      </c>
      <c r="O83" s="8">
        <v>13.200807571</v>
      </c>
      <c r="P83" s="9">
        <v>13.611180305</v>
      </c>
      <c r="Q83" s="8">
        <v>16.699636459000001</v>
      </c>
      <c r="R83" s="9">
        <v>14.17898941</v>
      </c>
      <c r="S83" s="8">
        <v>13.377653122</v>
      </c>
      <c r="T83" s="10">
        <v>12.849942207</v>
      </c>
    </row>
    <row r="84" spans="2:20">
      <c r="B84" s="5">
        <v>40269</v>
      </c>
      <c r="C84" s="11">
        <v>11.596171378999999</v>
      </c>
      <c r="D84" s="12">
        <v>10.886898993999999</v>
      </c>
      <c r="E84" s="11">
        <v>13.682321548000001</v>
      </c>
      <c r="F84" s="12">
        <v>12.989354133999999</v>
      </c>
      <c r="G84" s="11">
        <v>13.929555893</v>
      </c>
      <c r="H84" s="12">
        <v>12.668463707000001</v>
      </c>
      <c r="I84" s="11">
        <v>12.549683570999999</v>
      </c>
      <c r="J84" s="12">
        <v>13.797148705</v>
      </c>
      <c r="K84" s="11">
        <v>12.777173041999999</v>
      </c>
      <c r="L84" s="12">
        <v>11.777777671999999</v>
      </c>
      <c r="M84" s="11">
        <v>12.256201744</v>
      </c>
      <c r="N84" s="12">
        <v>12.207028389</v>
      </c>
      <c r="O84" s="11">
        <v>12.317923545999999</v>
      </c>
      <c r="P84" s="12">
        <v>11.889060020000001</v>
      </c>
      <c r="Q84" s="11">
        <v>15.217527390000001</v>
      </c>
      <c r="R84" s="12">
        <v>12.865942001000001</v>
      </c>
      <c r="S84" s="11">
        <v>11.570077896000001</v>
      </c>
      <c r="T84" s="13">
        <v>11.735186577</v>
      </c>
    </row>
    <row r="85" spans="2:20">
      <c r="B85" s="4">
        <v>40299</v>
      </c>
      <c r="C85" s="8">
        <v>11.277322769</v>
      </c>
      <c r="D85" s="9">
        <v>11.306162834</v>
      </c>
      <c r="E85" s="8">
        <v>13.070404053000001</v>
      </c>
      <c r="F85" s="9">
        <v>12.553991318</v>
      </c>
      <c r="G85" s="8">
        <v>13.53486824</v>
      </c>
      <c r="H85" s="9">
        <v>12.762210846</v>
      </c>
      <c r="I85" s="8">
        <v>12.015181541</v>
      </c>
      <c r="J85" s="9">
        <v>13.622357367999999</v>
      </c>
      <c r="K85" s="8">
        <v>13.064079285</v>
      </c>
      <c r="L85" s="9">
        <v>11.298701286</v>
      </c>
      <c r="M85" s="8">
        <v>12.111431122000001</v>
      </c>
      <c r="N85" s="9">
        <v>11.685598372999999</v>
      </c>
      <c r="O85" s="8">
        <v>11.837472915999999</v>
      </c>
      <c r="P85" s="9">
        <v>12.58745575</v>
      </c>
      <c r="Q85" s="8">
        <v>14.743190765</v>
      </c>
      <c r="R85" s="9">
        <v>13.009066582000001</v>
      </c>
      <c r="S85" s="8">
        <v>11.416915894000001</v>
      </c>
      <c r="T85" s="10">
        <v>11.661099434</v>
      </c>
    </row>
    <row r="86" spans="2:20">
      <c r="B86" s="5">
        <v>40330</v>
      </c>
      <c r="C86" s="11">
        <v>10.848570823999999</v>
      </c>
      <c r="D86" s="12">
        <v>10.535943031</v>
      </c>
      <c r="E86" s="11">
        <v>12.144577979999999</v>
      </c>
      <c r="F86" s="12">
        <v>11.959231377</v>
      </c>
      <c r="G86" s="11">
        <v>13.041622161999999</v>
      </c>
      <c r="H86" s="12">
        <v>12.017523766</v>
      </c>
      <c r="I86" s="11">
        <v>11.744034767</v>
      </c>
      <c r="J86" s="12">
        <v>13.135205269</v>
      </c>
      <c r="K86" s="11">
        <v>12.518871307</v>
      </c>
      <c r="L86" s="12">
        <v>11.2799263</v>
      </c>
      <c r="M86" s="11">
        <v>11.854174614</v>
      </c>
      <c r="N86" s="12">
        <v>11.410720825</v>
      </c>
      <c r="O86" s="11">
        <v>11.990317344999999</v>
      </c>
      <c r="P86" s="12">
        <v>11.919486045999999</v>
      </c>
      <c r="Q86" s="11">
        <v>14.406368256</v>
      </c>
      <c r="R86" s="12">
        <v>12.414912224</v>
      </c>
      <c r="S86" s="11">
        <v>11.330898285</v>
      </c>
      <c r="T86" s="13">
        <v>11.408047676000001</v>
      </c>
    </row>
    <row r="87" spans="2:20">
      <c r="B87" s="4">
        <v>40360</v>
      </c>
      <c r="C87" s="8">
        <v>11.67995739</v>
      </c>
      <c r="D87" s="9">
        <v>10.494848251000001</v>
      </c>
      <c r="E87" s="8">
        <v>12.632017136</v>
      </c>
      <c r="F87" s="9">
        <v>11.66049099</v>
      </c>
      <c r="G87" s="8">
        <v>13.548473358000001</v>
      </c>
      <c r="H87" s="9">
        <v>11.879956245000001</v>
      </c>
      <c r="I87" s="8">
        <v>11.476479530000001</v>
      </c>
      <c r="J87" s="9">
        <v>13.036941528</v>
      </c>
      <c r="K87" s="8">
        <v>12.470944404999999</v>
      </c>
      <c r="L87" s="9">
        <v>10.771447181999999</v>
      </c>
      <c r="M87" s="8">
        <v>11.925363540999999</v>
      </c>
      <c r="N87" s="9">
        <v>11.230225562999999</v>
      </c>
      <c r="O87" s="8">
        <v>12.107445716999999</v>
      </c>
      <c r="P87" s="9">
        <v>11.802903175000001</v>
      </c>
      <c r="Q87" s="8">
        <v>14.140898705</v>
      </c>
      <c r="R87" s="9">
        <v>12.351853371000001</v>
      </c>
      <c r="S87" s="8">
        <v>11.500655174</v>
      </c>
      <c r="T87" s="10">
        <v>11.731879234000001</v>
      </c>
    </row>
    <row r="88" spans="2:20">
      <c r="B88" s="5">
        <v>40391</v>
      </c>
      <c r="C88" s="11">
        <v>11.095909119</v>
      </c>
      <c r="D88" s="12">
        <v>10.320772171</v>
      </c>
      <c r="E88" s="11">
        <v>12.750127792000001</v>
      </c>
      <c r="F88" s="12">
        <v>11.846273421999999</v>
      </c>
      <c r="G88" s="11">
        <v>13.698755264000001</v>
      </c>
      <c r="H88" s="12">
        <v>12.847914696</v>
      </c>
      <c r="I88" s="11">
        <v>11.543222427</v>
      </c>
      <c r="J88" s="12">
        <v>13.652615547</v>
      </c>
      <c r="K88" s="11">
        <v>12.875871657999999</v>
      </c>
      <c r="L88" s="12">
        <v>11.973046303</v>
      </c>
      <c r="M88" s="11">
        <v>12.702151299000001</v>
      </c>
      <c r="N88" s="12">
        <v>11.526137351999999</v>
      </c>
      <c r="O88" s="11">
        <v>12.498726845</v>
      </c>
      <c r="P88" s="12">
        <v>12.637684822000001</v>
      </c>
      <c r="Q88" s="11">
        <v>14.034502982999999</v>
      </c>
      <c r="R88" s="12">
        <v>12.528153419000001</v>
      </c>
      <c r="S88" s="11">
        <v>11.860632896</v>
      </c>
      <c r="T88" s="13">
        <v>11.988265991</v>
      </c>
    </row>
    <row r="89" spans="2:20">
      <c r="B89" s="4">
        <v>40422</v>
      </c>
      <c r="C89" s="8">
        <v>11.062711716000001</v>
      </c>
      <c r="D89" s="9">
        <v>11.044294357</v>
      </c>
      <c r="E89" s="8">
        <v>12.760883331</v>
      </c>
      <c r="F89" s="9">
        <v>12.638647079</v>
      </c>
      <c r="G89" s="8">
        <v>13.748974799999999</v>
      </c>
      <c r="H89" s="9">
        <v>12.548522949000001</v>
      </c>
      <c r="I89" s="8">
        <v>11.672705649999999</v>
      </c>
      <c r="J89" s="9">
        <v>13.786717415</v>
      </c>
      <c r="K89" s="8">
        <v>12.440191269</v>
      </c>
      <c r="L89" s="9">
        <v>11.601119041</v>
      </c>
      <c r="M89" s="8">
        <v>12.281183242999999</v>
      </c>
      <c r="N89" s="9">
        <v>11.644091606</v>
      </c>
      <c r="O89" s="8">
        <v>12.267489433</v>
      </c>
      <c r="P89" s="9">
        <v>12.220624923999999</v>
      </c>
      <c r="Q89" s="8">
        <v>14.824654579000001</v>
      </c>
      <c r="R89" s="9">
        <v>12.716296196</v>
      </c>
      <c r="S89" s="8">
        <v>11.709316254000001</v>
      </c>
      <c r="T89" s="10">
        <v>11.353768348999999</v>
      </c>
    </row>
    <row r="90" spans="2:20">
      <c r="B90" s="5">
        <v>40452</v>
      </c>
      <c r="C90" s="11">
        <v>11.618313789</v>
      </c>
      <c r="D90" s="12">
        <v>11.281070709</v>
      </c>
      <c r="E90" s="11">
        <v>13.170113563999999</v>
      </c>
      <c r="F90" s="12">
        <v>12.502248764000001</v>
      </c>
      <c r="G90" s="11">
        <v>14.707989693</v>
      </c>
      <c r="H90" s="12">
        <v>12.379985809000001</v>
      </c>
      <c r="I90" s="11">
        <v>12.619981766</v>
      </c>
      <c r="J90" s="12">
        <v>14.194373131000001</v>
      </c>
      <c r="K90" s="11">
        <v>13.397014618</v>
      </c>
      <c r="L90" s="12">
        <v>11.411945342999999</v>
      </c>
      <c r="M90" s="11">
        <v>12.614481926</v>
      </c>
      <c r="N90" s="12">
        <v>11.781110763999999</v>
      </c>
      <c r="O90" s="11">
        <v>12.590884209</v>
      </c>
      <c r="P90" s="12">
        <v>12.359623909</v>
      </c>
      <c r="Q90" s="11">
        <v>14.797972679000001</v>
      </c>
      <c r="R90" s="12">
        <v>13.588026047</v>
      </c>
      <c r="S90" s="11">
        <v>11.96127224</v>
      </c>
      <c r="T90" s="13">
        <v>12.413703918</v>
      </c>
    </row>
    <row r="91" spans="2:20">
      <c r="B91" s="4">
        <v>40483</v>
      </c>
      <c r="C91" s="8">
        <v>11.488565445000001</v>
      </c>
      <c r="D91" s="9">
        <v>10.89133358</v>
      </c>
      <c r="E91" s="8">
        <v>12.850775719</v>
      </c>
      <c r="F91" s="9">
        <v>12.174064636000001</v>
      </c>
      <c r="G91" s="8">
        <v>13.712751388999999</v>
      </c>
      <c r="H91" s="9">
        <v>11.86206913</v>
      </c>
      <c r="I91" s="8">
        <v>12.339166641</v>
      </c>
      <c r="J91" s="9">
        <v>13.712956429</v>
      </c>
      <c r="K91" s="8">
        <v>12.734972954</v>
      </c>
      <c r="L91" s="9">
        <v>11.408351897999999</v>
      </c>
      <c r="M91" s="8">
        <v>12.469999313000001</v>
      </c>
      <c r="N91" s="9">
        <v>11.040346145999999</v>
      </c>
      <c r="O91" s="8">
        <v>11.915328979</v>
      </c>
      <c r="P91" s="9">
        <v>12.358765602</v>
      </c>
      <c r="Q91" s="8">
        <v>14.004056930999999</v>
      </c>
      <c r="R91" s="9">
        <v>12.531049727999999</v>
      </c>
      <c r="S91" s="8">
        <v>11.460456848</v>
      </c>
      <c r="T91" s="10">
        <v>11.979463577000001</v>
      </c>
    </row>
    <row r="92" spans="2:20">
      <c r="B92" s="5">
        <v>40513</v>
      </c>
      <c r="C92" s="11">
        <v>12.401191710999999</v>
      </c>
      <c r="D92" s="12">
        <v>11.469447135999999</v>
      </c>
      <c r="E92" s="11">
        <v>12.585589409000001</v>
      </c>
      <c r="F92" s="12">
        <v>12.489213942999999</v>
      </c>
      <c r="G92" s="11">
        <v>14.088813782000001</v>
      </c>
      <c r="H92" s="12">
        <v>13.221027374</v>
      </c>
      <c r="I92" s="11">
        <v>13.086176871999999</v>
      </c>
      <c r="J92" s="12">
        <v>14.668397903000001</v>
      </c>
      <c r="K92" s="11">
        <v>13.321986197999999</v>
      </c>
      <c r="L92" s="12">
        <v>12.619155884</v>
      </c>
      <c r="M92" s="11">
        <v>13.312630652999999</v>
      </c>
      <c r="N92" s="12">
        <v>12.026878356999999</v>
      </c>
      <c r="O92" s="11">
        <v>12.695386887</v>
      </c>
      <c r="P92" s="12">
        <v>13.489263534999999</v>
      </c>
      <c r="Q92" s="11">
        <v>14.298273087</v>
      </c>
      <c r="R92" s="12">
        <v>12.539318085</v>
      </c>
      <c r="S92" s="11">
        <v>11.949620247</v>
      </c>
      <c r="T92" s="13">
        <v>12.799406052</v>
      </c>
    </row>
    <row r="93" spans="2:20">
      <c r="B93" s="4">
        <v>40544</v>
      </c>
      <c r="C93" s="8">
        <v>13.650977135</v>
      </c>
      <c r="D93" s="9">
        <v>12.732143402</v>
      </c>
      <c r="E93" s="8">
        <v>15.290620804</v>
      </c>
      <c r="F93" s="9">
        <v>13.533352852</v>
      </c>
      <c r="G93" s="8">
        <v>15.18353653</v>
      </c>
      <c r="H93" s="9">
        <v>14.138816833</v>
      </c>
      <c r="I93" s="8">
        <v>13.979255675999999</v>
      </c>
      <c r="J93" s="9">
        <v>15.677215576</v>
      </c>
      <c r="K93" s="8">
        <v>13.789728165</v>
      </c>
      <c r="L93" s="9">
        <v>13.672484398</v>
      </c>
      <c r="M93" s="8">
        <v>14.218318939</v>
      </c>
      <c r="N93" s="9">
        <v>13.611735344</v>
      </c>
      <c r="O93" s="8">
        <v>13.828425406999999</v>
      </c>
      <c r="P93" s="9">
        <v>14.160743713</v>
      </c>
      <c r="Q93" s="8">
        <v>16.310367584000002</v>
      </c>
      <c r="R93" s="9">
        <v>13.87933445</v>
      </c>
      <c r="S93" s="8">
        <v>13.84542942</v>
      </c>
      <c r="T93" s="10">
        <v>13.349514961000001</v>
      </c>
    </row>
    <row r="94" spans="2:20">
      <c r="B94" s="5">
        <v>40575</v>
      </c>
      <c r="C94" s="11">
        <v>12.381194115</v>
      </c>
      <c r="D94" s="12">
        <v>11.220885277000001</v>
      </c>
      <c r="E94" s="11">
        <v>14.068284988</v>
      </c>
      <c r="F94" s="12">
        <v>12.895834923000001</v>
      </c>
      <c r="G94" s="11">
        <v>14.620264053</v>
      </c>
      <c r="H94" s="12">
        <v>12.985132217</v>
      </c>
      <c r="I94" s="11">
        <v>12.861229896999999</v>
      </c>
      <c r="J94" s="12">
        <v>14.721280097999999</v>
      </c>
      <c r="K94" s="11">
        <v>13.136143684</v>
      </c>
      <c r="L94" s="12">
        <v>12.099563599</v>
      </c>
      <c r="M94" s="11">
        <v>12.573559761</v>
      </c>
      <c r="N94" s="12">
        <v>12.266651154</v>
      </c>
      <c r="O94" s="11">
        <v>12.197092056000001</v>
      </c>
      <c r="P94" s="12">
        <v>12.648862839</v>
      </c>
      <c r="Q94" s="11">
        <v>15.993154526</v>
      </c>
      <c r="R94" s="12">
        <v>13.418478012</v>
      </c>
      <c r="S94" s="11">
        <v>12.477931023</v>
      </c>
      <c r="T94" s="13">
        <v>12.693050384999999</v>
      </c>
    </row>
    <row r="95" spans="2:20">
      <c r="B95" s="4">
        <v>40603</v>
      </c>
      <c r="C95" s="8">
        <v>12.224697113</v>
      </c>
      <c r="D95" s="9">
        <v>11.776434898</v>
      </c>
      <c r="E95" s="8">
        <v>14.472827911</v>
      </c>
      <c r="F95" s="9">
        <v>14.118390083</v>
      </c>
      <c r="G95" s="8">
        <v>15.346725464</v>
      </c>
      <c r="H95" s="9">
        <v>14.309950829</v>
      </c>
      <c r="I95" s="8">
        <v>12.938725471</v>
      </c>
      <c r="J95" s="9">
        <v>15.225641251000001</v>
      </c>
      <c r="K95" s="8">
        <v>14.518348694</v>
      </c>
      <c r="L95" s="9">
        <v>12.36733532</v>
      </c>
      <c r="M95" s="8">
        <v>13.701580048</v>
      </c>
      <c r="N95" s="9">
        <v>12.644822121000001</v>
      </c>
      <c r="O95" s="8">
        <v>12.856608391</v>
      </c>
      <c r="P95" s="9">
        <v>13.278129578</v>
      </c>
      <c r="Q95" s="8">
        <v>17.150939941000001</v>
      </c>
      <c r="R95" s="9">
        <v>14.656087875000001</v>
      </c>
      <c r="S95" s="8">
        <v>13.136498451</v>
      </c>
      <c r="T95" s="10">
        <v>13.154331207</v>
      </c>
    </row>
    <row r="96" spans="2:20">
      <c r="B96" s="5">
        <v>40634</v>
      </c>
      <c r="C96" s="11">
        <v>11.668518066000001</v>
      </c>
      <c r="D96" s="12">
        <v>11.288157462999999</v>
      </c>
      <c r="E96" s="11">
        <v>14.064380646</v>
      </c>
      <c r="F96" s="12">
        <v>12.871565819000001</v>
      </c>
      <c r="G96" s="11">
        <v>14.965698242</v>
      </c>
      <c r="H96" s="12">
        <v>13.326521873000001</v>
      </c>
      <c r="I96" s="11">
        <v>11.962376595</v>
      </c>
      <c r="J96" s="12">
        <v>13.765419006</v>
      </c>
      <c r="K96" s="11">
        <v>12.910557747</v>
      </c>
      <c r="L96" s="12">
        <v>11.647768974</v>
      </c>
      <c r="M96" s="11">
        <v>12.662405968</v>
      </c>
      <c r="N96" s="12">
        <v>11.812585831</v>
      </c>
      <c r="O96" s="11">
        <v>12.080378531999999</v>
      </c>
      <c r="P96" s="12">
        <v>12.251442909</v>
      </c>
      <c r="Q96" s="11">
        <v>15.761555672</v>
      </c>
      <c r="R96" s="12">
        <v>13.413475037</v>
      </c>
      <c r="S96" s="11">
        <v>11.485381126</v>
      </c>
      <c r="T96" s="13">
        <v>11.592318535</v>
      </c>
    </row>
    <row r="97" spans="2:20">
      <c r="B97" s="4">
        <v>40664</v>
      </c>
      <c r="C97" s="8">
        <v>11.326681137</v>
      </c>
      <c r="D97" s="9">
        <v>11.283407211</v>
      </c>
      <c r="E97" s="8">
        <v>13.787348746999999</v>
      </c>
      <c r="F97" s="9">
        <v>12.721182822999999</v>
      </c>
      <c r="G97" s="8">
        <v>14.277909278999999</v>
      </c>
      <c r="H97" s="9">
        <v>12.376923561</v>
      </c>
      <c r="I97" s="8">
        <v>12.209430695</v>
      </c>
      <c r="J97" s="9">
        <v>14.117647171</v>
      </c>
      <c r="K97" s="8">
        <v>12.757500648000001</v>
      </c>
      <c r="L97" s="9">
        <v>11.768636703</v>
      </c>
      <c r="M97" s="8">
        <v>12.880069732999999</v>
      </c>
      <c r="N97" s="9">
        <v>11.600743294000001</v>
      </c>
      <c r="O97" s="8">
        <v>12.191884995000001</v>
      </c>
      <c r="P97" s="9">
        <v>12.183403969</v>
      </c>
      <c r="Q97" s="8">
        <v>15.063203811999999</v>
      </c>
      <c r="R97" s="9">
        <v>13.047244072</v>
      </c>
      <c r="S97" s="8">
        <v>11.381398201</v>
      </c>
      <c r="T97" s="10">
        <v>12.244529724</v>
      </c>
    </row>
    <row r="98" spans="2:20">
      <c r="B98" s="5">
        <v>40695</v>
      </c>
      <c r="C98" s="11">
        <v>10.615538597</v>
      </c>
      <c r="D98" s="12">
        <v>10.623163223000001</v>
      </c>
      <c r="E98" s="11">
        <v>12.071595192</v>
      </c>
      <c r="F98" s="12">
        <v>11.721771240000001</v>
      </c>
      <c r="G98" s="11">
        <v>13.35532093</v>
      </c>
      <c r="H98" s="12">
        <v>11.909917831</v>
      </c>
      <c r="I98" s="11">
        <v>11.335062026999999</v>
      </c>
      <c r="J98" s="12">
        <v>13.291936873999999</v>
      </c>
      <c r="K98" s="11">
        <v>12.483413696</v>
      </c>
      <c r="L98" s="12">
        <v>10.750952721000001</v>
      </c>
      <c r="M98" s="11">
        <v>12.267907143</v>
      </c>
      <c r="N98" s="12">
        <v>11.56462574</v>
      </c>
      <c r="O98" s="11">
        <v>11.490771294</v>
      </c>
      <c r="P98" s="12">
        <v>11.787480353999999</v>
      </c>
      <c r="Q98" s="11">
        <v>14.218244553</v>
      </c>
      <c r="R98" s="12">
        <v>12.411919594</v>
      </c>
      <c r="S98" s="11">
        <v>11.416566849000001</v>
      </c>
      <c r="T98" s="13">
        <v>11.761510849</v>
      </c>
    </row>
    <row r="99" spans="2:20" ht="15.75" thickBot="1">
      <c r="B99" s="4">
        <v>40725</v>
      </c>
      <c r="C99" s="8">
        <v>10.842518805999999</v>
      </c>
      <c r="D99" s="9">
        <v>10.143277167999999</v>
      </c>
      <c r="E99" s="8">
        <v>12.600446700999999</v>
      </c>
      <c r="F99" s="9">
        <v>11.450595856</v>
      </c>
      <c r="G99" s="8">
        <v>13.157895088</v>
      </c>
      <c r="H99" s="9">
        <v>11.852451324</v>
      </c>
      <c r="I99" s="8">
        <v>11.735112190000001</v>
      </c>
      <c r="J99" s="9">
        <v>13.220128059</v>
      </c>
      <c r="K99" s="8">
        <v>12.139125824000001</v>
      </c>
      <c r="L99" s="9">
        <v>10.606863976</v>
      </c>
      <c r="M99" s="8">
        <v>12.168167113999999</v>
      </c>
      <c r="N99" s="9">
        <v>11.566926003000001</v>
      </c>
      <c r="O99" s="8">
        <v>11.274821280999999</v>
      </c>
      <c r="P99" s="9">
        <v>11.640016556000001</v>
      </c>
      <c r="Q99" s="8">
        <v>13.820980071999999</v>
      </c>
      <c r="R99" s="9">
        <v>12.130453109999999</v>
      </c>
      <c r="S99" s="8">
        <v>11.194549561000001</v>
      </c>
      <c r="T99" s="10">
        <v>11.572066307</v>
      </c>
    </row>
    <row r="100" spans="2:20" hidden="1">
      <c r="B100" s="5">
        <v>40756</v>
      </c>
      <c r="C100" s="11">
        <v>9.8955287933000005</v>
      </c>
      <c r="D100" s="12">
        <v>9.4211673736999995</v>
      </c>
      <c r="E100" s="11">
        <v>12.156961441</v>
      </c>
      <c r="F100" s="12">
        <v>11.269377708</v>
      </c>
      <c r="G100" s="11">
        <v>12.668581009</v>
      </c>
      <c r="H100" s="12">
        <v>11.861503601000001</v>
      </c>
      <c r="I100" s="11">
        <v>11.192253113</v>
      </c>
      <c r="J100" s="12">
        <v>12.903022765999999</v>
      </c>
      <c r="K100" s="11">
        <v>11.309211731</v>
      </c>
      <c r="L100" s="12">
        <v>10.110955238000001</v>
      </c>
      <c r="M100" s="11">
        <v>11.88621521</v>
      </c>
      <c r="N100" s="12">
        <v>11.303434372</v>
      </c>
      <c r="O100" s="11">
        <v>11.063035011</v>
      </c>
      <c r="P100" s="12">
        <v>11.497459412</v>
      </c>
      <c r="Q100" s="11">
        <v>13.614370345999999</v>
      </c>
      <c r="R100" s="12">
        <v>11.866153717</v>
      </c>
      <c r="S100" s="11">
        <v>10.533500671000001</v>
      </c>
      <c r="T100" s="13">
        <v>11.223057747</v>
      </c>
    </row>
    <row r="101" spans="2:20" hidden="1">
      <c r="B101" s="4">
        <v>40787</v>
      </c>
      <c r="C101" s="8">
        <v>4.0360641479000003</v>
      </c>
      <c r="D101" s="9">
        <v>4.3349947928999999</v>
      </c>
      <c r="E101" s="8">
        <v>6.1416449547000003</v>
      </c>
      <c r="F101" s="9">
        <v>5.4921765327000003</v>
      </c>
      <c r="G101" s="8">
        <v>5.8237690926000001</v>
      </c>
      <c r="H101" s="9">
        <v>5.9164452553000002</v>
      </c>
      <c r="I101" s="8">
        <v>5.0584249496</v>
      </c>
      <c r="J101" s="9">
        <v>5.9282746314999999</v>
      </c>
      <c r="K101" s="8">
        <v>4.5647892951999998</v>
      </c>
      <c r="L101" s="9">
        <v>4.4135222435000001</v>
      </c>
      <c r="M101" s="8">
        <v>5.4686703681999997</v>
      </c>
      <c r="N101" s="9">
        <v>5.1772933005999997</v>
      </c>
      <c r="O101" s="8">
        <v>4.8793563843000003</v>
      </c>
      <c r="P101" s="9">
        <v>4.9248247146999997</v>
      </c>
      <c r="Q101" s="8">
        <v>6.7736825943000003</v>
      </c>
      <c r="R101" s="9">
        <v>4.8027505875000003</v>
      </c>
      <c r="S101" s="8">
        <v>4.5623211861000001</v>
      </c>
      <c r="T101" s="10">
        <v>5.3854718208000003</v>
      </c>
    </row>
    <row r="102" spans="2:20" hidden="1">
      <c r="B102" s="5">
        <v>40817</v>
      </c>
      <c r="C102" s="11"/>
      <c r="D102" s="12"/>
      <c r="E102" s="11"/>
      <c r="F102" s="12"/>
      <c r="G102" s="11"/>
      <c r="H102" s="12"/>
      <c r="I102" s="11"/>
      <c r="J102" s="12"/>
      <c r="K102" s="11"/>
      <c r="L102" s="12"/>
      <c r="M102" s="11"/>
      <c r="N102" s="12"/>
      <c r="O102" s="11"/>
      <c r="P102" s="12"/>
      <c r="Q102" s="11"/>
      <c r="R102" s="12"/>
      <c r="S102" s="11"/>
      <c r="T102" s="13"/>
    </row>
    <row r="103" spans="2:20" hidden="1">
      <c r="B103" s="4">
        <v>40848</v>
      </c>
      <c r="C103" s="8"/>
      <c r="D103" s="9"/>
      <c r="E103" s="8"/>
      <c r="F103" s="9"/>
      <c r="G103" s="8"/>
      <c r="H103" s="9"/>
      <c r="I103" s="8"/>
      <c r="J103" s="9"/>
      <c r="K103" s="8"/>
      <c r="L103" s="9"/>
      <c r="M103" s="8"/>
      <c r="N103" s="9"/>
      <c r="O103" s="8"/>
      <c r="P103" s="9"/>
      <c r="Q103" s="8"/>
      <c r="R103" s="9"/>
      <c r="S103" s="8"/>
      <c r="T103" s="10"/>
    </row>
    <row r="104" spans="2:20" ht="15.75" hidden="1" thickBot="1">
      <c r="B104" s="5">
        <v>40878</v>
      </c>
      <c r="C104" s="11"/>
      <c r="D104" s="12"/>
      <c r="E104" s="11"/>
      <c r="F104" s="12"/>
      <c r="G104" s="11"/>
      <c r="H104" s="12"/>
      <c r="I104" s="11"/>
      <c r="J104" s="12"/>
      <c r="K104" s="11"/>
      <c r="L104" s="12"/>
      <c r="M104" s="11"/>
      <c r="N104" s="12"/>
      <c r="O104" s="11"/>
      <c r="P104" s="12"/>
      <c r="Q104" s="11"/>
      <c r="R104" s="12"/>
      <c r="S104" s="11"/>
      <c r="T104" s="13"/>
    </row>
    <row r="105" spans="2:20" ht="15.75" thickBot="1"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</row>
    <row r="106" spans="2:20" ht="15.75" thickBot="1">
      <c r="B106" s="2" t="s">
        <v>365</v>
      </c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7"/>
    </row>
    <row r="107" spans="2:20" ht="45.75" thickBot="1">
      <c r="B107" s="3"/>
      <c r="C107" s="91" t="str">
        <f>CONCATENATE(Ns_AG_CPN!B$1," (N=",TEXT(Ns_AG_CPN!B$2,"###,###"),")")</f>
        <v xml:space="preserve"> CBA:
Charlotte (N=15,552)</v>
      </c>
      <c r="D107" s="92" t="str">
        <f>CONCATENATE(Ns_AG_CPN!C$1," (N=",TEXT(Ns_AG_CPN!C$2,"###,###"),")")</f>
        <v>Comparator:
Virginia Beach (N=16,800)</v>
      </c>
      <c r="E107" s="91" t="str">
        <f>CONCATENATE(Ns_AG_CPN!D$1," (N=",TEXT(Ns_AG_CPN!D$2,"###,###"),")")</f>
        <v xml:space="preserve"> CBA:
Cincinnati (N=12,112)</v>
      </c>
      <c r="F107" s="92" t="str">
        <f>CONCATENATE(Ns_AG_CPN!E$1," (N=",TEXT(Ns_AG_CPN!E$2,"###,###"),")")</f>
        <v>Comparator:
Indianapolis (N=17,165)</v>
      </c>
      <c r="G107" s="91" t="str">
        <f>CONCATENATE(Ns_AG_CPN!F$1," (N=",TEXT(Ns_AG_CPN!F$2,"###,###"),")")</f>
        <v xml:space="preserve"> CBA:
Cleveland (N=23,374)</v>
      </c>
      <c r="H107" s="92" t="str">
        <f>CONCATENATE(Ns_AG_CPN!G$1," (N=",TEXT(Ns_AG_CPN!G$2,"###,###"),")")</f>
        <v>Comparator:
Columbus (N=13,226)</v>
      </c>
      <c r="I107" s="91" t="str">
        <f>CONCATENATE(Ns_AG_CPN!H$1," (N=",TEXT(Ns_AG_CPN!H$2,"###,###"),")")</f>
        <v xml:space="preserve"> CBA:
Dallas (N=45,217)</v>
      </c>
      <c r="J107" s="92" t="str">
        <f>CONCATENATE(Ns_AG_CPN!I$1," (N=",TEXT(Ns_AG_CPN!I$2,"###,###"),")")</f>
        <v>Comparator:
Houston (N=33,335)</v>
      </c>
      <c r="K107" s="91" t="str">
        <f>CONCATENATE(Ns_AG_CPN!J$1," (N=",TEXT(Ns_AG_CPN!J$2,"###,###"),")")</f>
        <v xml:space="preserve"> CBA:
Kansas City (N=17,368)</v>
      </c>
      <c r="L107" s="92" t="str">
        <f>CONCATENATE(Ns_AG_CPN!K$1," (N=",TEXT(Ns_AG_CPN!K$2,"###,###"),")")</f>
        <v>Comparator:
Oklahoma City (N=13,465)</v>
      </c>
      <c r="M107" s="91" t="str">
        <f>CONCATENATE(Ns_AG_CPN!L$1," (N=",TEXT(Ns_AG_CPN!L$2,"###,###"),")")</f>
        <v xml:space="preserve"> CBA:
Miami (N=48,965)</v>
      </c>
      <c r="N107" s="92" t="str">
        <f>CONCATENATE(Ns_AG_CPN!M$1," (N=",TEXT(Ns_AG_CPN!M$2,"###,###"),")")</f>
        <v>Comparator:
Tampa (N=33,405)</v>
      </c>
      <c r="O107" s="91" t="str">
        <f>CONCATENATE(Ns_AG_CPN!N$1," (N=",TEXT(Ns_AG_CPN!N$2,"###,###"),")")</f>
        <v xml:space="preserve"> CBA:
Orlando (N=21,087)</v>
      </c>
      <c r="P107" s="92" t="str">
        <f>CONCATENATE(Ns_AG_CPN!O$1," (N=",TEXT(Ns_AG_CPN!O$2,"###,###"),")")</f>
        <v>Comparator:
Jacksonville (N=16,461)</v>
      </c>
      <c r="Q107" s="91" t="str">
        <f>CONCATENATE(Ns_AG_CPN!P$1," (N=",TEXT(Ns_AG_CPN!P$2,"###,###"),")")</f>
        <v xml:space="preserve"> CBA:
Pittsburgh (N=15,530)</v>
      </c>
      <c r="R107" s="92" t="str">
        <f>CONCATENATE(Ns_AG_CPN!Q$1," (N=",TEXT(Ns_AG_CPN!Q$2,"###,###"),")")</f>
        <v>Comparator:
Detroit (N=62,503)</v>
      </c>
      <c r="S107" s="91" t="str">
        <f>CONCATENATE(Ns_AG_CPN!R$1," (N=",TEXT(Ns_AG_CPN!R$2,"###,###"),")")</f>
        <v xml:space="preserve"> CBA:
Riverside (N=19,111)</v>
      </c>
      <c r="T107" s="93" t="str">
        <f>CONCATENATE(Ns_AG_CPN!S$1," (N=",TEXT(Ns_AG_CPN!S$2,"###,###"),")")</f>
        <v>Comparator:
San Diego (N=16,480)</v>
      </c>
    </row>
    <row r="108" spans="2:20">
      <c r="B108" s="4">
        <v>39448</v>
      </c>
      <c r="C108" s="8">
        <v>7.8142304420000004</v>
      </c>
      <c r="D108" s="9">
        <v>7.8816218376</v>
      </c>
      <c r="E108" s="8">
        <v>8.0367755889999994</v>
      </c>
      <c r="F108" s="9">
        <v>8.4973735808999997</v>
      </c>
      <c r="G108" s="8">
        <v>6.5217390059999998</v>
      </c>
      <c r="H108" s="9">
        <v>7.5383934975000004</v>
      </c>
      <c r="I108" s="8">
        <v>7.4587106705000004</v>
      </c>
      <c r="J108" s="9">
        <v>6.7452936171999998</v>
      </c>
      <c r="K108" s="8">
        <v>7.9699077605999999</v>
      </c>
      <c r="L108" s="9">
        <v>7.9165287017999999</v>
      </c>
      <c r="M108" s="8">
        <v>4.2225022316</v>
      </c>
      <c r="N108" s="9">
        <v>6.3025736809000001</v>
      </c>
      <c r="O108" s="8">
        <v>4.7153024672999999</v>
      </c>
      <c r="P108" s="9">
        <v>6.2227144241000003</v>
      </c>
      <c r="Q108" s="8">
        <v>6.3436284064999997</v>
      </c>
      <c r="R108" s="9">
        <v>6.5219240189000001</v>
      </c>
      <c r="S108" s="8">
        <v>6.7162594794999997</v>
      </c>
      <c r="T108" s="10">
        <v>6.8687520027</v>
      </c>
    </row>
    <row r="109" spans="2:20">
      <c r="B109" s="5">
        <v>39479</v>
      </c>
      <c r="C109" s="11">
        <v>7.5565891265999996</v>
      </c>
      <c r="D109" s="12">
        <v>8.2963781356999995</v>
      </c>
      <c r="E109" s="11">
        <v>7.3377609252999996</v>
      </c>
      <c r="F109" s="12">
        <v>9.5150432587000005</v>
      </c>
      <c r="G109" s="11">
        <v>6.3555445670999999</v>
      </c>
      <c r="H109" s="12">
        <v>7.5407152175999999</v>
      </c>
      <c r="I109" s="11">
        <v>7.4644103050000004</v>
      </c>
      <c r="J109" s="12">
        <v>6.2689871787999998</v>
      </c>
      <c r="K109" s="11">
        <v>8.5176362990999994</v>
      </c>
      <c r="L109" s="12">
        <v>8.6536884308000008</v>
      </c>
      <c r="M109" s="11">
        <v>4.0342588424999999</v>
      </c>
      <c r="N109" s="12">
        <v>6.1518077849999999</v>
      </c>
      <c r="O109" s="11">
        <v>4.5691323280000002</v>
      </c>
      <c r="P109" s="12">
        <v>5.8536586761000002</v>
      </c>
      <c r="Q109" s="11">
        <v>6.2668085097999997</v>
      </c>
      <c r="R109" s="12">
        <v>6.3609185219000004</v>
      </c>
      <c r="S109" s="11">
        <v>6.6502203940999998</v>
      </c>
      <c r="T109" s="13">
        <v>6.8012003899</v>
      </c>
    </row>
    <row r="110" spans="2:20">
      <c r="B110" s="4">
        <v>39508</v>
      </c>
      <c r="C110" s="8">
        <v>7.5567951202000003</v>
      </c>
      <c r="D110" s="9">
        <v>8.5324020386000008</v>
      </c>
      <c r="E110" s="8">
        <v>7.8899083138000004</v>
      </c>
      <c r="F110" s="9">
        <v>9.1712770462000002</v>
      </c>
      <c r="G110" s="8">
        <v>6.9826874733000004</v>
      </c>
      <c r="H110" s="9">
        <v>7.7053408622999999</v>
      </c>
      <c r="I110" s="8">
        <v>7.3319249153000001</v>
      </c>
      <c r="J110" s="9">
        <v>6.7834243774000003</v>
      </c>
      <c r="K110" s="8">
        <v>8.6859560012999992</v>
      </c>
      <c r="L110" s="9">
        <v>8.3724317550999992</v>
      </c>
      <c r="M110" s="8">
        <v>4.435857296</v>
      </c>
      <c r="N110" s="9">
        <v>6.393509388</v>
      </c>
      <c r="O110" s="8">
        <v>4.6594285964999997</v>
      </c>
      <c r="P110" s="9">
        <v>6.8680610657000001</v>
      </c>
      <c r="Q110" s="8">
        <v>6.5984559058999999</v>
      </c>
      <c r="R110" s="9">
        <v>6.7167901993000001</v>
      </c>
      <c r="S110" s="8">
        <v>6.8215169907000002</v>
      </c>
      <c r="T110" s="10">
        <v>7.2690091133000001</v>
      </c>
    </row>
    <row r="111" spans="2:20">
      <c r="B111" s="5">
        <v>39539</v>
      </c>
      <c r="C111" s="11">
        <v>7.1327252388</v>
      </c>
      <c r="D111" s="12">
        <v>7.4770307541000003</v>
      </c>
      <c r="E111" s="11">
        <v>7.5762267113000004</v>
      </c>
      <c r="F111" s="12">
        <v>8.2940511702999995</v>
      </c>
      <c r="G111" s="11">
        <v>6.4153227806000004</v>
      </c>
      <c r="H111" s="12">
        <v>7.9699683189000003</v>
      </c>
      <c r="I111" s="11">
        <v>6.9781641959999998</v>
      </c>
      <c r="J111" s="12">
        <v>6.4800863266000004</v>
      </c>
      <c r="K111" s="11">
        <v>8.2077417373999992</v>
      </c>
      <c r="L111" s="12">
        <v>7.4929313659999996</v>
      </c>
      <c r="M111" s="11">
        <v>4.0913262366999996</v>
      </c>
      <c r="N111" s="12">
        <v>6.0469427108999998</v>
      </c>
      <c r="O111" s="11">
        <v>4.1862039566</v>
      </c>
      <c r="P111" s="12">
        <v>5.8278059959000004</v>
      </c>
      <c r="Q111" s="11">
        <v>5.9900665282999999</v>
      </c>
      <c r="R111" s="12">
        <v>6.2935538292000004</v>
      </c>
      <c r="S111" s="11">
        <v>6.070207119</v>
      </c>
      <c r="T111" s="13">
        <v>6.25</v>
      </c>
    </row>
    <row r="112" spans="2:20">
      <c r="B112" s="4">
        <v>39569</v>
      </c>
      <c r="C112" s="8">
        <v>6.9396963119999997</v>
      </c>
      <c r="D112" s="9">
        <v>8.1067781447999998</v>
      </c>
      <c r="E112" s="8">
        <v>8.0828371047999994</v>
      </c>
      <c r="F112" s="9">
        <v>8.7739915847999992</v>
      </c>
      <c r="G112" s="8">
        <v>6.8696045875999996</v>
      </c>
      <c r="H112" s="9">
        <v>8.1784658431999997</v>
      </c>
      <c r="I112" s="8">
        <v>7.5001230239999996</v>
      </c>
      <c r="J112" s="9">
        <v>6.5386056899999998</v>
      </c>
      <c r="K112" s="8">
        <v>8.3310718535999992</v>
      </c>
      <c r="L112" s="9">
        <v>7.9832925796999996</v>
      </c>
      <c r="M112" s="8">
        <v>4.3863372803000003</v>
      </c>
      <c r="N112" s="9">
        <v>6.2391033172999997</v>
      </c>
      <c r="O112" s="8">
        <v>4.4921302795000004</v>
      </c>
      <c r="P112" s="9">
        <v>6.3074297904999996</v>
      </c>
      <c r="Q112" s="8">
        <v>6.3940382003999998</v>
      </c>
      <c r="R112" s="9">
        <v>6.6077075005000001</v>
      </c>
      <c r="S112" s="8">
        <v>6.3250846863000003</v>
      </c>
      <c r="T112" s="10">
        <v>6.5699820518000003</v>
      </c>
    </row>
    <row r="113" spans="2:20">
      <c r="B113" s="5">
        <v>39600</v>
      </c>
      <c r="C113" s="11">
        <v>7.5298886299000003</v>
      </c>
      <c r="D113" s="12">
        <v>8.2264289856000001</v>
      </c>
      <c r="E113" s="11">
        <v>7.5896644591999998</v>
      </c>
      <c r="F113" s="12">
        <v>8.2603540420999995</v>
      </c>
      <c r="G113" s="11">
        <v>6.8955640792999997</v>
      </c>
      <c r="H113" s="12">
        <v>7.9781022072000001</v>
      </c>
      <c r="I113" s="11">
        <v>7.3930449486000001</v>
      </c>
      <c r="J113" s="12">
        <v>6.3411684036000002</v>
      </c>
      <c r="K113" s="11">
        <v>8.1886672974000003</v>
      </c>
      <c r="L113" s="12">
        <v>7.7726497649999997</v>
      </c>
      <c r="M113" s="11">
        <v>4.3362255096000002</v>
      </c>
      <c r="N113" s="12">
        <v>6.0563158989000003</v>
      </c>
      <c r="O113" s="11">
        <v>4.4331793785000002</v>
      </c>
      <c r="P113" s="12">
        <v>6.5156559944000003</v>
      </c>
      <c r="Q113" s="11">
        <v>6.3308715820000003</v>
      </c>
      <c r="R113" s="12">
        <v>6.4474964141999997</v>
      </c>
      <c r="S113" s="11">
        <v>6.3013696671000003</v>
      </c>
      <c r="T113" s="13">
        <v>6.4242033958000002</v>
      </c>
    </row>
    <row r="114" spans="2:20">
      <c r="B114" s="4">
        <v>39630</v>
      </c>
      <c r="C114" s="8">
        <v>7.6782321930000004</v>
      </c>
      <c r="D114" s="9">
        <v>8.1888675689999992</v>
      </c>
      <c r="E114" s="8">
        <v>8.5422830582000007</v>
      </c>
      <c r="F114" s="9">
        <v>8.5732269287000005</v>
      </c>
      <c r="G114" s="8">
        <v>6.8230628966999998</v>
      </c>
      <c r="H114" s="9">
        <v>7.6985235214000003</v>
      </c>
      <c r="I114" s="8">
        <v>7.2166504859999998</v>
      </c>
      <c r="J114" s="9">
        <v>6.5259242058</v>
      </c>
      <c r="K114" s="8">
        <v>8.5354948044000007</v>
      </c>
      <c r="L114" s="9">
        <v>7.9269795417999998</v>
      </c>
      <c r="M114" s="8">
        <v>4.7180347442999997</v>
      </c>
      <c r="N114" s="9">
        <v>6.4075827599000004</v>
      </c>
      <c r="O114" s="8">
        <v>4.5528373717999999</v>
      </c>
      <c r="P114" s="9">
        <v>6.6374959946000001</v>
      </c>
      <c r="Q114" s="8">
        <v>6.5527067183999996</v>
      </c>
      <c r="R114" s="9">
        <v>6.7009520531</v>
      </c>
      <c r="S114" s="8">
        <v>6.5474905968000003</v>
      </c>
      <c r="T114" s="10">
        <v>6.5911769866999999</v>
      </c>
    </row>
    <row r="115" spans="2:20">
      <c r="B115" s="5">
        <v>39661</v>
      </c>
      <c r="C115" s="11">
        <v>7.9504795073999999</v>
      </c>
      <c r="D115" s="12">
        <v>8.3551082610999998</v>
      </c>
      <c r="E115" s="11">
        <v>7.6639409064999997</v>
      </c>
      <c r="F115" s="12">
        <v>8.4438447952000004</v>
      </c>
      <c r="G115" s="11">
        <v>7.0713095665000001</v>
      </c>
      <c r="H115" s="12">
        <v>7.9199700355999996</v>
      </c>
      <c r="I115" s="11">
        <v>7.4125552176999996</v>
      </c>
      <c r="J115" s="12">
        <v>6.9063324927999998</v>
      </c>
      <c r="K115" s="11">
        <v>8.2578859329000007</v>
      </c>
      <c r="L115" s="12">
        <v>7.8616619109999997</v>
      </c>
      <c r="M115" s="11">
        <v>4.5073604584</v>
      </c>
      <c r="N115" s="12">
        <v>6.2564835548</v>
      </c>
      <c r="O115" s="11">
        <v>4.7171778679000003</v>
      </c>
      <c r="P115" s="12">
        <v>6.6059694289999999</v>
      </c>
      <c r="Q115" s="11">
        <v>6.4377970695000002</v>
      </c>
      <c r="R115" s="12">
        <v>6.8033046722000003</v>
      </c>
      <c r="S115" s="11">
        <v>6.7242136001999997</v>
      </c>
      <c r="T115" s="13">
        <v>6.9712510108999997</v>
      </c>
    </row>
    <row r="116" spans="2:20">
      <c r="B116" s="4">
        <v>39692</v>
      </c>
      <c r="C116" s="8">
        <v>7.6299166678999999</v>
      </c>
      <c r="D116" s="9">
        <v>7.4111866950999996</v>
      </c>
      <c r="E116" s="8">
        <v>8.1772680283000003</v>
      </c>
      <c r="F116" s="9">
        <v>8.7018203735000004</v>
      </c>
      <c r="G116" s="8">
        <v>7.0341796875</v>
      </c>
      <c r="H116" s="9">
        <v>8.2037210464000001</v>
      </c>
      <c r="I116" s="8">
        <v>7.2531261444000004</v>
      </c>
      <c r="J116" s="9">
        <v>7.6232423781999996</v>
      </c>
      <c r="K116" s="8">
        <v>8.0039701462000004</v>
      </c>
      <c r="L116" s="9">
        <v>7.6774950026999997</v>
      </c>
      <c r="M116" s="8">
        <v>4.2710914612000002</v>
      </c>
      <c r="N116" s="9">
        <v>6.1811542510999997</v>
      </c>
      <c r="O116" s="8">
        <v>4.4623684883000001</v>
      </c>
      <c r="P116" s="9">
        <v>6.1087980269999997</v>
      </c>
      <c r="Q116" s="8">
        <v>6.588722229</v>
      </c>
      <c r="R116" s="9">
        <v>6.4504299164000001</v>
      </c>
      <c r="S116" s="8">
        <v>6.5922584534000004</v>
      </c>
      <c r="T116" s="10">
        <v>6.5860123634000001</v>
      </c>
    </row>
    <row r="117" spans="2:20">
      <c r="B117" s="5">
        <v>39722</v>
      </c>
      <c r="C117" s="11">
        <v>7.4276504516999999</v>
      </c>
      <c r="D117" s="12">
        <v>8.3817377089999994</v>
      </c>
      <c r="E117" s="11">
        <v>7.9108633995000002</v>
      </c>
      <c r="F117" s="12">
        <v>8.0441551207999993</v>
      </c>
      <c r="G117" s="11">
        <v>6.7181501388999996</v>
      </c>
      <c r="H117" s="12">
        <v>8.2644014359</v>
      </c>
      <c r="I117" s="11">
        <v>7.2112960814999996</v>
      </c>
      <c r="J117" s="12">
        <v>6.3689823151000002</v>
      </c>
      <c r="K117" s="11">
        <v>8.3415336608999997</v>
      </c>
      <c r="L117" s="12">
        <v>7.7743778229</v>
      </c>
      <c r="M117" s="11">
        <v>4.7805562018999996</v>
      </c>
      <c r="N117" s="12">
        <v>6.3710970879</v>
      </c>
      <c r="O117" s="11">
        <v>4.9464898109000002</v>
      </c>
      <c r="P117" s="12">
        <v>8.2099504471000007</v>
      </c>
      <c r="Q117" s="11">
        <v>6.6876897811999996</v>
      </c>
      <c r="R117" s="12">
        <v>6.7995829582000002</v>
      </c>
      <c r="S117" s="11">
        <v>6.3413319587999997</v>
      </c>
      <c r="T117" s="13">
        <v>7.1514101027999999</v>
      </c>
    </row>
    <row r="118" spans="2:20">
      <c r="B118" s="4">
        <v>39753</v>
      </c>
      <c r="C118" s="8">
        <v>8.2034797667999992</v>
      </c>
      <c r="D118" s="9">
        <v>8.0791063309000002</v>
      </c>
      <c r="E118" s="8">
        <v>7.8389153480999996</v>
      </c>
      <c r="F118" s="9">
        <v>8.1794815063000001</v>
      </c>
      <c r="G118" s="8">
        <v>6.3869385719</v>
      </c>
      <c r="H118" s="9">
        <v>8.3240184783999993</v>
      </c>
      <c r="I118" s="8">
        <v>7.0759806633000002</v>
      </c>
      <c r="J118" s="9">
        <v>6.4114127159000001</v>
      </c>
      <c r="K118" s="8">
        <v>7.8750729561000004</v>
      </c>
      <c r="L118" s="9">
        <v>7.4709782599999999</v>
      </c>
      <c r="M118" s="8">
        <v>4.6224827766000001</v>
      </c>
      <c r="N118" s="9">
        <v>6.4040322304000004</v>
      </c>
      <c r="O118" s="8">
        <v>4.3916668891999997</v>
      </c>
      <c r="P118" s="9">
        <v>8.2257738112999998</v>
      </c>
      <c r="Q118" s="8">
        <v>6.3554992675999999</v>
      </c>
      <c r="R118" s="9">
        <v>6.5104875565000002</v>
      </c>
      <c r="S118" s="8">
        <v>5.8590354919000003</v>
      </c>
      <c r="T118" s="10">
        <v>6.2436990738000002</v>
      </c>
    </row>
    <row r="119" spans="2:20">
      <c r="B119" s="5">
        <v>39783</v>
      </c>
      <c r="C119" s="11">
        <v>8.2272415160999994</v>
      </c>
      <c r="D119" s="12">
        <v>8.6045942307000001</v>
      </c>
      <c r="E119" s="11">
        <v>7.8422236442999997</v>
      </c>
      <c r="F119" s="12">
        <v>9.0554571151999994</v>
      </c>
      <c r="G119" s="11">
        <v>6.8514404297000002</v>
      </c>
      <c r="H119" s="12">
        <v>9.0929222106999994</v>
      </c>
      <c r="I119" s="11">
        <v>7.6855101584999996</v>
      </c>
      <c r="J119" s="12">
        <v>7.4010157584999998</v>
      </c>
      <c r="K119" s="11">
        <v>8.7374706268000004</v>
      </c>
      <c r="L119" s="12">
        <v>8.5113296509000005</v>
      </c>
      <c r="M119" s="11">
        <v>4.8746285439000001</v>
      </c>
      <c r="N119" s="12">
        <v>6.9787106514000001</v>
      </c>
      <c r="O119" s="11">
        <v>5.2534332275000004</v>
      </c>
      <c r="P119" s="12">
        <v>8.1782693863000002</v>
      </c>
      <c r="Q119" s="11">
        <v>7.0291700363</v>
      </c>
      <c r="R119" s="12">
        <v>6.7744808196999999</v>
      </c>
      <c r="S119" s="11">
        <v>6.4683537483000002</v>
      </c>
      <c r="T119" s="13">
        <v>6.6956634520999998</v>
      </c>
    </row>
    <row r="120" spans="2:20">
      <c r="B120" s="4">
        <v>39814</v>
      </c>
      <c r="C120" s="8">
        <v>7.7534117698999996</v>
      </c>
      <c r="D120" s="9">
        <v>8.8661556243999993</v>
      </c>
      <c r="E120" s="8">
        <v>7.4164371490000001</v>
      </c>
      <c r="F120" s="9">
        <v>8.8370723723999998</v>
      </c>
      <c r="G120" s="8">
        <v>6.5615572928999999</v>
      </c>
      <c r="H120" s="9">
        <v>7.4812030792000002</v>
      </c>
      <c r="I120" s="8">
        <v>7.6406979561000004</v>
      </c>
      <c r="J120" s="9">
        <v>6.6778917312999999</v>
      </c>
      <c r="K120" s="8">
        <v>8.7265529632999996</v>
      </c>
      <c r="L120" s="9">
        <v>8.4203605651999993</v>
      </c>
      <c r="M120" s="8">
        <v>5.0614771843000002</v>
      </c>
      <c r="N120" s="9">
        <v>6.7400693893000003</v>
      </c>
      <c r="O120" s="8">
        <v>5.7270269394</v>
      </c>
      <c r="P120" s="9">
        <v>8.1914825438999994</v>
      </c>
      <c r="Q120" s="8">
        <v>6.4303030968000003</v>
      </c>
      <c r="R120" s="9">
        <v>6.6260237693999997</v>
      </c>
      <c r="S120" s="8">
        <v>6.8477101325999996</v>
      </c>
      <c r="T120" s="10">
        <v>6.5952610969999999</v>
      </c>
    </row>
    <row r="121" spans="2:20">
      <c r="B121" s="5">
        <v>39845</v>
      </c>
      <c r="C121" s="11">
        <v>7.2923097610000003</v>
      </c>
      <c r="D121" s="12">
        <v>8.2915973662999995</v>
      </c>
      <c r="E121" s="11">
        <v>7.4370894431999996</v>
      </c>
      <c r="F121" s="12">
        <v>8.4166765212999994</v>
      </c>
      <c r="G121" s="11">
        <v>6.5194716454000003</v>
      </c>
      <c r="H121" s="12">
        <v>8.0679569244000007</v>
      </c>
      <c r="I121" s="11">
        <v>6.9285593033000001</v>
      </c>
      <c r="J121" s="12">
        <v>6.4672980309000003</v>
      </c>
      <c r="K121" s="11">
        <v>8.3220205306999997</v>
      </c>
      <c r="L121" s="12">
        <v>7.8970861435000002</v>
      </c>
      <c r="M121" s="11">
        <v>4.6432662010000003</v>
      </c>
      <c r="N121" s="12">
        <v>5.9484648704999996</v>
      </c>
      <c r="O121" s="11">
        <v>5.2409639359</v>
      </c>
      <c r="P121" s="12">
        <v>7.4689068794000004</v>
      </c>
      <c r="Q121" s="11">
        <v>6.5911498069999999</v>
      </c>
      <c r="R121" s="12">
        <v>6.6151065826000002</v>
      </c>
      <c r="S121" s="11">
        <v>6.3701410294</v>
      </c>
      <c r="T121" s="13">
        <v>6.5485563278000001</v>
      </c>
    </row>
    <row r="122" spans="2:20">
      <c r="B122" s="4">
        <v>39873</v>
      </c>
      <c r="C122" s="8">
        <v>7.8663649559</v>
      </c>
      <c r="D122" s="9">
        <v>9.2066183089999996</v>
      </c>
      <c r="E122" s="8">
        <v>8.4731149673000008</v>
      </c>
      <c r="F122" s="9">
        <v>9.5547418594</v>
      </c>
      <c r="G122" s="8">
        <v>7.1203207969999998</v>
      </c>
      <c r="H122" s="9">
        <v>8.5710029601999995</v>
      </c>
      <c r="I122" s="8">
        <v>7.5743436813000002</v>
      </c>
      <c r="J122" s="9">
        <v>6.7647514342999999</v>
      </c>
      <c r="K122" s="8">
        <v>8.9959745407000007</v>
      </c>
      <c r="L122" s="9">
        <v>8.5119800568000006</v>
      </c>
      <c r="M122" s="8">
        <v>4.8880662918000004</v>
      </c>
      <c r="N122" s="9">
        <v>6.2154655456999999</v>
      </c>
      <c r="O122" s="8">
        <v>5.5661625861999999</v>
      </c>
      <c r="P122" s="9">
        <v>8.3155651092999996</v>
      </c>
      <c r="Q122" s="8">
        <v>7.4232339858999996</v>
      </c>
      <c r="R122" s="9">
        <v>7.0819053649999999</v>
      </c>
      <c r="S122" s="8">
        <v>7.0523757935000004</v>
      </c>
      <c r="T122" s="10">
        <v>6.9279971122999999</v>
      </c>
    </row>
    <row r="123" spans="2:20">
      <c r="B123" s="5">
        <v>39904</v>
      </c>
      <c r="C123" s="11">
        <v>7.4379615784000004</v>
      </c>
      <c r="D123" s="12">
        <v>8.5408611297999997</v>
      </c>
      <c r="E123" s="11">
        <v>8.2086658478000007</v>
      </c>
      <c r="F123" s="12">
        <v>8.9797592162999997</v>
      </c>
      <c r="G123" s="11">
        <v>7.2875695229000002</v>
      </c>
      <c r="H123" s="12">
        <v>8.0256471634000004</v>
      </c>
      <c r="I123" s="11">
        <v>7.6400399207999996</v>
      </c>
      <c r="J123" s="12">
        <v>6.8014421463000003</v>
      </c>
      <c r="K123" s="11">
        <v>8.7892999648999997</v>
      </c>
      <c r="L123" s="12">
        <v>7.9433064461000003</v>
      </c>
      <c r="M123" s="11">
        <v>4.5949807167000003</v>
      </c>
      <c r="N123" s="12">
        <v>6.0293059349</v>
      </c>
      <c r="O123" s="11">
        <v>5.1643419265999997</v>
      </c>
      <c r="P123" s="12">
        <v>8.3549394608000007</v>
      </c>
      <c r="Q123" s="11">
        <v>7.0498781203999998</v>
      </c>
      <c r="R123" s="12">
        <v>6.9974832535000004</v>
      </c>
      <c r="S123" s="11">
        <v>7.1286115645999999</v>
      </c>
      <c r="T123" s="13">
        <v>6.3111057281000003</v>
      </c>
    </row>
    <row r="124" spans="2:20">
      <c r="B124" s="4">
        <v>39934</v>
      </c>
      <c r="C124" s="8">
        <v>7.8046193122999998</v>
      </c>
      <c r="D124" s="9">
        <v>9.0714588164999999</v>
      </c>
      <c r="E124" s="8">
        <v>8.8804874419999997</v>
      </c>
      <c r="F124" s="9">
        <v>9.0286645888999999</v>
      </c>
      <c r="G124" s="8">
        <v>7.1791667938000003</v>
      </c>
      <c r="H124" s="9">
        <v>8.5891809464000008</v>
      </c>
      <c r="I124" s="8">
        <v>7.8263130187999996</v>
      </c>
      <c r="J124" s="9">
        <v>7.0819854735999996</v>
      </c>
      <c r="K124" s="8">
        <v>8.9319143294999996</v>
      </c>
      <c r="L124" s="9">
        <v>8.4518041611000001</v>
      </c>
      <c r="M124" s="8">
        <v>4.9267315864999999</v>
      </c>
      <c r="N124" s="9">
        <v>6.2198796272000001</v>
      </c>
      <c r="O124" s="8">
        <v>5.0456914902000003</v>
      </c>
      <c r="P124" s="9">
        <v>7.6358394622999999</v>
      </c>
      <c r="Q124" s="8">
        <v>7.1445827484000004</v>
      </c>
      <c r="R124" s="9">
        <v>7.3535342216000004</v>
      </c>
      <c r="S124" s="8">
        <v>7.1664090157000002</v>
      </c>
      <c r="T124" s="10">
        <v>6.5097742080999996</v>
      </c>
    </row>
    <row r="125" spans="2:20">
      <c r="B125" s="5">
        <v>39965</v>
      </c>
      <c r="C125" s="11">
        <v>7.7230448723</v>
      </c>
      <c r="D125" s="12">
        <v>8.5081729889000002</v>
      </c>
      <c r="E125" s="11">
        <v>8.2662992476999992</v>
      </c>
      <c r="F125" s="12">
        <v>9.0623731613</v>
      </c>
      <c r="G125" s="11">
        <v>6.9894909858999998</v>
      </c>
      <c r="H125" s="12">
        <v>7.8588790894000002</v>
      </c>
      <c r="I125" s="11">
        <v>7.7456321715999996</v>
      </c>
      <c r="J125" s="12">
        <v>6.7861394881999999</v>
      </c>
      <c r="K125" s="11">
        <v>9.1142492294000004</v>
      </c>
      <c r="L125" s="12">
        <v>8.1087455750000004</v>
      </c>
      <c r="M125" s="11">
        <v>4.7903089523000002</v>
      </c>
      <c r="N125" s="12">
        <v>5.6976356505999997</v>
      </c>
      <c r="O125" s="11">
        <v>4.8879737853999998</v>
      </c>
      <c r="P125" s="12">
        <v>8.1441745757999993</v>
      </c>
      <c r="Q125" s="11">
        <v>6.6888017654</v>
      </c>
      <c r="R125" s="12">
        <v>6.9052734375</v>
      </c>
      <c r="S125" s="11">
        <v>7.0451402663999998</v>
      </c>
      <c r="T125" s="13">
        <v>6.4180235863000004</v>
      </c>
    </row>
    <row r="126" spans="2:20">
      <c r="B126" s="4">
        <v>39995</v>
      </c>
      <c r="C126" s="8">
        <v>7.6796741486000002</v>
      </c>
      <c r="D126" s="9">
        <v>8.6977977752999998</v>
      </c>
      <c r="E126" s="8">
        <v>8.6212263106999991</v>
      </c>
      <c r="F126" s="9">
        <v>8.8414449691999994</v>
      </c>
      <c r="G126" s="8">
        <v>7.3428025245999997</v>
      </c>
      <c r="H126" s="9">
        <v>8.6876020432000001</v>
      </c>
      <c r="I126" s="8">
        <v>7.6520709991000002</v>
      </c>
      <c r="J126" s="9">
        <v>7.0364890099000004</v>
      </c>
      <c r="K126" s="8">
        <v>9.3031482696999994</v>
      </c>
      <c r="L126" s="9">
        <v>8.5277490615999998</v>
      </c>
      <c r="M126" s="8">
        <v>5.1465878487000003</v>
      </c>
      <c r="N126" s="9">
        <v>6.0857620239000001</v>
      </c>
      <c r="O126" s="8">
        <v>5.3741092681999998</v>
      </c>
      <c r="P126" s="9">
        <v>8.1411485672000001</v>
      </c>
      <c r="Q126" s="8">
        <v>6.8512492180000004</v>
      </c>
      <c r="R126" s="9">
        <v>7.2211818694999996</v>
      </c>
      <c r="S126" s="8">
        <v>7.2068319321000001</v>
      </c>
      <c r="T126" s="10">
        <v>7.1171631812999996</v>
      </c>
    </row>
    <row r="127" spans="2:20">
      <c r="B127" s="5">
        <v>40026</v>
      </c>
      <c r="C127" s="11">
        <v>7.6376438140999996</v>
      </c>
      <c r="D127" s="12">
        <v>8.5833120346000005</v>
      </c>
      <c r="E127" s="11">
        <v>8.4961633681999995</v>
      </c>
      <c r="F127" s="12">
        <v>9.2530117035000004</v>
      </c>
      <c r="G127" s="11">
        <v>7.3274588585</v>
      </c>
      <c r="H127" s="12">
        <v>8.9313955306999997</v>
      </c>
      <c r="I127" s="11">
        <v>7.3883328437999998</v>
      </c>
      <c r="J127" s="12">
        <v>7.3029417992000001</v>
      </c>
      <c r="K127" s="11">
        <v>8.8992137908999993</v>
      </c>
      <c r="L127" s="12">
        <v>8.4723901748999992</v>
      </c>
      <c r="M127" s="11">
        <v>5.2180242538000003</v>
      </c>
      <c r="N127" s="12">
        <v>5.7193865775999999</v>
      </c>
      <c r="O127" s="11">
        <v>5.1579365729999997</v>
      </c>
      <c r="P127" s="12">
        <v>8.6069917679000003</v>
      </c>
      <c r="Q127" s="11">
        <v>6.9343066216000002</v>
      </c>
      <c r="R127" s="12">
        <v>7.2355518340999998</v>
      </c>
      <c r="S127" s="11">
        <v>7.2908387183999999</v>
      </c>
      <c r="T127" s="13">
        <v>6.9552178383000003</v>
      </c>
    </row>
    <row r="128" spans="2:20">
      <c r="B128" s="4">
        <v>40057</v>
      </c>
      <c r="C128" s="8">
        <v>7.8193392754</v>
      </c>
      <c r="D128" s="9">
        <v>8.3952636719000004</v>
      </c>
      <c r="E128" s="8">
        <v>8.3634929657000008</v>
      </c>
      <c r="F128" s="9">
        <v>8.6651897429999991</v>
      </c>
      <c r="G128" s="8">
        <v>6.9470219611999999</v>
      </c>
      <c r="H128" s="9">
        <v>8.7052745818999995</v>
      </c>
      <c r="I128" s="8">
        <v>7.3840417862000001</v>
      </c>
      <c r="J128" s="9">
        <v>6.9089179038999999</v>
      </c>
      <c r="K128" s="8">
        <v>9.1891260146999993</v>
      </c>
      <c r="L128" s="9">
        <v>8.5998239516999995</v>
      </c>
      <c r="M128" s="8">
        <v>4.8285393714999998</v>
      </c>
      <c r="N128" s="9">
        <v>5.5134601593000001</v>
      </c>
      <c r="O128" s="8">
        <v>4.8527889251999996</v>
      </c>
      <c r="P128" s="9">
        <v>8.0324964523000002</v>
      </c>
      <c r="Q128" s="8">
        <v>6.6754584312</v>
      </c>
      <c r="R128" s="9">
        <v>7.0880608559000002</v>
      </c>
      <c r="S128" s="8">
        <v>7.0994024277000003</v>
      </c>
      <c r="T128" s="10">
        <v>7.1019024849000001</v>
      </c>
    </row>
    <row r="129" spans="2:20">
      <c r="B129" s="5">
        <v>40087</v>
      </c>
      <c r="C129" s="11">
        <v>7.6379251479999999</v>
      </c>
      <c r="D129" s="12">
        <v>8.4765892028999996</v>
      </c>
      <c r="E129" s="11">
        <v>8.5738410950000006</v>
      </c>
      <c r="F129" s="12">
        <v>8.7801456450999993</v>
      </c>
      <c r="G129" s="11">
        <v>7.1369328499</v>
      </c>
      <c r="H129" s="12">
        <v>8.5272426605000007</v>
      </c>
      <c r="I129" s="11">
        <v>7.5043549538000001</v>
      </c>
      <c r="J129" s="12">
        <v>6.6092586517000003</v>
      </c>
      <c r="K129" s="11">
        <v>8.6434783936000006</v>
      </c>
      <c r="L129" s="12">
        <v>8.3589620589999996</v>
      </c>
      <c r="M129" s="11">
        <v>4.9212293625000001</v>
      </c>
      <c r="N129" s="12">
        <v>6.6577653884999997</v>
      </c>
      <c r="O129" s="11">
        <v>4.8912510871999997</v>
      </c>
      <c r="P129" s="12">
        <v>7.3906583786000004</v>
      </c>
      <c r="Q129" s="11">
        <v>6.7795567513000004</v>
      </c>
      <c r="R129" s="12">
        <v>7.1073684691999999</v>
      </c>
      <c r="S129" s="11">
        <v>6.8983535766999999</v>
      </c>
      <c r="T129" s="13">
        <v>6.8989996910000002</v>
      </c>
    </row>
    <row r="130" spans="2:20">
      <c r="B130" s="4">
        <v>40118</v>
      </c>
      <c r="C130" s="8">
        <v>7.2348008155999999</v>
      </c>
      <c r="D130" s="9">
        <v>8.5195884705000005</v>
      </c>
      <c r="E130" s="8">
        <v>7.9700641632</v>
      </c>
      <c r="F130" s="9">
        <v>8.4252700806000007</v>
      </c>
      <c r="G130" s="8">
        <v>6.6508808135999997</v>
      </c>
      <c r="H130" s="9">
        <v>8.0057592391999997</v>
      </c>
      <c r="I130" s="8">
        <v>7.6971740723000002</v>
      </c>
      <c r="J130" s="9">
        <v>6.3447799683000001</v>
      </c>
      <c r="K130" s="8">
        <v>8.4276514053000007</v>
      </c>
      <c r="L130" s="9">
        <v>7.7698183060000003</v>
      </c>
      <c r="M130" s="8">
        <v>4.6842303275999999</v>
      </c>
      <c r="N130" s="9">
        <v>5.7499847411999996</v>
      </c>
      <c r="O130" s="8">
        <v>4.4842610359000004</v>
      </c>
      <c r="P130" s="9">
        <v>7.0822620391999997</v>
      </c>
      <c r="Q130" s="8">
        <v>6.3058652877999997</v>
      </c>
      <c r="R130" s="9">
        <v>6.8971891403000001</v>
      </c>
      <c r="S130" s="8">
        <v>6.8777008057</v>
      </c>
      <c r="T130" s="10">
        <v>6.4385151863000001</v>
      </c>
    </row>
    <row r="131" spans="2:20">
      <c r="B131" s="5">
        <v>40148</v>
      </c>
      <c r="C131" s="11">
        <v>7.3851776122999997</v>
      </c>
      <c r="D131" s="12">
        <v>8.5076103209999996</v>
      </c>
      <c r="E131" s="11">
        <v>7.8995432854000001</v>
      </c>
      <c r="F131" s="12">
        <v>8.6474628447999997</v>
      </c>
      <c r="G131" s="11">
        <v>6.7012429236999997</v>
      </c>
      <c r="H131" s="12">
        <v>7.5568180083999996</v>
      </c>
      <c r="I131" s="11">
        <v>7.5610542296999999</v>
      </c>
      <c r="J131" s="12">
        <v>6.961458683</v>
      </c>
      <c r="K131" s="11">
        <v>8.5069341660000006</v>
      </c>
      <c r="L131" s="12">
        <v>8.5177679061999996</v>
      </c>
      <c r="M131" s="11">
        <v>5.0382452010999996</v>
      </c>
      <c r="N131" s="12">
        <v>6.4704108238</v>
      </c>
      <c r="O131" s="11">
        <v>5.0152344704000003</v>
      </c>
      <c r="P131" s="12">
        <v>7.2407913207999997</v>
      </c>
      <c r="Q131" s="11">
        <v>6.5471835136000003</v>
      </c>
      <c r="R131" s="12">
        <v>6.7805337905999998</v>
      </c>
      <c r="S131" s="11">
        <v>6.7405309676999998</v>
      </c>
      <c r="T131" s="13">
        <v>6.6975326537999997</v>
      </c>
    </row>
    <row r="132" spans="2:20">
      <c r="B132" s="4">
        <v>40179</v>
      </c>
      <c r="C132" s="8">
        <v>8.0152168273999997</v>
      </c>
      <c r="D132" s="9">
        <v>8.3481454848999999</v>
      </c>
      <c r="E132" s="8">
        <v>8.0318670273000006</v>
      </c>
      <c r="F132" s="9">
        <v>8.9344692230000007</v>
      </c>
      <c r="G132" s="8">
        <v>6.8641648292999999</v>
      </c>
      <c r="H132" s="9">
        <v>8.1722459792999995</v>
      </c>
      <c r="I132" s="8">
        <v>7.8395161628999999</v>
      </c>
      <c r="J132" s="9">
        <v>7.2003192902000004</v>
      </c>
      <c r="K132" s="8">
        <v>8.3293981551999998</v>
      </c>
      <c r="L132" s="9">
        <v>7.9940023421999999</v>
      </c>
      <c r="M132" s="8">
        <v>5.2008337974999996</v>
      </c>
      <c r="N132" s="9">
        <v>6.9039683342</v>
      </c>
      <c r="O132" s="8">
        <v>5.0586476325999996</v>
      </c>
      <c r="P132" s="9">
        <v>6.6944022178999996</v>
      </c>
      <c r="Q132" s="8">
        <v>6.6823849678</v>
      </c>
      <c r="R132" s="9">
        <v>6.9901418686000003</v>
      </c>
      <c r="S132" s="8">
        <v>6.8324594498</v>
      </c>
      <c r="T132" s="10">
        <v>6.7589678763999999</v>
      </c>
    </row>
    <row r="133" spans="2:20">
      <c r="B133" s="5">
        <v>40210</v>
      </c>
      <c r="C133" s="11">
        <v>7.3661894798000001</v>
      </c>
      <c r="D133" s="12">
        <v>6.9055619239999997</v>
      </c>
      <c r="E133" s="11">
        <v>7.8731594086000003</v>
      </c>
      <c r="F133" s="12">
        <v>8.4891147613999998</v>
      </c>
      <c r="G133" s="11">
        <v>6.7026057242999997</v>
      </c>
      <c r="H133" s="12">
        <v>7.7434868813</v>
      </c>
      <c r="I133" s="11">
        <v>7.4075794220000004</v>
      </c>
      <c r="J133" s="12">
        <v>6.5523633956999996</v>
      </c>
      <c r="K133" s="11">
        <v>8.6194429398000008</v>
      </c>
      <c r="L133" s="12">
        <v>7.8705172539000001</v>
      </c>
      <c r="M133" s="11">
        <v>5.2250771522999999</v>
      </c>
      <c r="N133" s="12">
        <v>6.7605547904999996</v>
      </c>
      <c r="O133" s="11">
        <v>4.7579784393000004</v>
      </c>
      <c r="P133" s="12">
        <v>6.6510124206999999</v>
      </c>
      <c r="Q133" s="11">
        <v>6.2038307189999999</v>
      </c>
      <c r="R133" s="12">
        <v>6.4656357765000001</v>
      </c>
      <c r="S133" s="11">
        <v>6.3856363296999996</v>
      </c>
      <c r="T133" s="13">
        <v>6.4412541388999998</v>
      </c>
    </row>
    <row r="134" spans="2:20">
      <c r="B134" s="4">
        <v>40238</v>
      </c>
      <c r="C134" s="8">
        <v>8.2061557769999993</v>
      </c>
      <c r="D134" s="9">
        <v>8.4598960876000007</v>
      </c>
      <c r="E134" s="8">
        <v>8.8452491759999994</v>
      </c>
      <c r="F134" s="9">
        <v>9.5487813950000007</v>
      </c>
      <c r="G134" s="8">
        <v>7.6667976379000002</v>
      </c>
      <c r="H134" s="9">
        <v>9.1807355880999992</v>
      </c>
      <c r="I134" s="8">
        <v>8.9508342743</v>
      </c>
      <c r="J134" s="9">
        <v>8.1902246474999991</v>
      </c>
      <c r="K134" s="8">
        <v>10.876784324999999</v>
      </c>
      <c r="L134" s="9">
        <v>9.2611217498999991</v>
      </c>
      <c r="M134" s="8">
        <v>6.5248060226</v>
      </c>
      <c r="N134" s="9">
        <v>9.381480217</v>
      </c>
      <c r="O134" s="8">
        <v>5.4043893813999997</v>
      </c>
      <c r="P134" s="9">
        <v>9.2033977509000007</v>
      </c>
      <c r="Q134" s="8">
        <v>7.2937273978999997</v>
      </c>
      <c r="R134" s="9">
        <v>6.8790383338999996</v>
      </c>
      <c r="S134" s="8">
        <v>7.1695218085999999</v>
      </c>
      <c r="T134" s="10">
        <v>6.9593734741000004</v>
      </c>
    </row>
    <row r="135" spans="2:20">
      <c r="B135" s="5">
        <v>40269</v>
      </c>
      <c r="C135" s="11">
        <v>8.1231403351000004</v>
      </c>
      <c r="D135" s="12">
        <v>7.7526988983000003</v>
      </c>
      <c r="E135" s="11">
        <v>8.9611873627000005</v>
      </c>
      <c r="F135" s="12">
        <v>9.2547740936</v>
      </c>
      <c r="G135" s="11">
        <v>7.3501548766999996</v>
      </c>
      <c r="H135" s="12">
        <v>9.2183284759999999</v>
      </c>
      <c r="I135" s="11">
        <v>8.6856365203999992</v>
      </c>
      <c r="J135" s="12">
        <v>7.7182216643999997</v>
      </c>
      <c r="K135" s="11">
        <v>9.9524440765000008</v>
      </c>
      <c r="L135" s="12">
        <v>8.6206893920999992</v>
      </c>
      <c r="M135" s="11">
        <v>6.1495552062999996</v>
      </c>
      <c r="N135" s="12">
        <v>8.9486837386999998</v>
      </c>
      <c r="O135" s="11">
        <v>4.9880566596999998</v>
      </c>
      <c r="P135" s="12">
        <v>9.0231122971000008</v>
      </c>
      <c r="Q135" s="11">
        <v>7.0657262801999998</v>
      </c>
      <c r="R135" s="12">
        <v>6.6245913506000003</v>
      </c>
      <c r="S135" s="11">
        <v>6.7046856879999996</v>
      </c>
      <c r="T135" s="13">
        <v>6.5659008025999999</v>
      </c>
    </row>
    <row r="136" spans="2:20">
      <c r="B136" s="4">
        <v>40299</v>
      </c>
      <c r="C136" s="8">
        <v>8.0211486815999997</v>
      </c>
      <c r="D136" s="9">
        <v>8.3108272551999995</v>
      </c>
      <c r="E136" s="8">
        <v>8.7108869552999995</v>
      </c>
      <c r="F136" s="9">
        <v>9.3565940856999994</v>
      </c>
      <c r="G136" s="8">
        <v>7.7164206504999999</v>
      </c>
      <c r="H136" s="9">
        <v>9.2175779342999995</v>
      </c>
      <c r="I136" s="8">
        <v>9.1966676712000002</v>
      </c>
      <c r="J136" s="9">
        <v>8.0605306624999997</v>
      </c>
      <c r="K136" s="8">
        <v>10.52572155</v>
      </c>
      <c r="L136" s="9">
        <v>8.9686784744000008</v>
      </c>
      <c r="M136" s="8">
        <v>6.5105543137000002</v>
      </c>
      <c r="N136" s="9">
        <v>9.1077632903999994</v>
      </c>
      <c r="O136" s="8">
        <v>5.4762582779000004</v>
      </c>
      <c r="P136" s="9">
        <v>9.5004291534000007</v>
      </c>
      <c r="Q136" s="8">
        <v>7.5301580429000001</v>
      </c>
      <c r="R136" s="9">
        <v>6.6879944801000004</v>
      </c>
      <c r="S136" s="8">
        <v>7.4873490334000001</v>
      </c>
      <c r="T136" s="10">
        <v>6.6929850577999996</v>
      </c>
    </row>
    <row r="137" spans="2:20">
      <c r="B137" s="5">
        <v>40330</v>
      </c>
      <c r="C137" s="11">
        <v>7.9320111275</v>
      </c>
      <c r="D137" s="12">
        <v>7.9934148788000003</v>
      </c>
      <c r="E137" s="11">
        <v>8.6746988297000005</v>
      </c>
      <c r="F137" s="12">
        <v>9.1342163085999992</v>
      </c>
      <c r="G137" s="11">
        <v>7.7139806747000002</v>
      </c>
      <c r="H137" s="12">
        <v>9.2529649733999992</v>
      </c>
      <c r="I137" s="11">
        <v>8.7716550827000006</v>
      </c>
      <c r="J137" s="12">
        <v>7.9159789084999996</v>
      </c>
      <c r="K137" s="11">
        <v>9.2200164794999999</v>
      </c>
      <c r="L137" s="12">
        <v>8.5635356903000002</v>
      </c>
      <c r="M137" s="11">
        <v>6.2798900603999996</v>
      </c>
      <c r="N137" s="12">
        <v>8.2780771254999994</v>
      </c>
      <c r="O137" s="11">
        <v>5.2973842620999996</v>
      </c>
      <c r="P137" s="12">
        <v>8.4636840820000003</v>
      </c>
      <c r="Q137" s="11">
        <v>7.0482439995000004</v>
      </c>
      <c r="R137" s="12">
        <v>6.8866548537999996</v>
      </c>
      <c r="S137" s="11">
        <v>7.2077245712</v>
      </c>
      <c r="T137" s="13">
        <v>7.0067572593999996</v>
      </c>
    </row>
    <row r="138" spans="2:20">
      <c r="B138" s="4">
        <v>40360</v>
      </c>
      <c r="C138" s="8">
        <v>8.4232397079000005</v>
      </c>
      <c r="D138" s="9">
        <v>8.4085998535000002</v>
      </c>
      <c r="E138" s="8">
        <v>9.1060295105000009</v>
      </c>
      <c r="F138" s="9">
        <v>9.5704030991</v>
      </c>
      <c r="G138" s="8">
        <v>8.0944128035999992</v>
      </c>
      <c r="H138" s="9">
        <v>9.6330270766999995</v>
      </c>
      <c r="I138" s="8">
        <v>8.1485109329000007</v>
      </c>
      <c r="J138" s="9">
        <v>7.4460258483999997</v>
      </c>
      <c r="K138" s="8">
        <v>8.8679685592999995</v>
      </c>
      <c r="L138" s="9">
        <v>8.7387962341000005</v>
      </c>
      <c r="M138" s="8">
        <v>5.3044905663000002</v>
      </c>
      <c r="N138" s="9">
        <v>5.9192137718</v>
      </c>
      <c r="O138" s="8">
        <v>5.1747975348999997</v>
      </c>
      <c r="P138" s="9">
        <v>6.5126051903000004</v>
      </c>
      <c r="Q138" s="8">
        <v>7.3190946579</v>
      </c>
      <c r="R138" s="9">
        <v>7.2803664207000001</v>
      </c>
      <c r="S138" s="8">
        <v>7.3831367493000002</v>
      </c>
      <c r="T138" s="10">
        <v>6.9503455161999996</v>
      </c>
    </row>
    <row r="139" spans="2:20">
      <c r="B139" s="5">
        <v>40391</v>
      </c>
      <c r="C139" s="11">
        <v>8.6879186629999996</v>
      </c>
      <c r="D139" s="12">
        <v>8.4561223983999998</v>
      </c>
      <c r="E139" s="11">
        <v>8.9618606567000008</v>
      </c>
      <c r="F139" s="12">
        <v>9.0311393738000003</v>
      </c>
      <c r="G139" s="11">
        <v>7.9062957764000004</v>
      </c>
      <c r="H139" s="12">
        <v>9.6658430098999997</v>
      </c>
      <c r="I139" s="11">
        <v>8.2087774276999994</v>
      </c>
      <c r="J139" s="12">
        <v>7.7644743919000003</v>
      </c>
      <c r="K139" s="11">
        <v>8.2150592804000002</v>
      </c>
      <c r="L139" s="12">
        <v>9.3351955413999992</v>
      </c>
      <c r="M139" s="11">
        <v>5.3900022507000003</v>
      </c>
      <c r="N139" s="12">
        <v>6.2515707016000004</v>
      </c>
      <c r="O139" s="11">
        <v>4.8925771713000001</v>
      </c>
      <c r="P139" s="12">
        <v>6.4850420951999999</v>
      </c>
      <c r="Q139" s="11">
        <v>7.1804437636999996</v>
      </c>
      <c r="R139" s="12">
        <v>7.1698236465000003</v>
      </c>
      <c r="S139" s="11">
        <v>7.5193409920000001</v>
      </c>
      <c r="T139" s="13">
        <v>7.0730118751999997</v>
      </c>
    </row>
    <row r="140" spans="2:20">
      <c r="B140" s="4">
        <v>40422</v>
      </c>
      <c r="C140" s="8">
        <v>8.4007463455</v>
      </c>
      <c r="D140" s="9">
        <v>8.1926927566999996</v>
      </c>
      <c r="E140" s="8">
        <v>8.6378736495999995</v>
      </c>
      <c r="F140" s="9">
        <v>9.5329456329000006</v>
      </c>
      <c r="G140" s="8">
        <v>7.9970850945</v>
      </c>
      <c r="H140" s="9">
        <v>8.8806152344000004</v>
      </c>
      <c r="I140" s="8">
        <v>8.0202169417999993</v>
      </c>
      <c r="J140" s="9">
        <v>7.5123472213999998</v>
      </c>
      <c r="K140" s="8">
        <v>8.1279144287000005</v>
      </c>
      <c r="L140" s="9">
        <v>8.7460918427000003</v>
      </c>
      <c r="M140" s="8">
        <v>5.4140129089000002</v>
      </c>
      <c r="N140" s="9">
        <v>5.8735408783</v>
      </c>
      <c r="O140" s="8">
        <v>5.0293164253000002</v>
      </c>
      <c r="P140" s="9">
        <v>6.6461901665000003</v>
      </c>
      <c r="Q140" s="8">
        <v>7.3658342361000004</v>
      </c>
      <c r="R140" s="9">
        <v>7.1716814041000001</v>
      </c>
      <c r="S140" s="8">
        <v>7.1009197234999997</v>
      </c>
      <c r="T140" s="10">
        <v>7.3358821869000002</v>
      </c>
    </row>
    <row r="141" spans="2:20">
      <c r="B141" s="5">
        <v>40452</v>
      </c>
      <c r="C141" s="11">
        <v>8.1259450912000002</v>
      </c>
      <c r="D141" s="12">
        <v>8.2919054030999995</v>
      </c>
      <c r="E141" s="11">
        <v>8.5859012604</v>
      </c>
      <c r="F141" s="12">
        <v>9.4681301117000007</v>
      </c>
      <c r="G141" s="11">
        <v>7.8914365768000003</v>
      </c>
      <c r="H141" s="12">
        <v>8.9064083098999998</v>
      </c>
      <c r="I141" s="11">
        <v>8.1351366042999995</v>
      </c>
      <c r="J141" s="12">
        <v>7.4936060905000001</v>
      </c>
      <c r="K141" s="11">
        <v>8.7164182662999998</v>
      </c>
      <c r="L141" s="12">
        <v>9.5934696198000005</v>
      </c>
      <c r="M141" s="11">
        <v>5.2499213218999996</v>
      </c>
      <c r="N141" s="12">
        <v>6.0454883575</v>
      </c>
      <c r="O141" s="11">
        <v>5.2449479102999996</v>
      </c>
      <c r="P141" s="12">
        <v>6.5278782844999999</v>
      </c>
      <c r="Q141" s="11">
        <v>7.4639468193000003</v>
      </c>
      <c r="R141" s="12">
        <v>6.9392418860999996</v>
      </c>
      <c r="S141" s="11">
        <v>6.9654216766000001</v>
      </c>
      <c r="T141" s="13">
        <v>7.4456415176000004</v>
      </c>
    </row>
    <row r="142" spans="2:20">
      <c r="B142" s="4">
        <v>40483</v>
      </c>
      <c r="C142" s="8">
        <v>8.1717262268000006</v>
      </c>
      <c r="D142" s="9">
        <v>7.6832737922999996</v>
      </c>
      <c r="E142" s="8">
        <v>7.9646749496</v>
      </c>
      <c r="F142" s="9">
        <v>8.5224294662000002</v>
      </c>
      <c r="G142" s="8">
        <v>7.4887385367999997</v>
      </c>
      <c r="H142" s="9">
        <v>8.2835245131999997</v>
      </c>
      <c r="I142" s="8">
        <v>7.9378914832999996</v>
      </c>
      <c r="J142" s="9">
        <v>7.0938711165999999</v>
      </c>
      <c r="K142" s="8">
        <v>8.0587139130000001</v>
      </c>
      <c r="L142" s="9">
        <v>8.6631927490000002</v>
      </c>
      <c r="M142" s="8">
        <v>5.2760057449</v>
      </c>
      <c r="N142" s="9">
        <v>5.6358337401999998</v>
      </c>
      <c r="O142" s="8">
        <v>5.0139002799999997</v>
      </c>
      <c r="P142" s="9">
        <v>6.2142949103999996</v>
      </c>
      <c r="Q142" s="8">
        <v>7.2270827293000002</v>
      </c>
      <c r="R142" s="9">
        <v>6.5941524506000002</v>
      </c>
      <c r="S142" s="8">
        <v>6.9267086982999997</v>
      </c>
      <c r="T142" s="10">
        <v>6.7693476677</v>
      </c>
    </row>
    <row r="143" spans="2:20">
      <c r="B143" s="5">
        <v>40513</v>
      </c>
      <c r="C143" s="11">
        <v>7.8787093163000002</v>
      </c>
      <c r="D143" s="12">
        <v>8.1534919738999996</v>
      </c>
      <c r="E143" s="11">
        <v>8.2246494292999994</v>
      </c>
      <c r="F143" s="12">
        <v>9.0893402099999996</v>
      </c>
      <c r="G143" s="11">
        <v>7.5763449668999998</v>
      </c>
      <c r="H143" s="12">
        <v>7.9190793037000002</v>
      </c>
      <c r="I143" s="11">
        <v>8.0842800140000008</v>
      </c>
      <c r="J143" s="12">
        <v>7.3961100577999996</v>
      </c>
      <c r="K143" s="11">
        <v>7.9035463332999996</v>
      </c>
      <c r="L143" s="12">
        <v>10.077166557</v>
      </c>
      <c r="M143" s="11">
        <v>5.3766059874999996</v>
      </c>
      <c r="N143" s="12">
        <v>6.0565514565000003</v>
      </c>
      <c r="O143" s="11">
        <v>5.3373999595999999</v>
      </c>
      <c r="P143" s="12">
        <v>6.6765670775999997</v>
      </c>
      <c r="Q143" s="11">
        <v>6.8383045197000003</v>
      </c>
      <c r="R143" s="12">
        <v>6.6495466232</v>
      </c>
      <c r="S143" s="11">
        <v>7.1162424087999998</v>
      </c>
      <c r="T143" s="13">
        <v>7.1176581383000004</v>
      </c>
    </row>
    <row r="144" spans="2:20">
      <c r="B144" s="4">
        <v>40544</v>
      </c>
      <c r="C144" s="8">
        <v>8.9763374328999994</v>
      </c>
      <c r="D144" s="9">
        <v>8.5297622681000007</v>
      </c>
      <c r="E144" s="8">
        <v>8.6856012344</v>
      </c>
      <c r="F144" s="9">
        <v>9.1581707000999995</v>
      </c>
      <c r="G144" s="8">
        <v>7.5168991088999997</v>
      </c>
      <c r="H144" s="9">
        <v>9.1032810211000008</v>
      </c>
      <c r="I144" s="8">
        <v>8.1562242507999994</v>
      </c>
      <c r="J144" s="9">
        <v>7.5716214180000003</v>
      </c>
      <c r="K144" s="8">
        <v>7.8995852470000001</v>
      </c>
      <c r="L144" s="9">
        <v>9.3501672745000004</v>
      </c>
      <c r="M144" s="8">
        <v>5.4957623482000004</v>
      </c>
      <c r="N144" s="9">
        <v>6.3014516829999998</v>
      </c>
      <c r="O144" s="8">
        <v>5.3492674828000002</v>
      </c>
      <c r="P144" s="9">
        <v>6.5609622001999996</v>
      </c>
      <c r="Q144" s="8">
        <v>6.7997422217999999</v>
      </c>
      <c r="R144" s="9">
        <v>6.9996638298000002</v>
      </c>
      <c r="S144" s="8">
        <v>7.0535292624999997</v>
      </c>
      <c r="T144" s="10">
        <v>7.2876214981</v>
      </c>
    </row>
    <row r="145" spans="2:20">
      <c r="B145" s="5">
        <v>40575</v>
      </c>
      <c r="C145" s="11">
        <v>8.3386135101000001</v>
      </c>
      <c r="D145" s="12">
        <v>7.8797678946999996</v>
      </c>
      <c r="E145" s="11">
        <v>8.5808305740000002</v>
      </c>
      <c r="F145" s="12">
        <v>8.4131364822000005</v>
      </c>
      <c r="G145" s="11">
        <v>6.9951338767999998</v>
      </c>
      <c r="H145" s="12">
        <v>8.1890964507999993</v>
      </c>
      <c r="I145" s="11">
        <v>7.6626229286000003</v>
      </c>
      <c r="J145" s="12">
        <v>7.0200486182999997</v>
      </c>
      <c r="K145" s="11">
        <v>7.5451645851000002</v>
      </c>
      <c r="L145" s="12">
        <v>8.7306365967000001</v>
      </c>
      <c r="M145" s="11">
        <v>5.1326150893999998</v>
      </c>
      <c r="N145" s="12">
        <v>5.5825171470999999</v>
      </c>
      <c r="O145" s="11">
        <v>4.6374607085999999</v>
      </c>
      <c r="P145" s="12">
        <v>6.4898352622999997</v>
      </c>
      <c r="Q145" s="11">
        <v>7.1936292648000002</v>
      </c>
      <c r="R145" s="12">
        <v>6.4871220588999998</v>
      </c>
      <c r="S145" s="11">
        <v>6.636203289</v>
      </c>
      <c r="T145" s="13">
        <v>6.8774132729000002</v>
      </c>
    </row>
    <row r="146" spans="2:20">
      <c r="B146" s="4">
        <v>40603</v>
      </c>
      <c r="C146" s="8">
        <v>8.3580799103000007</v>
      </c>
      <c r="D146" s="9">
        <v>8.4628467559999994</v>
      </c>
      <c r="E146" s="8">
        <v>9.1522941589000002</v>
      </c>
      <c r="F146" s="9">
        <v>9.3988628386999995</v>
      </c>
      <c r="G146" s="8">
        <v>8.0010280608999995</v>
      </c>
      <c r="H146" s="9">
        <v>9.7292909622000003</v>
      </c>
      <c r="I146" s="8">
        <v>8.0766639709000003</v>
      </c>
      <c r="J146" s="9">
        <v>7.2917275429000004</v>
      </c>
      <c r="K146" s="8">
        <v>8.5837154388000005</v>
      </c>
      <c r="L146" s="9">
        <v>9.6108493804999995</v>
      </c>
      <c r="M146" s="8">
        <v>5.5754537582000001</v>
      </c>
      <c r="N146" s="9">
        <v>6.1380925178999997</v>
      </c>
      <c r="O146" s="8">
        <v>5.3082032204000003</v>
      </c>
      <c r="P146" s="9">
        <v>6.4951844215000003</v>
      </c>
      <c r="Q146" s="8">
        <v>7.6883516311999998</v>
      </c>
      <c r="R146" s="9">
        <v>7.2998809814000003</v>
      </c>
      <c r="S146" s="8">
        <v>7.0230712890999998</v>
      </c>
      <c r="T146" s="10">
        <v>7.2660894394</v>
      </c>
    </row>
    <row r="147" spans="2:20">
      <c r="B147" s="5">
        <v>40634</v>
      </c>
      <c r="C147" s="11">
        <v>8.0217199325999999</v>
      </c>
      <c r="D147" s="12">
        <v>8.2180585860999997</v>
      </c>
      <c r="E147" s="11">
        <v>8.7179899215999992</v>
      </c>
      <c r="F147" s="12">
        <v>8.9063119888000006</v>
      </c>
      <c r="G147" s="11">
        <v>7.7835183144000002</v>
      </c>
      <c r="H147" s="12">
        <v>9.1154575348000009</v>
      </c>
      <c r="I147" s="11">
        <v>8.0741157531999992</v>
      </c>
      <c r="J147" s="12">
        <v>6.9588913917999999</v>
      </c>
      <c r="K147" s="11">
        <v>7.9554495810999999</v>
      </c>
      <c r="L147" s="12">
        <v>8.9972019196000002</v>
      </c>
      <c r="M147" s="11">
        <v>5.2369337081999996</v>
      </c>
      <c r="N147" s="12">
        <v>5.8931646346999997</v>
      </c>
      <c r="O147" s="11">
        <v>4.9955396651999999</v>
      </c>
      <c r="P147" s="12">
        <v>6.3677182198000004</v>
      </c>
      <c r="Q147" s="11">
        <v>6.9651427268999999</v>
      </c>
      <c r="R147" s="12">
        <v>6.9165954589999998</v>
      </c>
      <c r="S147" s="11">
        <v>6.5272951126000001</v>
      </c>
      <c r="T147" s="13">
        <v>6.6233382225000001</v>
      </c>
    </row>
    <row r="148" spans="2:20">
      <c r="B148" s="4">
        <v>40664</v>
      </c>
      <c r="C148" s="8">
        <v>8.4688348770000008</v>
      </c>
      <c r="D148" s="9">
        <v>8.8281936646000005</v>
      </c>
      <c r="E148" s="8">
        <v>9.4008264542000006</v>
      </c>
      <c r="F148" s="9">
        <v>9.1208486556999997</v>
      </c>
      <c r="G148" s="8">
        <v>8.1035642624000008</v>
      </c>
      <c r="H148" s="9">
        <v>9.5397853851000001</v>
      </c>
      <c r="I148" s="8">
        <v>8.2175464629999997</v>
      </c>
      <c r="J148" s="9">
        <v>7.2524199486000001</v>
      </c>
      <c r="K148" s="8">
        <v>8.3799819945999996</v>
      </c>
      <c r="L148" s="9">
        <v>9.3480844498</v>
      </c>
      <c r="M148" s="8">
        <v>5.6075768470999998</v>
      </c>
      <c r="N148" s="9">
        <v>6.1410493850999996</v>
      </c>
      <c r="O148" s="8">
        <v>5.2379598618000003</v>
      </c>
      <c r="P148" s="9">
        <v>6.4298000336000003</v>
      </c>
      <c r="Q148" s="8">
        <v>7.4662184715000004</v>
      </c>
      <c r="R148" s="9">
        <v>7.0283465385000001</v>
      </c>
      <c r="S148" s="8">
        <v>6.9975671767999996</v>
      </c>
      <c r="T148" s="10">
        <v>6.9247412682</v>
      </c>
    </row>
    <row r="149" spans="2:20">
      <c r="B149" s="5">
        <v>40695</v>
      </c>
      <c r="C149" s="11">
        <v>8.0695610046000006</v>
      </c>
      <c r="D149" s="12">
        <v>8.1599054337000005</v>
      </c>
      <c r="E149" s="11">
        <v>8.9011955261000004</v>
      </c>
      <c r="F149" s="12">
        <v>9.1726131438999996</v>
      </c>
      <c r="G149" s="11">
        <v>7.4646182059999999</v>
      </c>
      <c r="H149" s="12">
        <v>9.3330450058000007</v>
      </c>
      <c r="I149" s="11">
        <v>7.9171795845000004</v>
      </c>
      <c r="J149" s="12">
        <v>7.0494360923999997</v>
      </c>
      <c r="K149" s="11">
        <v>7.9887218474999999</v>
      </c>
      <c r="L149" s="12">
        <v>8.6755647659000008</v>
      </c>
      <c r="M149" s="11">
        <v>5.4317245483000001</v>
      </c>
      <c r="N149" s="12">
        <v>5.7438626288999997</v>
      </c>
      <c r="O149" s="11">
        <v>5.0922856331000004</v>
      </c>
      <c r="P149" s="12">
        <v>6.4685211182</v>
      </c>
      <c r="Q149" s="11">
        <v>6.9786229133999997</v>
      </c>
      <c r="R149" s="12">
        <v>7.0588235854999999</v>
      </c>
      <c r="S149" s="11">
        <v>6.6652836799999999</v>
      </c>
      <c r="T149" s="13">
        <v>6.7044835091000001</v>
      </c>
    </row>
    <row r="150" spans="2:20" ht="15.75" thickBot="1">
      <c r="B150" s="4">
        <v>40725</v>
      </c>
      <c r="C150" s="8">
        <v>8.0126342773000001</v>
      </c>
      <c r="D150" s="9">
        <v>8.2069416046000008</v>
      </c>
      <c r="E150" s="8">
        <v>9.0630435943999998</v>
      </c>
      <c r="F150" s="9">
        <v>9.4249382018999999</v>
      </c>
      <c r="G150" s="8">
        <v>7.8432211876000002</v>
      </c>
      <c r="H150" s="9">
        <v>9.9566459655999999</v>
      </c>
      <c r="I150" s="8">
        <v>8.3295392990000003</v>
      </c>
      <c r="J150" s="9">
        <v>7.3625173568999998</v>
      </c>
      <c r="K150" s="8">
        <v>8.2018022537000004</v>
      </c>
      <c r="L150" s="9">
        <v>9.0991744995000001</v>
      </c>
      <c r="M150" s="8">
        <v>5.4514288901999999</v>
      </c>
      <c r="N150" s="9">
        <v>5.9083294867999996</v>
      </c>
      <c r="O150" s="8">
        <v>5.3666391373</v>
      </c>
      <c r="P150" s="9">
        <v>6.1385774611999997</v>
      </c>
      <c r="Q150" s="8">
        <v>7.2823696136000002</v>
      </c>
      <c r="R150" s="9">
        <v>7.1887140273999997</v>
      </c>
      <c r="S150" s="8">
        <v>7.2627797126999996</v>
      </c>
      <c r="T150" s="10">
        <v>6.7006096839999998</v>
      </c>
    </row>
    <row r="151" spans="2:20" hidden="1">
      <c r="B151" s="5">
        <v>40756</v>
      </c>
      <c r="C151" s="11">
        <v>7.9553565978999998</v>
      </c>
      <c r="D151" s="12">
        <v>7.5441994667000003</v>
      </c>
      <c r="E151" s="11">
        <v>8.7098398208999992</v>
      </c>
      <c r="F151" s="12">
        <v>8.9983415604000001</v>
      </c>
      <c r="G151" s="11">
        <v>7.0912728310000004</v>
      </c>
      <c r="H151" s="12">
        <v>9.5309009551999999</v>
      </c>
      <c r="I151" s="11">
        <v>7.9984283446999997</v>
      </c>
      <c r="J151" s="12">
        <v>7.0088162422</v>
      </c>
      <c r="K151" s="11">
        <v>7.6152186394000001</v>
      </c>
      <c r="L151" s="12">
        <v>8.8920145035000004</v>
      </c>
      <c r="M151" s="11">
        <v>5.3994526863000001</v>
      </c>
      <c r="N151" s="12">
        <v>5.9159893989999999</v>
      </c>
      <c r="O151" s="11">
        <v>5.0398268699999997</v>
      </c>
      <c r="P151" s="12">
        <v>5.6712532043000001</v>
      </c>
      <c r="Q151" s="11">
        <v>6.8734669684999998</v>
      </c>
      <c r="R151" s="12">
        <v>6.5204939841999998</v>
      </c>
      <c r="S151" s="11">
        <v>6.9895701407999997</v>
      </c>
      <c r="T151" s="13">
        <v>6.5234026909000002</v>
      </c>
    </row>
    <row r="152" spans="2:20" hidden="1">
      <c r="B152" s="4">
        <v>40787</v>
      </c>
      <c r="C152" s="8">
        <v>4.3319010735000001</v>
      </c>
      <c r="D152" s="9">
        <v>4.5251836777000003</v>
      </c>
      <c r="E152" s="8">
        <v>4.5924015044999997</v>
      </c>
      <c r="F152" s="9">
        <v>5.0931987762000004</v>
      </c>
      <c r="G152" s="8">
        <v>3.2438585758</v>
      </c>
      <c r="H152" s="9">
        <v>4.9424452782000001</v>
      </c>
      <c r="I152" s="8">
        <v>4.6284584998999998</v>
      </c>
      <c r="J152" s="9">
        <v>4.1521782875</v>
      </c>
      <c r="K152" s="8">
        <v>3.9362580775999998</v>
      </c>
      <c r="L152" s="9">
        <v>4.7123103141999998</v>
      </c>
      <c r="M152" s="8">
        <v>2.8527762889999999</v>
      </c>
      <c r="N152" s="9">
        <v>3.4626269341000002</v>
      </c>
      <c r="O152" s="8">
        <v>2</v>
      </c>
      <c r="P152" s="9">
        <v>2.8199131489</v>
      </c>
      <c r="Q152" s="8">
        <v>3.8007485867000002</v>
      </c>
      <c r="R152" s="9">
        <v>2.9365894793999998</v>
      </c>
      <c r="S152" s="8">
        <v>3.6194415092000001</v>
      </c>
      <c r="T152" s="10">
        <v>3.0406346321000002</v>
      </c>
    </row>
    <row r="153" spans="2:20" hidden="1">
      <c r="B153" s="5">
        <v>40817</v>
      </c>
      <c r="C153" s="11"/>
      <c r="D153" s="12"/>
      <c r="E153" s="11"/>
      <c r="F153" s="12"/>
      <c r="G153" s="11"/>
      <c r="H153" s="12"/>
      <c r="I153" s="11"/>
      <c r="J153" s="12"/>
      <c r="K153" s="11"/>
      <c r="L153" s="12"/>
      <c r="M153" s="11"/>
      <c r="N153" s="12"/>
      <c r="O153" s="11"/>
      <c r="P153" s="12"/>
      <c r="Q153" s="11"/>
      <c r="R153" s="12"/>
      <c r="S153" s="11"/>
      <c r="T153" s="13"/>
    </row>
    <row r="154" spans="2:20" hidden="1">
      <c r="B154" s="4">
        <v>40848</v>
      </c>
      <c r="C154" s="8"/>
      <c r="D154" s="9"/>
      <c r="E154" s="8"/>
      <c r="F154" s="9"/>
      <c r="G154" s="8"/>
      <c r="H154" s="9"/>
      <c r="I154" s="8"/>
      <c r="J154" s="9"/>
      <c r="K154" s="8"/>
      <c r="L154" s="9"/>
      <c r="M154" s="8"/>
      <c r="N154" s="9"/>
      <c r="O154" s="8"/>
      <c r="P154" s="9"/>
      <c r="Q154" s="8"/>
      <c r="R154" s="9"/>
      <c r="S154" s="8"/>
      <c r="T154" s="10"/>
    </row>
    <row r="155" spans="2:20" ht="15.75" hidden="1" thickBot="1">
      <c r="B155" s="5">
        <v>40878</v>
      </c>
      <c r="C155" s="11"/>
      <c r="D155" s="12"/>
      <c r="E155" s="11"/>
      <c r="F155" s="12"/>
      <c r="G155" s="11"/>
      <c r="H155" s="12"/>
      <c r="I155" s="11"/>
      <c r="J155" s="12"/>
      <c r="K155" s="11"/>
      <c r="L155" s="12"/>
      <c r="M155" s="11"/>
      <c r="N155" s="12"/>
      <c r="O155" s="11"/>
      <c r="P155" s="12"/>
      <c r="Q155" s="11"/>
      <c r="R155" s="12"/>
      <c r="S155" s="11"/>
      <c r="T155" s="13"/>
    </row>
    <row r="156" spans="2:20" ht="15.75" thickBot="1"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</row>
    <row r="157" spans="2:20" ht="15.75" thickBot="1">
      <c r="B157" s="2" t="s">
        <v>366</v>
      </c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7"/>
    </row>
    <row r="158" spans="2:20" ht="45.75" thickBot="1">
      <c r="B158" s="3"/>
      <c r="C158" s="91" t="str">
        <f>CONCATENATE(Ns_AG_CPN!B$1," (N=",TEXT(Ns_AG_CPN!B$2,"###,###"),")")</f>
        <v xml:space="preserve"> CBA:
Charlotte (N=15,552)</v>
      </c>
      <c r="D158" s="92" t="str">
        <f>CONCATENATE(Ns_AG_CPN!C$1," (N=",TEXT(Ns_AG_CPN!C$2,"###,###"),")")</f>
        <v>Comparator:
Virginia Beach (N=16,800)</v>
      </c>
      <c r="E158" s="91" t="str">
        <f>CONCATENATE(Ns_AG_CPN!D$1," (N=",TEXT(Ns_AG_CPN!D$2,"###,###"),")")</f>
        <v xml:space="preserve"> CBA:
Cincinnati (N=12,112)</v>
      </c>
      <c r="F158" s="92" t="str">
        <f>CONCATENATE(Ns_AG_CPN!E$1," (N=",TEXT(Ns_AG_CPN!E$2,"###,###"),")")</f>
        <v>Comparator:
Indianapolis (N=17,165)</v>
      </c>
      <c r="G158" s="91" t="str">
        <f>CONCATENATE(Ns_AG_CPN!F$1," (N=",TEXT(Ns_AG_CPN!F$2,"###,###"),")")</f>
        <v xml:space="preserve"> CBA:
Cleveland (N=23,374)</v>
      </c>
      <c r="H158" s="92" t="str">
        <f>CONCATENATE(Ns_AG_CPN!G$1," (N=",TEXT(Ns_AG_CPN!G$2,"###,###"),")")</f>
        <v>Comparator:
Columbus (N=13,226)</v>
      </c>
      <c r="I158" s="91" t="str">
        <f>CONCATENATE(Ns_AG_CPN!H$1," (N=",TEXT(Ns_AG_CPN!H$2,"###,###"),")")</f>
        <v xml:space="preserve"> CBA:
Dallas (N=45,217)</v>
      </c>
      <c r="J158" s="92" t="str">
        <f>CONCATENATE(Ns_AG_CPN!I$1," (N=",TEXT(Ns_AG_CPN!I$2,"###,###"),")")</f>
        <v>Comparator:
Houston (N=33,335)</v>
      </c>
      <c r="K158" s="91" t="str">
        <f>CONCATENATE(Ns_AG_CPN!J$1," (N=",TEXT(Ns_AG_CPN!J$2,"###,###"),")")</f>
        <v xml:space="preserve"> CBA:
Kansas City (N=17,368)</v>
      </c>
      <c r="L158" s="92" t="str">
        <f>CONCATENATE(Ns_AG_CPN!K$1," (N=",TEXT(Ns_AG_CPN!K$2,"###,###"),")")</f>
        <v>Comparator:
Oklahoma City (N=13,465)</v>
      </c>
      <c r="M158" s="91" t="str">
        <f>CONCATENATE(Ns_AG_CPN!L$1," (N=",TEXT(Ns_AG_CPN!L$2,"###,###"),")")</f>
        <v xml:space="preserve"> CBA:
Miami (N=48,965)</v>
      </c>
      <c r="N158" s="92" t="str">
        <f>CONCATENATE(Ns_AG_CPN!M$1," (N=",TEXT(Ns_AG_CPN!M$2,"###,###"),")")</f>
        <v>Comparator:
Tampa (N=33,405)</v>
      </c>
      <c r="O158" s="91" t="str">
        <f>CONCATENATE(Ns_AG_CPN!N$1," (N=",TEXT(Ns_AG_CPN!N$2,"###,###"),")")</f>
        <v xml:space="preserve"> CBA:
Orlando (N=21,087)</v>
      </c>
      <c r="P158" s="92" t="str">
        <f>CONCATENATE(Ns_AG_CPN!O$1," (N=",TEXT(Ns_AG_CPN!O$2,"###,###"),")")</f>
        <v>Comparator:
Jacksonville (N=16,461)</v>
      </c>
      <c r="Q158" s="91" t="str">
        <f>CONCATENATE(Ns_AG_CPN!P$1," (N=",TEXT(Ns_AG_CPN!P$2,"###,###"),")")</f>
        <v xml:space="preserve"> CBA:
Pittsburgh (N=15,530)</v>
      </c>
      <c r="R158" s="92" t="str">
        <f>CONCATENATE(Ns_AG_CPN!Q$1," (N=",TEXT(Ns_AG_CPN!Q$2,"###,###"),")")</f>
        <v>Comparator:
Detroit (N=62,503)</v>
      </c>
      <c r="S158" s="91" t="str">
        <f>CONCATENATE(Ns_AG_CPN!R$1," (N=",TEXT(Ns_AG_CPN!R$2,"###,###"),")")</f>
        <v xml:space="preserve"> CBA:
Riverside (N=19,111)</v>
      </c>
      <c r="T158" s="93" t="str">
        <f>CONCATENATE(Ns_AG_CPN!S$1," (N=",TEXT(Ns_AG_CPN!S$2,"###,###"),")")</f>
        <v>Comparator:
San Diego (N=16,480)</v>
      </c>
    </row>
    <row r="159" spans="2:20">
      <c r="B159" s="4">
        <v>39448</v>
      </c>
      <c r="C159" s="8">
        <v>64.071151732999994</v>
      </c>
      <c r="D159" s="9">
        <v>64.695747374999996</v>
      </c>
      <c r="E159" s="8">
        <v>57.232307433999999</v>
      </c>
      <c r="F159" s="9">
        <v>56.780002594000003</v>
      </c>
      <c r="G159" s="8">
        <v>58.161350249999998</v>
      </c>
      <c r="H159" s="9">
        <v>58.446544647000003</v>
      </c>
      <c r="I159" s="8">
        <v>57.865894318000002</v>
      </c>
      <c r="J159" s="9">
        <v>59.632305144999997</v>
      </c>
      <c r="K159" s="8">
        <v>55.942077636999997</v>
      </c>
      <c r="L159" s="9">
        <v>60.144088744999998</v>
      </c>
      <c r="M159" s="8">
        <v>66.303970336999996</v>
      </c>
      <c r="N159" s="9">
        <v>63.986190796000002</v>
      </c>
      <c r="O159" s="8">
        <v>67.956703185999999</v>
      </c>
      <c r="P159" s="9">
        <v>64.742294311999999</v>
      </c>
      <c r="Q159" s="8">
        <v>49.275630950999997</v>
      </c>
      <c r="R159" s="9">
        <v>60.238891602000002</v>
      </c>
      <c r="S159" s="8">
        <v>63.405952454000001</v>
      </c>
      <c r="T159" s="10">
        <v>60.174137115000001</v>
      </c>
    </row>
    <row r="160" spans="2:20">
      <c r="B160" s="5">
        <v>39479</v>
      </c>
      <c r="C160" s="11">
        <v>62.593173981</v>
      </c>
      <c r="D160" s="12">
        <v>61.191181182999998</v>
      </c>
      <c r="E160" s="11">
        <v>52.372570037999999</v>
      </c>
      <c r="F160" s="12">
        <v>53.494792938000003</v>
      </c>
      <c r="G160" s="11">
        <v>54.234256744</v>
      </c>
      <c r="H160" s="12">
        <v>54.131034851000003</v>
      </c>
      <c r="I160" s="11">
        <v>55.655426024999997</v>
      </c>
      <c r="J160" s="12">
        <v>57.632911682</v>
      </c>
      <c r="K160" s="11">
        <v>52.971530913999999</v>
      </c>
      <c r="L160" s="12">
        <v>56.404384612999998</v>
      </c>
      <c r="M160" s="11">
        <v>63.805866240999997</v>
      </c>
      <c r="N160" s="12">
        <v>61.928195952999999</v>
      </c>
      <c r="O160" s="11">
        <v>64.984870911000002</v>
      </c>
      <c r="P160" s="12">
        <v>62.549594878999997</v>
      </c>
      <c r="Q160" s="11">
        <v>44.480579376000001</v>
      </c>
      <c r="R160" s="12">
        <v>55.489120483000001</v>
      </c>
      <c r="S160" s="11">
        <v>60.754776001000003</v>
      </c>
      <c r="T160" s="13">
        <v>57.947505950999997</v>
      </c>
    </row>
    <row r="161" spans="2:20">
      <c r="B161" s="4">
        <v>39508</v>
      </c>
      <c r="C161" s="8">
        <v>61.590259551999999</v>
      </c>
      <c r="D161" s="9">
        <v>61.276489257999998</v>
      </c>
      <c r="E161" s="8">
        <v>54.75069809</v>
      </c>
      <c r="F161" s="9">
        <v>56.111331939999999</v>
      </c>
      <c r="G161" s="8">
        <v>54.752677917</v>
      </c>
      <c r="H161" s="9">
        <v>55.484344481999997</v>
      </c>
      <c r="I161" s="8">
        <v>54.089721679999997</v>
      </c>
      <c r="J161" s="9">
        <v>56.415950774999999</v>
      </c>
      <c r="K161" s="8">
        <v>55.087249755999999</v>
      </c>
      <c r="L161" s="9">
        <v>55.937549591</v>
      </c>
      <c r="M161" s="8">
        <v>63.909862517999997</v>
      </c>
      <c r="N161" s="9">
        <v>61.003040314000003</v>
      </c>
      <c r="O161" s="8">
        <v>65.426750182999996</v>
      </c>
      <c r="P161" s="9">
        <v>61.141235352000002</v>
      </c>
      <c r="Q161" s="8">
        <v>47.959808350000003</v>
      </c>
      <c r="R161" s="9">
        <v>57.982208252</v>
      </c>
      <c r="S161" s="8">
        <v>61.302566528</v>
      </c>
      <c r="T161" s="10">
        <v>57.910392760999997</v>
      </c>
    </row>
    <row r="162" spans="2:20">
      <c r="B162" s="5">
        <v>39539</v>
      </c>
      <c r="C162" s="11">
        <v>63.498817443999997</v>
      </c>
      <c r="D162" s="12">
        <v>63.424808501999998</v>
      </c>
      <c r="E162" s="11">
        <v>58.814426421999997</v>
      </c>
      <c r="F162" s="12">
        <v>57.996631622000002</v>
      </c>
      <c r="G162" s="11">
        <v>60.161289214999996</v>
      </c>
      <c r="H162" s="12">
        <v>60.568870543999999</v>
      </c>
      <c r="I162" s="11">
        <v>57.254165649000001</v>
      </c>
      <c r="J162" s="12">
        <v>59.212669372999997</v>
      </c>
      <c r="K162" s="11">
        <v>57.394557953000003</v>
      </c>
      <c r="L162" s="12">
        <v>59.487903594999999</v>
      </c>
      <c r="M162" s="11">
        <v>65.307548522999994</v>
      </c>
      <c r="N162" s="12">
        <v>63.045089722</v>
      </c>
      <c r="O162" s="11">
        <v>66.495864867999998</v>
      </c>
      <c r="P162" s="12">
        <v>63.564941406000003</v>
      </c>
      <c r="Q162" s="11">
        <v>50.751003265000001</v>
      </c>
      <c r="R162" s="12">
        <v>61.335769653</v>
      </c>
      <c r="S162" s="11">
        <v>62.688594817999999</v>
      </c>
      <c r="T162" s="13">
        <v>58.846530913999999</v>
      </c>
    </row>
    <row r="163" spans="2:20">
      <c r="B163" s="4">
        <v>39569</v>
      </c>
      <c r="C163" s="8">
        <v>62.258991240999997</v>
      </c>
      <c r="D163" s="9">
        <v>61.249847412000001</v>
      </c>
      <c r="E163" s="8">
        <v>56.038944244</v>
      </c>
      <c r="F163" s="9">
        <v>56.325889586999999</v>
      </c>
      <c r="G163" s="8">
        <v>57.636756896999998</v>
      </c>
      <c r="H163" s="9">
        <v>57.278182983000001</v>
      </c>
      <c r="I163" s="8">
        <v>55.361454010000003</v>
      </c>
      <c r="J163" s="9">
        <v>57.405204773000001</v>
      </c>
      <c r="K163" s="8">
        <v>55.446403502999999</v>
      </c>
      <c r="L163" s="9">
        <v>57.080936432000001</v>
      </c>
      <c r="M163" s="8">
        <v>63.908267975000001</v>
      </c>
      <c r="N163" s="9">
        <v>62.079700469999999</v>
      </c>
      <c r="O163" s="8">
        <v>65.377845764</v>
      </c>
      <c r="P163" s="9">
        <v>61.912574767999999</v>
      </c>
      <c r="Q163" s="8">
        <v>48.434368134000003</v>
      </c>
      <c r="R163" s="9">
        <v>59.186897278000004</v>
      </c>
      <c r="S163" s="8">
        <v>60.232055664000001</v>
      </c>
      <c r="T163" s="10">
        <v>57.467025757000002</v>
      </c>
    </row>
    <row r="164" spans="2:20">
      <c r="B164" s="5">
        <v>39600</v>
      </c>
      <c r="C164" s="11">
        <v>61.917079926</v>
      </c>
      <c r="D164" s="12">
        <v>60.399799346999998</v>
      </c>
      <c r="E164" s="11">
        <v>55.973777771000002</v>
      </c>
      <c r="F164" s="12">
        <v>55.618961333999998</v>
      </c>
      <c r="G164" s="11">
        <v>56.965133667000003</v>
      </c>
      <c r="H164" s="12">
        <v>56.817516327</v>
      </c>
      <c r="I164" s="11">
        <v>55.143859863000003</v>
      </c>
      <c r="J164" s="12">
        <v>57.118286132999998</v>
      </c>
      <c r="K164" s="11">
        <v>55.333553314</v>
      </c>
      <c r="L164" s="12">
        <v>56.942756653000004</v>
      </c>
      <c r="M164" s="11">
        <v>63.682838439999998</v>
      </c>
      <c r="N164" s="12">
        <v>60.862041472999998</v>
      </c>
      <c r="O164" s="11">
        <v>64.291038513000004</v>
      </c>
      <c r="P164" s="12">
        <v>62.031978606999999</v>
      </c>
      <c r="Q164" s="11">
        <v>48.109573363999999</v>
      </c>
      <c r="R164" s="12">
        <v>58.482486725000001</v>
      </c>
      <c r="S164" s="11">
        <v>61.001052856000001</v>
      </c>
      <c r="T164" s="13">
        <v>58.178306579999997</v>
      </c>
    </row>
    <row r="165" spans="2:20">
      <c r="B165" s="4">
        <v>39630</v>
      </c>
      <c r="C165" s="8">
        <v>63.586460113999998</v>
      </c>
      <c r="D165" s="9">
        <v>62.232868195000002</v>
      </c>
      <c r="E165" s="8">
        <v>56.805793762</v>
      </c>
      <c r="F165" s="9">
        <v>56.561550140000001</v>
      </c>
      <c r="G165" s="8">
        <v>58.318187713999997</v>
      </c>
      <c r="H165" s="9">
        <v>57.907882690000001</v>
      </c>
      <c r="I165" s="8">
        <v>56.445598601999997</v>
      </c>
      <c r="J165" s="9">
        <v>58.309806823999999</v>
      </c>
      <c r="K165" s="8">
        <v>55.086639404000003</v>
      </c>
      <c r="L165" s="9">
        <v>58.942520141999999</v>
      </c>
      <c r="M165" s="8">
        <v>64.328048706000004</v>
      </c>
      <c r="N165" s="9">
        <v>61.560821533000002</v>
      </c>
      <c r="O165" s="8">
        <v>66.054206848000007</v>
      </c>
      <c r="P165" s="9">
        <v>62.773475646999998</v>
      </c>
      <c r="Q165" s="8">
        <v>48.989898682000003</v>
      </c>
      <c r="R165" s="9">
        <v>59.390697479000004</v>
      </c>
      <c r="S165" s="8">
        <v>61.996555327999999</v>
      </c>
      <c r="T165" s="10">
        <v>59.124229431000003</v>
      </c>
    </row>
    <row r="166" spans="2:20">
      <c r="B166" s="5">
        <v>39661</v>
      </c>
      <c r="C166" s="11">
        <v>61.299556731999999</v>
      </c>
      <c r="D166" s="12">
        <v>60.168247223000002</v>
      </c>
      <c r="E166" s="11">
        <v>55.170753478999998</v>
      </c>
      <c r="F166" s="12">
        <v>55.404296875</v>
      </c>
      <c r="G166" s="11">
        <v>56.165550232000001</v>
      </c>
      <c r="H166" s="12">
        <v>56.270290375000002</v>
      </c>
      <c r="I166" s="11">
        <v>55.099990845000001</v>
      </c>
      <c r="J166" s="12">
        <v>56.157653809000003</v>
      </c>
      <c r="K166" s="11">
        <v>54.345191956000001</v>
      </c>
      <c r="L166" s="12">
        <v>56.440322876000003</v>
      </c>
      <c r="M166" s="11">
        <v>61.255374908</v>
      </c>
      <c r="N166" s="12">
        <v>59.673236846999998</v>
      </c>
      <c r="O166" s="11">
        <v>63.332290649000001</v>
      </c>
      <c r="P166" s="12">
        <v>58.919769287000001</v>
      </c>
      <c r="Q166" s="11">
        <v>47.533962250000002</v>
      </c>
      <c r="R166" s="12">
        <v>57.268875121999997</v>
      </c>
      <c r="S166" s="11">
        <v>59.594238281000003</v>
      </c>
      <c r="T166" s="13">
        <v>57.713592529000003</v>
      </c>
    </row>
    <row r="167" spans="2:20">
      <c r="B167" s="4">
        <v>39692</v>
      </c>
      <c r="C167" s="8">
        <v>63.788402556999998</v>
      </c>
      <c r="D167" s="9">
        <v>62.210601807000003</v>
      </c>
      <c r="E167" s="8">
        <v>56.054244994999998</v>
      </c>
      <c r="F167" s="9">
        <v>57.30078125</v>
      </c>
      <c r="G167" s="8">
        <v>58.359554291000002</v>
      </c>
      <c r="H167" s="9">
        <v>56.716987609999997</v>
      </c>
      <c r="I167" s="8">
        <v>57.049865723000003</v>
      </c>
      <c r="J167" s="9">
        <v>50.919872284</v>
      </c>
      <c r="K167" s="8">
        <v>56.372234343999999</v>
      </c>
      <c r="L167" s="9">
        <v>58.874748230000002</v>
      </c>
      <c r="M167" s="8">
        <v>64.544769286999994</v>
      </c>
      <c r="N167" s="9">
        <v>63.089317321999999</v>
      </c>
      <c r="O167" s="8">
        <v>67.249778747999997</v>
      </c>
      <c r="P167" s="9">
        <v>63.708961487000003</v>
      </c>
      <c r="Q167" s="8">
        <v>50.639385222999998</v>
      </c>
      <c r="R167" s="9">
        <v>60.059036255000002</v>
      </c>
      <c r="S167" s="8">
        <v>62.684188843000001</v>
      </c>
      <c r="T167" s="10">
        <v>58.723579407000003</v>
      </c>
    </row>
    <row r="168" spans="2:20">
      <c r="B168" s="5">
        <v>39722</v>
      </c>
      <c r="C168" s="11">
        <v>64.893844603999995</v>
      </c>
      <c r="D168" s="12">
        <v>64.711761475000003</v>
      </c>
      <c r="E168" s="11">
        <v>59.617984772</v>
      </c>
      <c r="F168" s="12">
        <v>59.738124847000002</v>
      </c>
      <c r="G168" s="11">
        <v>61.509895325000002</v>
      </c>
      <c r="H168" s="12">
        <v>60.310009002999998</v>
      </c>
      <c r="I168" s="11">
        <v>58.088752747000001</v>
      </c>
      <c r="J168" s="12">
        <v>60.423934936999999</v>
      </c>
      <c r="K168" s="11">
        <v>58.020259856999999</v>
      </c>
      <c r="L168" s="12">
        <v>59.722106934000003</v>
      </c>
      <c r="M168" s="11">
        <v>66.334976196</v>
      </c>
      <c r="N168" s="12">
        <v>65.049980164000004</v>
      </c>
      <c r="O168" s="11">
        <v>68.764404296999999</v>
      </c>
      <c r="P168" s="12">
        <v>65.419502257999994</v>
      </c>
      <c r="Q168" s="11">
        <v>52.543582915999998</v>
      </c>
      <c r="R168" s="12">
        <v>62.011173247999999</v>
      </c>
      <c r="S168" s="11">
        <v>64.179023743000002</v>
      </c>
      <c r="T168" s="13">
        <v>60.643959045000003</v>
      </c>
    </row>
    <row r="169" spans="2:20">
      <c r="B169" s="4">
        <v>39753</v>
      </c>
      <c r="C169" s="8">
        <v>59.394870758000003</v>
      </c>
      <c r="D169" s="9">
        <v>58.600036621000001</v>
      </c>
      <c r="E169" s="8">
        <v>53.939395904999998</v>
      </c>
      <c r="F169" s="9">
        <v>54.101425171000002</v>
      </c>
      <c r="G169" s="8">
        <v>54.415870667</v>
      </c>
      <c r="H169" s="9">
        <v>53.960800171000002</v>
      </c>
      <c r="I169" s="8">
        <v>52.370792389000002</v>
      </c>
      <c r="J169" s="9">
        <v>54.632320403999998</v>
      </c>
      <c r="K169" s="8">
        <v>53.070636749000002</v>
      </c>
      <c r="L169" s="9">
        <v>53.747928619</v>
      </c>
      <c r="M169" s="8">
        <v>61.391422272</v>
      </c>
      <c r="N169" s="9">
        <v>58.768051147000001</v>
      </c>
      <c r="O169" s="8">
        <v>62.962585449000002</v>
      </c>
      <c r="P169" s="9">
        <v>59.834148407000001</v>
      </c>
      <c r="Q169" s="8">
        <v>46.170482634999999</v>
      </c>
      <c r="R169" s="9">
        <v>55.904384612999998</v>
      </c>
      <c r="S169" s="8">
        <v>58.753257751</v>
      </c>
      <c r="T169" s="10">
        <v>54.593723296999997</v>
      </c>
    </row>
    <row r="170" spans="2:20">
      <c r="B170" s="5">
        <v>39783</v>
      </c>
      <c r="C170" s="11">
        <v>62.299793243000003</v>
      </c>
      <c r="D170" s="12">
        <v>61.270114898999999</v>
      </c>
      <c r="E170" s="11">
        <v>54.616043091000002</v>
      </c>
      <c r="F170" s="12">
        <v>54.275390625</v>
      </c>
      <c r="G170" s="11">
        <v>55.993961333999998</v>
      </c>
      <c r="H170" s="12">
        <v>55.184883118000002</v>
      </c>
      <c r="I170" s="11">
        <v>54.773067474000001</v>
      </c>
      <c r="J170" s="12">
        <v>56.893070221000002</v>
      </c>
      <c r="K170" s="11">
        <v>51.538326263000002</v>
      </c>
      <c r="L170" s="12">
        <v>56.436286926000001</v>
      </c>
      <c r="M170" s="11">
        <v>63.301101684999999</v>
      </c>
      <c r="N170" s="12">
        <v>62.213497162000003</v>
      </c>
      <c r="O170" s="11">
        <v>65.972534179999997</v>
      </c>
      <c r="P170" s="12">
        <v>62.726089477999999</v>
      </c>
      <c r="Q170" s="11">
        <v>46.754631042</v>
      </c>
      <c r="R170" s="12">
        <v>55.458713531000001</v>
      </c>
      <c r="S170" s="11">
        <v>59.670429230000003</v>
      </c>
      <c r="T170" s="13">
        <v>56.115722656000003</v>
      </c>
    </row>
    <row r="171" spans="2:20">
      <c r="B171" s="4">
        <v>39814</v>
      </c>
      <c r="C171" s="8">
        <v>62.726593018000003</v>
      </c>
      <c r="D171" s="9">
        <v>62.933868408000002</v>
      </c>
      <c r="E171" s="8">
        <v>51.930789947999997</v>
      </c>
      <c r="F171" s="9">
        <v>51.971664429</v>
      </c>
      <c r="G171" s="8">
        <v>53.771621703999998</v>
      </c>
      <c r="H171" s="9">
        <v>52.533836364999999</v>
      </c>
      <c r="I171" s="8">
        <v>55.060211182000003</v>
      </c>
      <c r="J171" s="9">
        <v>58.461734772</v>
      </c>
      <c r="K171" s="8">
        <v>55.039031981999997</v>
      </c>
      <c r="L171" s="9">
        <v>55.159938812</v>
      </c>
      <c r="M171" s="8">
        <v>64.395195006999998</v>
      </c>
      <c r="N171" s="9">
        <v>62.345642089999998</v>
      </c>
      <c r="O171" s="8">
        <v>66.163940429999997</v>
      </c>
      <c r="P171" s="9">
        <v>62.975280761999997</v>
      </c>
      <c r="Q171" s="8">
        <v>45.084846497000001</v>
      </c>
      <c r="R171" s="9">
        <v>57.061115264999998</v>
      </c>
      <c r="S171" s="8">
        <v>63.280086517000001</v>
      </c>
      <c r="T171" s="10">
        <v>59.182083130000002</v>
      </c>
    </row>
    <row r="172" spans="2:20">
      <c r="B172" s="5">
        <v>39845</v>
      </c>
      <c r="C172" s="11">
        <v>62.049804688000002</v>
      </c>
      <c r="D172" s="12">
        <v>61.831447601000001</v>
      </c>
      <c r="E172" s="11">
        <v>55.850296020999998</v>
      </c>
      <c r="F172" s="12">
        <v>54.741535186999997</v>
      </c>
      <c r="G172" s="11">
        <v>55.006954192999999</v>
      </c>
      <c r="H172" s="12">
        <v>55.409111023000001</v>
      </c>
      <c r="I172" s="11">
        <v>55.631748199</v>
      </c>
      <c r="J172" s="12">
        <v>58.046779633</v>
      </c>
      <c r="K172" s="11">
        <v>54.175765990999999</v>
      </c>
      <c r="L172" s="12">
        <v>58.712768554999997</v>
      </c>
      <c r="M172" s="11">
        <v>63.128841399999999</v>
      </c>
      <c r="N172" s="12">
        <v>61.287769318000002</v>
      </c>
      <c r="O172" s="11">
        <v>65.446784973000007</v>
      </c>
      <c r="P172" s="12">
        <v>62.933315276999998</v>
      </c>
      <c r="Q172" s="11">
        <v>47.942989349000001</v>
      </c>
      <c r="R172" s="12">
        <v>56.451133728000002</v>
      </c>
      <c r="S172" s="11">
        <v>61.298591614000003</v>
      </c>
      <c r="T172" s="13">
        <v>57.440944672000001</v>
      </c>
    </row>
    <row r="173" spans="2:20">
      <c r="B173" s="4">
        <v>39873</v>
      </c>
      <c r="C173" s="8">
        <v>63.809398651000002</v>
      </c>
      <c r="D173" s="9">
        <v>62.943210602000001</v>
      </c>
      <c r="E173" s="8">
        <v>58.096881865999997</v>
      </c>
      <c r="F173" s="9">
        <v>58.113853454999997</v>
      </c>
      <c r="G173" s="8">
        <v>59.576190947999997</v>
      </c>
      <c r="H173" s="9">
        <v>57.874748230000002</v>
      </c>
      <c r="I173" s="8">
        <v>57.262134551999999</v>
      </c>
      <c r="J173" s="9">
        <v>58.575191498000002</v>
      </c>
      <c r="K173" s="8">
        <v>57.16702652</v>
      </c>
      <c r="L173" s="9">
        <v>58.180957794000001</v>
      </c>
      <c r="M173" s="8">
        <v>66.007194518999995</v>
      </c>
      <c r="N173" s="9">
        <v>63.707775116000001</v>
      </c>
      <c r="O173" s="8">
        <v>67.479316710999996</v>
      </c>
      <c r="P173" s="9">
        <v>65.154747009000005</v>
      </c>
      <c r="Q173" s="8">
        <v>51.864967346</v>
      </c>
      <c r="R173" s="9">
        <v>60.162784576</v>
      </c>
      <c r="S173" s="8">
        <v>64.743293761999993</v>
      </c>
      <c r="T173" s="10">
        <v>60.217845916999998</v>
      </c>
    </row>
    <row r="174" spans="2:20">
      <c r="B174" s="5">
        <v>39904</v>
      </c>
      <c r="C174" s="11">
        <v>63.695030211999999</v>
      </c>
      <c r="D174" s="12">
        <v>62.904979705999999</v>
      </c>
      <c r="E174" s="11">
        <v>58.290054321</v>
      </c>
      <c r="F174" s="12">
        <v>57.634258269999997</v>
      </c>
      <c r="G174" s="11">
        <v>59.307193755999997</v>
      </c>
      <c r="H174" s="12">
        <v>59.208488463999998</v>
      </c>
      <c r="I174" s="11">
        <v>57.244659423999998</v>
      </c>
      <c r="J174" s="12">
        <v>59.228328705000003</v>
      </c>
      <c r="K174" s="11">
        <v>57.414161682</v>
      </c>
      <c r="L174" s="12">
        <v>59.426834106000001</v>
      </c>
      <c r="M174" s="11">
        <v>64.743927002000007</v>
      </c>
      <c r="N174" s="12">
        <v>63.523902892999999</v>
      </c>
      <c r="O174" s="11">
        <v>67.077926636000001</v>
      </c>
      <c r="P174" s="12">
        <v>64.175521850999999</v>
      </c>
      <c r="Q174" s="11">
        <v>50.948905945</v>
      </c>
      <c r="R174" s="12">
        <v>59.952369689999998</v>
      </c>
      <c r="S174" s="11">
        <v>63.221683501999998</v>
      </c>
      <c r="T174" s="13">
        <v>59.313110352000002</v>
      </c>
    </row>
    <row r="175" spans="2:20">
      <c r="B175" s="4">
        <v>39934</v>
      </c>
      <c r="C175" s="8">
        <v>62.954605102999999</v>
      </c>
      <c r="D175" s="9">
        <v>60.743320464999996</v>
      </c>
      <c r="E175" s="8">
        <v>54.980327606000003</v>
      </c>
      <c r="F175" s="9">
        <v>55.761867522999999</v>
      </c>
      <c r="G175" s="8">
        <v>57.979167938000003</v>
      </c>
      <c r="H175" s="9">
        <v>55.752925873000002</v>
      </c>
      <c r="I175" s="8">
        <v>55.117477417000003</v>
      </c>
      <c r="J175" s="9">
        <v>57.722690581999998</v>
      </c>
      <c r="K175" s="8">
        <v>55.521759033000002</v>
      </c>
      <c r="L175" s="9">
        <v>55.835025786999999</v>
      </c>
      <c r="M175" s="8">
        <v>63.349525452000002</v>
      </c>
      <c r="N175" s="9">
        <v>61.545181274000001</v>
      </c>
      <c r="O175" s="8">
        <v>64.817726135000001</v>
      </c>
      <c r="P175" s="9">
        <v>61.742149353000002</v>
      </c>
      <c r="Q175" s="8">
        <v>49.450416564999998</v>
      </c>
      <c r="R175" s="9">
        <v>58.321014404000003</v>
      </c>
      <c r="S175" s="8">
        <v>61.262237548999998</v>
      </c>
      <c r="T175" s="10">
        <v>56.221927643000001</v>
      </c>
    </row>
    <row r="176" spans="2:20">
      <c r="B176" s="5">
        <v>39965</v>
      </c>
      <c r="C176" s="11">
        <v>64.345603943</v>
      </c>
      <c r="D176" s="12">
        <v>62.984874724999997</v>
      </c>
      <c r="E176" s="11">
        <v>57.228221892999997</v>
      </c>
      <c r="F176" s="12">
        <v>56.728477478000002</v>
      </c>
      <c r="G176" s="11">
        <v>59.740367888999998</v>
      </c>
      <c r="H176" s="12">
        <v>57.781543732000003</v>
      </c>
      <c r="I176" s="11">
        <v>57.126689911</v>
      </c>
      <c r="J176" s="12">
        <v>59.806377411</v>
      </c>
      <c r="K176" s="11">
        <v>56.908622741999999</v>
      </c>
      <c r="L176" s="12">
        <v>59.534847259999999</v>
      </c>
      <c r="M176" s="11">
        <v>65.07875061</v>
      </c>
      <c r="N176" s="12">
        <v>63.211448668999999</v>
      </c>
      <c r="O176" s="11">
        <v>66.563713074000006</v>
      </c>
      <c r="P176" s="12">
        <v>63.400276183999999</v>
      </c>
      <c r="Q176" s="11">
        <v>52.079685210999997</v>
      </c>
      <c r="R176" s="12">
        <v>60.416599273999999</v>
      </c>
      <c r="S176" s="11">
        <v>64.256805420000006</v>
      </c>
      <c r="T176" s="13">
        <v>59.270477294999999</v>
      </c>
    </row>
    <row r="177" spans="2:20">
      <c r="B177" s="4">
        <v>39995</v>
      </c>
      <c r="C177" s="8">
        <v>64.098014832000004</v>
      </c>
      <c r="D177" s="9">
        <v>62.451423644999998</v>
      </c>
      <c r="E177" s="8">
        <v>56.364768982000001</v>
      </c>
      <c r="F177" s="9">
        <v>56.319118500000002</v>
      </c>
      <c r="G177" s="8">
        <v>58.468311309999997</v>
      </c>
      <c r="H177" s="9">
        <v>57.480373383</v>
      </c>
      <c r="I177" s="8">
        <v>56.132545471</v>
      </c>
      <c r="J177" s="9">
        <v>58.914459229000002</v>
      </c>
      <c r="K177" s="8">
        <v>56.632472991999997</v>
      </c>
      <c r="L177" s="9">
        <v>58.627277374000002</v>
      </c>
      <c r="M177" s="8">
        <v>64.428421021000005</v>
      </c>
      <c r="N177" s="9">
        <v>61.452770233000003</v>
      </c>
      <c r="O177" s="8">
        <v>65.483970642000003</v>
      </c>
      <c r="P177" s="9">
        <v>62.723850249999998</v>
      </c>
      <c r="Q177" s="8">
        <v>50.230216980000002</v>
      </c>
      <c r="R177" s="9">
        <v>58.555095672999997</v>
      </c>
      <c r="S177" s="8">
        <v>62.424495696999998</v>
      </c>
      <c r="T177" s="10">
        <v>58.748714446999998</v>
      </c>
    </row>
    <row r="178" spans="2:20">
      <c r="B178" s="5">
        <v>40026</v>
      </c>
      <c r="C178" s="11">
        <v>63.339309692</v>
      </c>
      <c r="D178" s="12">
        <v>60.984371185000001</v>
      </c>
      <c r="E178" s="11">
        <v>55.066844940000003</v>
      </c>
      <c r="F178" s="12">
        <v>56.114456177000001</v>
      </c>
      <c r="G178" s="11">
        <v>57.245246887</v>
      </c>
      <c r="H178" s="12">
        <v>56.841629028</v>
      </c>
      <c r="I178" s="11">
        <v>55.446189879999999</v>
      </c>
      <c r="J178" s="12">
        <v>57.863235474</v>
      </c>
      <c r="K178" s="11">
        <v>55.30140686</v>
      </c>
      <c r="L178" s="12">
        <v>57.734783172999997</v>
      </c>
      <c r="M178" s="11">
        <v>63.583042145</v>
      </c>
      <c r="N178" s="12">
        <v>61.734287262000002</v>
      </c>
      <c r="O178" s="11">
        <v>65.403839110999996</v>
      </c>
      <c r="P178" s="12">
        <v>63.168697356999999</v>
      </c>
      <c r="Q178" s="11">
        <v>48.477222443000002</v>
      </c>
      <c r="R178" s="12">
        <v>57.671253204000003</v>
      </c>
      <c r="S178" s="11">
        <v>61.606529236</v>
      </c>
      <c r="T178" s="13">
        <v>57.708103180000002</v>
      </c>
    </row>
    <row r="179" spans="2:20">
      <c r="B179" s="4">
        <v>40057</v>
      </c>
      <c r="C179" s="8">
        <v>64.338775635000005</v>
      </c>
      <c r="D179" s="9">
        <v>63.17546463</v>
      </c>
      <c r="E179" s="8">
        <v>56.774192810000002</v>
      </c>
      <c r="F179" s="9">
        <v>58.189113616999997</v>
      </c>
      <c r="G179" s="8">
        <v>59.178337096999996</v>
      </c>
      <c r="H179" s="9">
        <v>58.590927123999997</v>
      </c>
      <c r="I179" s="8">
        <v>57.076969147</v>
      </c>
      <c r="J179" s="9">
        <v>59.850841522000003</v>
      </c>
      <c r="K179" s="8">
        <v>56.720100403000004</v>
      </c>
      <c r="L179" s="9">
        <v>58.988540649000001</v>
      </c>
      <c r="M179" s="8">
        <v>65.297187804999993</v>
      </c>
      <c r="N179" s="9">
        <v>63.506439209</v>
      </c>
      <c r="O179" s="8">
        <v>67.362037658999995</v>
      </c>
      <c r="P179" s="9">
        <v>64.345146178999997</v>
      </c>
      <c r="Q179" s="8">
        <v>50.615421294999997</v>
      </c>
      <c r="R179" s="9">
        <v>59.762882232999999</v>
      </c>
      <c r="S179" s="8">
        <v>63.418506622000002</v>
      </c>
      <c r="T179" s="10">
        <v>58.483188628999997</v>
      </c>
    </row>
    <row r="180" spans="2:20">
      <c r="B180" s="5">
        <v>40087</v>
      </c>
      <c r="C180" s="11">
        <v>64.367362975999995</v>
      </c>
      <c r="D180" s="12">
        <v>64.005752563000001</v>
      </c>
      <c r="E180" s="11">
        <v>57.821613311999997</v>
      </c>
      <c r="F180" s="12">
        <v>57.896278381000002</v>
      </c>
      <c r="G180" s="11">
        <v>60.019077301000003</v>
      </c>
      <c r="H180" s="12">
        <v>58.029640198000003</v>
      </c>
      <c r="I180" s="11">
        <v>56.725200653000002</v>
      </c>
      <c r="J180" s="12">
        <v>59.301048279</v>
      </c>
      <c r="K180" s="11">
        <v>56.973911285</v>
      </c>
      <c r="L180" s="12">
        <v>58.631023407000001</v>
      </c>
      <c r="M180" s="11">
        <v>66.221328735</v>
      </c>
      <c r="N180" s="12">
        <v>64.568794249999996</v>
      </c>
      <c r="O180" s="11">
        <v>67.394912719999994</v>
      </c>
      <c r="P180" s="12">
        <v>64.228958129999995</v>
      </c>
      <c r="Q180" s="11">
        <v>52.721675873000002</v>
      </c>
      <c r="R180" s="12">
        <v>60.505264281999999</v>
      </c>
      <c r="S180" s="11">
        <v>64.165138244999994</v>
      </c>
      <c r="T180" s="13">
        <v>60.193611144999998</v>
      </c>
    </row>
    <row r="181" spans="2:20">
      <c r="B181" s="4">
        <v>40118</v>
      </c>
      <c r="C181" s="8">
        <v>61.330780029000003</v>
      </c>
      <c r="D181" s="9">
        <v>58.538421630999999</v>
      </c>
      <c r="E181" s="8">
        <v>55.265796661000003</v>
      </c>
      <c r="F181" s="9">
        <v>54.598770141999999</v>
      </c>
      <c r="G181" s="8">
        <v>56.551181792999998</v>
      </c>
      <c r="H181" s="9">
        <v>55.327575684000003</v>
      </c>
      <c r="I181" s="8">
        <v>54.372276306000003</v>
      </c>
      <c r="J181" s="9">
        <v>56.573505402000002</v>
      </c>
      <c r="K181" s="8">
        <v>53.340297698999997</v>
      </c>
      <c r="L181" s="9">
        <v>56.238685607999997</v>
      </c>
      <c r="M181" s="8">
        <v>62.770637512</v>
      </c>
      <c r="N181" s="9">
        <v>60.678108215000002</v>
      </c>
      <c r="O181" s="8">
        <v>64.125915527000004</v>
      </c>
      <c r="P181" s="9">
        <v>61.131103516000003</v>
      </c>
      <c r="Q181" s="8">
        <v>48.169460297000001</v>
      </c>
      <c r="R181" s="9">
        <v>56.736732482999997</v>
      </c>
      <c r="S181" s="8">
        <v>61.061069488999998</v>
      </c>
      <c r="T181" s="10">
        <v>56.219387054000002</v>
      </c>
    </row>
    <row r="182" spans="2:20">
      <c r="B182" s="5">
        <v>40148</v>
      </c>
      <c r="C182" s="11">
        <v>62.310802459999998</v>
      </c>
      <c r="D182" s="12">
        <v>61.223857879999997</v>
      </c>
      <c r="E182" s="11">
        <v>54.786911011000001</v>
      </c>
      <c r="F182" s="12">
        <v>53.506896973000003</v>
      </c>
      <c r="G182" s="11">
        <v>55.865646362</v>
      </c>
      <c r="H182" s="12">
        <v>55.298294067</v>
      </c>
      <c r="I182" s="11">
        <v>54.934921265</v>
      </c>
      <c r="J182" s="12">
        <v>57.570896148999999</v>
      </c>
      <c r="K182" s="11">
        <v>51.999073029000002</v>
      </c>
      <c r="L182" s="12">
        <v>55.626560210999997</v>
      </c>
      <c r="M182" s="11">
        <v>63.034656525000003</v>
      </c>
      <c r="N182" s="12">
        <v>61.364734650000003</v>
      </c>
      <c r="O182" s="11">
        <v>65.391494750999996</v>
      </c>
      <c r="P182" s="12">
        <v>62.532379149999997</v>
      </c>
      <c r="Q182" s="11">
        <v>47.524993895999998</v>
      </c>
      <c r="R182" s="12">
        <v>56.061939240000001</v>
      </c>
      <c r="S182" s="11">
        <v>61.427467346</v>
      </c>
      <c r="T182" s="13">
        <v>56.599227904999999</v>
      </c>
    </row>
    <row r="183" spans="2:20">
      <c r="B183" s="4">
        <v>40179</v>
      </c>
      <c r="C183" s="8">
        <v>63.905288696</v>
      </c>
      <c r="D183" s="9">
        <v>63.279190063000001</v>
      </c>
      <c r="E183" s="8">
        <v>54.491504669000001</v>
      </c>
      <c r="F183" s="9">
        <v>54.539661406999997</v>
      </c>
      <c r="G183" s="8">
        <v>55.909591675000001</v>
      </c>
      <c r="H183" s="9">
        <v>56.223480225000003</v>
      </c>
      <c r="I183" s="8">
        <v>57.028095245000003</v>
      </c>
      <c r="J183" s="9">
        <v>59.890075684000003</v>
      </c>
      <c r="K183" s="8">
        <v>53.234947204999997</v>
      </c>
      <c r="L183" s="9">
        <v>55.997474670000003</v>
      </c>
      <c r="M183" s="8">
        <v>65.321212768999999</v>
      </c>
      <c r="N183" s="9">
        <v>63.153591155999997</v>
      </c>
      <c r="O183" s="8">
        <v>67.123619079999997</v>
      </c>
      <c r="P183" s="9">
        <v>63.779628754000001</v>
      </c>
      <c r="Q183" s="8">
        <v>48.408512115000001</v>
      </c>
      <c r="R183" s="9">
        <v>58.798488616999997</v>
      </c>
      <c r="S183" s="8">
        <v>63.459842682000001</v>
      </c>
      <c r="T183" s="10">
        <v>58.747638702000003</v>
      </c>
    </row>
    <row r="184" spans="2:20">
      <c r="B184" s="5">
        <v>40210</v>
      </c>
      <c r="C184" s="11">
        <v>62.029678345000001</v>
      </c>
      <c r="D184" s="12">
        <v>59.736221313000001</v>
      </c>
      <c r="E184" s="11">
        <v>49.280456543</v>
      </c>
      <c r="F184" s="12">
        <v>53.005207061999997</v>
      </c>
      <c r="G184" s="11">
        <v>54.555255889999998</v>
      </c>
      <c r="H184" s="12">
        <v>52.384769439999999</v>
      </c>
      <c r="I184" s="11">
        <v>55.526657104000002</v>
      </c>
      <c r="J184" s="12">
        <v>58.974357605000002</v>
      </c>
      <c r="K184" s="11">
        <v>54.409107208000002</v>
      </c>
      <c r="L184" s="12">
        <v>57.299270630000002</v>
      </c>
      <c r="M184" s="11">
        <v>64.789352417000003</v>
      </c>
      <c r="N184" s="12">
        <v>62.824584960999999</v>
      </c>
      <c r="O184" s="11">
        <v>66.873603821000003</v>
      </c>
      <c r="P184" s="12">
        <v>63.476551055999998</v>
      </c>
      <c r="Q184" s="11">
        <v>42.694644928000002</v>
      </c>
      <c r="R184" s="12">
        <v>55.876602173000002</v>
      </c>
      <c r="S184" s="11">
        <v>63.252666472999998</v>
      </c>
      <c r="T184" s="13">
        <v>58.172775268999999</v>
      </c>
    </row>
    <row r="185" spans="2:20">
      <c r="B185" s="4">
        <v>40238</v>
      </c>
      <c r="C185" s="8">
        <v>67.796173096000004</v>
      </c>
      <c r="D185" s="9">
        <v>66.233604431000003</v>
      </c>
      <c r="E185" s="8">
        <v>61.681407927999999</v>
      </c>
      <c r="F185" s="9">
        <v>60.594711304</v>
      </c>
      <c r="G185" s="8">
        <v>60.740936279000003</v>
      </c>
      <c r="H185" s="9">
        <v>61.246402740000001</v>
      </c>
      <c r="I185" s="8">
        <v>60.558410645000002</v>
      </c>
      <c r="J185" s="9">
        <v>62.882789612000003</v>
      </c>
      <c r="K185" s="8">
        <v>60.122341155999997</v>
      </c>
      <c r="L185" s="9">
        <v>61.230175017999997</v>
      </c>
      <c r="M185" s="8">
        <v>67.887374878000003</v>
      </c>
      <c r="N185" s="9">
        <v>65.797737122000001</v>
      </c>
      <c r="O185" s="8">
        <v>69.928100585999999</v>
      </c>
      <c r="P185" s="9">
        <v>66.824676514000004</v>
      </c>
      <c r="Q185" s="8">
        <v>55.050731659</v>
      </c>
      <c r="R185" s="9">
        <v>63.012550353999998</v>
      </c>
      <c r="S185" s="8">
        <v>66.959854125999996</v>
      </c>
      <c r="T185" s="10">
        <v>62.045303345000001</v>
      </c>
    </row>
    <row r="186" spans="2:20">
      <c r="B186" s="5">
        <v>40269</v>
      </c>
      <c r="C186" s="11">
        <v>63.769241332999997</v>
      </c>
      <c r="D186" s="12">
        <v>64.082435607999997</v>
      </c>
      <c r="E186" s="11">
        <v>58.390411377</v>
      </c>
      <c r="F186" s="12">
        <v>58.784431458</v>
      </c>
      <c r="G186" s="11">
        <v>59.137100220000001</v>
      </c>
      <c r="H186" s="12">
        <v>59.407009125000002</v>
      </c>
      <c r="I186" s="11">
        <v>59.306686401</v>
      </c>
      <c r="J186" s="12">
        <v>60.644889831999997</v>
      </c>
      <c r="K186" s="11">
        <v>58.815101624</v>
      </c>
      <c r="L186" s="12">
        <v>59.908046722000002</v>
      </c>
      <c r="M186" s="11">
        <v>66.823997497999997</v>
      </c>
      <c r="N186" s="12">
        <v>64.167030334000003</v>
      </c>
      <c r="O186" s="11">
        <v>68.549484253000003</v>
      </c>
      <c r="P186" s="12">
        <v>65.688751221000004</v>
      </c>
      <c r="Q186" s="11">
        <v>53.186443328999999</v>
      </c>
      <c r="R186" s="12">
        <v>61.242492675999998</v>
      </c>
      <c r="S186" s="11">
        <v>64.714340210000003</v>
      </c>
      <c r="T186" s="13">
        <v>59.214027405000003</v>
      </c>
    </row>
    <row r="187" spans="2:20">
      <c r="B187" s="4">
        <v>40299</v>
      </c>
      <c r="C187" s="8">
        <v>63.743633269999997</v>
      </c>
      <c r="D187" s="9">
        <v>62.963417053000001</v>
      </c>
      <c r="E187" s="8">
        <v>56.942634583</v>
      </c>
      <c r="F187" s="9">
        <v>56.464912415000001</v>
      </c>
      <c r="G187" s="8">
        <v>57.780830383000001</v>
      </c>
      <c r="H187" s="9">
        <v>57.977340697999999</v>
      </c>
      <c r="I187" s="8">
        <v>57.248409271</v>
      </c>
      <c r="J187" s="9">
        <v>58.873600005999997</v>
      </c>
      <c r="K187" s="8">
        <v>56.864845275999997</v>
      </c>
      <c r="L187" s="9">
        <v>57.356761931999998</v>
      </c>
      <c r="M187" s="8">
        <v>65.260093689000001</v>
      </c>
      <c r="N187" s="9">
        <v>63.033370972</v>
      </c>
      <c r="O187" s="8">
        <v>67.299461364999999</v>
      </c>
      <c r="P187" s="9">
        <v>63.415981293000002</v>
      </c>
      <c r="Q187" s="8">
        <v>50.012435912999997</v>
      </c>
      <c r="R187" s="9">
        <v>59.204898833999998</v>
      </c>
      <c r="S187" s="8">
        <v>63.281009674000003</v>
      </c>
      <c r="T187" s="10">
        <v>58.190101624</v>
      </c>
    </row>
    <row r="188" spans="2:20">
      <c r="B188" s="5">
        <v>40330</v>
      </c>
      <c r="C188" s="11">
        <v>65.110740661999998</v>
      </c>
      <c r="D188" s="12">
        <v>65.111885071000003</v>
      </c>
      <c r="E188" s="11">
        <v>58.112449646000002</v>
      </c>
      <c r="F188" s="12">
        <v>58.632915496999999</v>
      </c>
      <c r="G188" s="11">
        <v>59.846317290999998</v>
      </c>
      <c r="H188" s="12">
        <v>60.389759064000003</v>
      </c>
      <c r="I188" s="11">
        <v>58.883567810000002</v>
      </c>
      <c r="J188" s="12">
        <v>60.484313964999998</v>
      </c>
      <c r="K188" s="11">
        <v>58.350574493000003</v>
      </c>
      <c r="L188" s="12">
        <v>60.090545654000003</v>
      </c>
      <c r="M188" s="11">
        <v>66.270088196000003</v>
      </c>
      <c r="N188" s="12">
        <v>64.208885193</v>
      </c>
      <c r="O188" s="11">
        <v>68.491004943999997</v>
      </c>
      <c r="P188" s="12">
        <v>65.047897339000002</v>
      </c>
      <c r="Q188" s="11">
        <v>52.290679932000003</v>
      </c>
      <c r="R188" s="12">
        <v>61.284168243000003</v>
      </c>
      <c r="S188" s="11">
        <v>65.198333739999995</v>
      </c>
      <c r="T188" s="13">
        <v>59.493518829000003</v>
      </c>
    </row>
    <row r="189" spans="2:20">
      <c r="B189" s="4">
        <v>40360</v>
      </c>
      <c r="C189" s="8">
        <v>62.869396209999998</v>
      </c>
      <c r="D189" s="9">
        <v>62.816436768000003</v>
      </c>
      <c r="E189" s="8">
        <v>55.451141356999997</v>
      </c>
      <c r="F189" s="9">
        <v>55.245483397999998</v>
      </c>
      <c r="G189" s="8">
        <v>57.789928435999997</v>
      </c>
      <c r="H189" s="9">
        <v>57.316123961999999</v>
      </c>
      <c r="I189" s="8">
        <v>56.822685241999999</v>
      </c>
      <c r="J189" s="9">
        <v>58.806972504000001</v>
      </c>
      <c r="K189" s="8">
        <v>55.532310486</v>
      </c>
      <c r="L189" s="9">
        <v>58.034572601000001</v>
      </c>
      <c r="M189" s="8">
        <v>63.955299377000003</v>
      </c>
      <c r="N189" s="9">
        <v>61.981262207</v>
      </c>
      <c r="O189" s="8">
        <v>65.307128906000003</v>
      </c>
      <c r="P189" s="9">
        <v>62.897884369000003</v>
      </c>
      <c r="Q189" s="8">
        <v>49.448516845999997</v>
      </c>
      <c r="R189" s="9">
        <v>58.346397400000001</v>
      </c>
      <c r="S189" s="8">
        <v>62.794887543000002</v>
      </c>
      <c r="T189" s="10">
        <v>57.860359191999997</v>
      </c>
    </row>
    <row r="190" spans="2:20">
      <c r="B190" s="5">
        <v>40391</v>
      </c>
      <c r="C190" s="11">
        <v>64.776306152000004</v>
      </c>
      <c r="D190" s="12">
        <v>64.10874939</v>
      </c>
      <c r="E190" s="11">
        <v>57.875835418999998</v>
      </c>
      <c r="F190" s="12">
        <v>58.466320037999999</v>
      </c>
      <c r="G190" s="11">
        <v>59.443630218999999</v>
      </c>
      <c r="H190" s="12">
        <v>59.223224639999998</v>
      </c>
      <c r="I190" s="11">
        <v>58.361099242999998</v>
      </c>
      <c r="J190" s="12">
        <v>60.705265044999997</v>
      </c>
      <c r="K190" s="11">
        <v>57.150588988999999</v>
      </c>
      <c r="L190" s="12">
        <v>60.276111602999997</v>
      </c>
      <c r="M190" s="11">
        <v>65.435005188000005</v>
      </c>
      <c r="N190" s="12">
        <v>63.734607697000001</v>
      </c>
      <c r="O190" s="11">
        <v>67.493125915999997</v>
      </c>
      <c r="P190" s="12">
        <v>65.502182007000002</v>
      </c>
      <c r="Q190" s="11">
        <v>51.095718384000001</v>
      </c>
      <c r="R190" s="12">
        <v>60.184391022</v>
      </c>
      <c r="S190" s="11">
        <v>64.729782103999995</v>
      </c>
      <c r="T190" s="13">
        <v>59.980442046999997</v>
      </c>
    </row>
    <row r="191" spans="2:20">
      <c r="B191" s="4">
        <v>40422</v>
      </c>
      <c r="C191" s="8">
        <v>66.334785460999996</v>
      </c>
      <c r="D191" s="9">
        <v>65.593276978000006</v>
      </c>
      <c r="E191" s="8">
        <v>58.633613586000003</v>
      </c>
      <c r="F191" s="9">
        <v>59.248157501000001</v>
      </c>
      <c r="G191" s="8">
        <v>59.112850189</v>
      </c>
      <c r="H191" s="9">
        <v>60.437297821000001</v>
      </c>
      <c r="I191" s="8">
        <v>59.031089782999999</v>
      </c>
      <c r="J191" s="9">
        <v>61.499221802000001</v>
      </c>
      <c r="K191" s="8">
        <v>58.724487304999997</v>
      </c>
      <c r="L191" s="9">
        <v>60.169490814</v>
      </c>
      <c r="M191" s="8">
        <v>65.708442688000005</v>
      </c>
      <c r="N191" s="9">
        <v>65.120780945000007</v>
      </c>
      <c r="O191" s="8">
        <v>68.787910460999996</v>
      </c>
      <c r="P191" s="9">
        <v>66.409622192</v>
      </c>
      <c r="Q191" s="8">
        <v>53.247875213999997</v>
      </c>
      <c r="R191" s="9">
        <v>61.106986999999997</v>
      </c>
      <c r="S191" s="8">
        <v>65.846900939999998</v>
      </c>
      <c r="T191" s="10">
        <v>59.432312011999997</v>
      </c>
    </row>
    <row r="192" spans="2:20">
      <c r="B192" s="5">
        <v>40452</v>
      </c>
      <c r="C192" s="11">
        <v>65.289428710999999</v>
      </c>
      <c r="D192" s="12">
        <v>65.481201171999999</v>
      </c>
      <c r="E192" s="11">
        <v>57.821865082000002</v>
      </c>
      <c r="F192" s="12">
        <v>58.631649017000001</v>
      </c>
      <c r="G192" s="11">
        <v>59.302219391000001</v>
      </c>
      <c r="H192" s="12">
        <v>58.925922393999997</v>
      </c>
      <c r="I192" s="11">
        <v>58.754550934000001</v>
      </c>
      <c r="J192" s="12">
        <v>60.818412780999999</v>
      </c>
      <c r="K192" s="11">
        <v>58.501491547000001</v>
      </c>
      <c r="L192" s="12">
        <v>60.260242462000001</v>
      </c>
      <c r="M192" s="11">
        <v>65.528663635000001</v>
      </c>
      <c r="N192" s="12">
        <v>63.878902435000001</v>
      </c>
      <c r="O192" s="11">
        <v>68.279594420999999</v>
      </c>
      <c r="P192" s="12">
        <v>65.567741393999995</v>
      </c>
      <c r="Q192" s="11">
        <v>53.248020171999997</v>
      </c>
      <c r="R192" s="12">
        <v>60.961208343999999</v>
      </c>
      <c r="S192" s="11">
        <v>64.215766907000003</v>
      </c>
      <c r="T192" s="13">
        <v>58.803794861</v>
      </c>
    </row>
    <row r="193" spans="2:20">
      <c r="B193" s="4">
        <v>40483</v>
      </c>
      <c r="C193" s="8">
        <v>64.557975768999995</v>
      </c>
      <c r="D193" s="9">
        <v>63.790332794000001</v>
      </c>
      <c r="E193" s="8">
        <v>56.908222197999997</v>
      </c>
      <c r="F193" s="9">
        <v>58.327014923</v>
      </c>
      <c r="G193" s="8">
        <v>58.251041411999999</v>
      </c>
      <c r="H193" s="9">
        <v>58.743293762</v>
      </c>
      <c r="I193" s="8">
        <v>57.604183196999998</v>
      </c>
      <c r="J193" s="9">
        <v>59.152832031000003</v>
      </c>
      <c r="K193" s="8">
        <v>57.611976624</v>
      </c>
      <c r="L193" s="9">
        <v>60.012443542</v>
      </c>
      <c r="M193" s="8">
        <v>63.859771729000002</v>
      </c>
      <c r="N193" s="9">
        <v>63.207859038999999</v>
      </c>
      <c r="O193" s="8">
        <v>66.917037964000002</v>
      </c>
      <c r="P193" s="9">
        <v>64.688331603999998</v>
      </c>
      <c r="Q193" s="8">
        <v>51.090400696000003</v>
      </c>
      <c r="R193" s="9">
        <v>59.419887543000002</v>
      </c>
      <c r="S193" s="8">
        <v>63.375900268999999</v>
      </c>
      <c r="T193" s="10">
        <v>57.900741576999998</v>
      </c>
    </row>
    <row r="194" spans="2:20">
      <c r="B194" s="5">
        <v>40513</v>
      </c>
      <c r="C194" s="11">
        <v>62.640922545999999</v>
      </c>
      <c r="D194" s="12">
        <v>58.232299804999997</v>
      </c>
      <c r="E194" s="11">
        <v>52.306812286000003</v>
      </c>
      <c r="F194" s="12">
        <v>52.700916290000002</v>
      </c>
      <c r="G194" s="11">
        <v>52.719989777000002</v>
      </c>
      <c r="H194" s="12">
        <v>55.080093384000001</v>
      </c>
      <c r="I194" s="11">
        <v>56.493984222000002</v>
      </c>
      <c r="J194" s="12">
        <v>57.840057373</v>
      </c>
      <c r="K194" s="11">
        <v>54.615604400999999</v>
      </c>
      <c r="L194" s="12">
        <v>58.079891205000003</v>
      </c>
      <c r="M194" s="11">
        <v>61.068824767999999</v>
      </c>
      <c r="N194" s="12">
        <v>61.472362517999997</v>
      </c>
      <c r="O194" s="11">
        <v>65.769157410000005</v>
      </c>
      <c r="P194" s="12">
        <v>62.576572417999998</v>
      </c>
      <c r="Q194" s="11">
        <v>45.877552031999997</v>
      </c>
      <c r="R194" s="12">
        <v>55.572944640999999</v>
      </c>
      <c r="S194" s="11">
        <v>61.548149109000001</v>
      </c>
      <c r="T194" s="13">
        <v>55.629138947000001</v>
      </c>
    </row>
    <row r="195" spans="2:20">
      <c r="B195" s="4">
        <v>40544</v>
      </c>
      <c r="C195" s="8">
        <v>63.323043822999999</v>
      </c>
      <c r="D195" s="9">
        <v>64.940475464000002</v>
      </c>
      <c r="E195" s="8">
        <v>55.506935120000001</v>
      </c>
      <c r="F195" s="9">
        <v>55.817070006999998</v>
      </c>
      <c r="G195" s="8">
        <v>57.208866119</v>
      </c>
      <c r="H195" s="9">
        <v>58.090126038000001</v>
      </c>
      <c r="I195" s="8">
        <v>58.095405579000001</v>
      </c>
      <c r="J195" s="9">
        <v>60.230987548999998</v>
      </c>
      <c r="K195" s="8">
        <v>52.56218338</v>
      </c>
      <c r="L195" s="9">
        <v>58.143333435000002</v>
      </c>
      <c r="M195" s="8">
        <v>64.327583313000005</v>
      </c>
      <c r="N195" s="9">
        <v>63.664123535000002</v>
      </c>
      <c r="O195" s="8">
        <v>68.222129821999999</v>
      </c>
      <c r="P195" s="9">
        <v>66.107772827000005</v>
      </c>
      <c r="Q195" s="8">
        <v>47.823566436999997</v>
      </c>
      <c r="R195" s="9">
        <v>58.066013335999997</v>
      </c>
      <c r="S195" s="8">
        <v>64.810844420999999</v>
      </c>
      <c r="T195" s="10">
        <v>60.436893462999997</v>
      </c>
    </row>
    <row r="196" spans="2:20">
      <c r="B196" s="5">
        <v>40575</v>
      </c>
      <c r="C196" s="11">
        <v>63.927257537999999</v>
      </c>
      <c r="D196" s="12">
        <v>62.972278594999999</v>
      </c>
      <c r="E196" s="11">
        <v>55.310573578000003</v>
      </c>
      <c r="F196" s="12">
        <v>51.642089843999997</v>
      </c>
      <c r="G196" s="11">
        <v>53.002258300999998</v>
      </c>
      <c r="H196" s="12">
        <v>54.525352478000002</v>
      </c>
      <c r="I196" s="11">
        <v>51.447139739999997</v>
      </c>
      <c r="J196" s="12">
        <v>57.201499939000001</v>
      </c>
      <c r="K196" s="11">
        <v>52.249378204000003</v>
      </c>
      <c r="L196" s="12">
        <v>52.850051880000002</v>
      </c>
      <c r="M196" s="11">
        <v>62.163280487000002</v>
      </c>
      <c r="N196" s="12">
        <v>62.372344970999997</v>
      </c>
      <c r="O196" s="11">
        <v>64.843673706000004</v>
      </c>
      <c r="P196" s="12">
        <v>63.635269164999997</v>
      </c>
      <c r="Q196" s="11">
        <v>47.768856049</v>
      </c>
      <c r="R196" s="12">
        <v>53.920528412000003</v>
      </c>
      <c r="S196" s="11">
        <v>62.067710876</v>
      </c>
      <c r="T196" s="13">
        <v>56.515445708999998</v>
      </c>
    </row>
    <row r="197" spans="2:20">
      <c r="B197" s="4">
        <v>40603</v>
      </c>
      <c r="C197" s="8">
        <v>66.610984802000004</v>
      </c>
      <c r="D197" s="9">
        <v>66.207260132000002</v>
      </c>
      <c r="E197" s="8">
        <v>60.063457489000001</v>
      </c>
      <c r="F197" s="9">
        <v>61.359592438</v>
      </c>
      <c r="G197" s="8">
        <v>59.922046661000003</v>
      </c>
      <c r="H197" s="9">
        <v>60.994319916000002</v>
      </c>
      <c r="I197" s="8">
        <v>60.200561522999998</v>
      </c>
      <c r="J197" s="9">
        <v>62.096443176000001</v>
      </c>
      <c r="K197" s="8">
        <v>60.779815673999998</v>
      </c>
      <c r="L197" s="9">
        <v>63.052772521999998</v>
      </c>
      <c r="M197" s="8">
        <v>65.226394653</v>
      </c>
      <c r="N197" s="9">
        <v>64.648918151999993</v>
      </c>
      <c r="O197" s="8">
        <v>67.163970946999996</v>
      </c>
      <c r="P197" s="9">
        <v>66.443504333000007</v>
      </c>
      <c r="Q197" s="8">
        <v>54.705581664999997</v>
      </c>
      <c r="R197" s="9">
        <v>61.529178619</v>
      </c>
      <c r="S197" s="8">
        <v>65.789207458000007</v>
      </c>
      <c r="T197" s="10">
        <v>60.878524779999999</v>
      </c>
    </row>
    <row r="198" spans="2:20">
      <c r="B198" s="5">
        <v>40634</v>
      </c>
      <c r="C198" s="11">
        <v>62.217697143999999</v>
      </c>
      <c r="D198" s="12">
        <v>62.592655182000001</v>
      </c>
      <c r="E198" s="11">
        <v>56.883678435999997</v>
      </c>
      <c r="F198" s="12">
        <v>58.559421538999999</v>
      </c>
      <c r="G198" s="11">
        <v>57.643772124999998</v>
      </c>
      <c r="H198" s="12">
        <v>59.261421204000001</v>
      </c>
      <c r="I198" s="11">
        <v>57.113998412999997</v>
      </c>
      <c r="J198" s="12">
        <v>59.207710265999999</v>
      </c>
      <c r="K198" s="11">
        <v>57.892940521</v>
      </c>
      <c r="L198" s="12">
        <v>58.761596679999997</v>
      </c>
      <c r="M198" s="11">
        <v>62.952529906999999</v>
      </c>
      <c r="N198" s="12">
        <v>62.724277495999999</v>
      </c>
      <c r="O198" s="11">
        <v>66.40687561</v>
      </c>
      <c r="P198" s="12">
        <v>63.933757782000001</v>
      </c>
      <c r="Q198" s="11">
        <v>50.959838867000002</v>
      </c>
      <c r="R198" s="12">
        <v>58.597042084000002</v>
      </c>
      <c r="S198" s="11">
        <v>62.742794037000003</v>
      </c>
      <c r="T198" s="13">
        <v>58.020679473999998</v>
      </c>
    </row>
    <row r="199" spans="2:20">
      <c r="B199" s="4">
        <v>40664</v>
      </c>
      <c r="C199" s="8">
        <v>64.566398621000005</v>
      </c>
      <c r="D199" s="9">
        <v>64.111602782999995</v>
      </c>
      <c r="E199" s="8">
        <v>57.962493895999998</v>
      </c>
      <c r="F199" s="9">
        <v>58.537536621000001</v>
      </c>
      <c r="G199" s="8">
        <v>58.477638245000001</v>
      </c>
      <c r="H199" s="9">
        <v>59.477790833</v>
      </c>
      <c r="I199" s="8">
        <v>57.379470824999999</v>
      </c>
      <c r="J199" s="9">
        <v>59.469844817999999</v>
      </c>
      <c r="K199" s="8">
        <v>56.409538269000002</v>
      </c>
      <c r="L199" s="9">
        <v>59.088207245</v>
      </c>
      <c r="M199" s="8">
        <v>64.016799926999994</v>
      </c>
      <c r="N199" s="9">
        <v>63.767219543000003</v>
      </c>
      <c r="O199" s="8">
        <v>67.240234375</v>
      </c>
      <c r="P199" s="9">
        <v>64.351387024000005</v>
      </c>
      <c r="Q199" s="8">
        <v>51.871223450000002</v>
      </c>
      <c r="R199" s="9">
        <v>59.622047424000002</v>
      </c>
      <c r="S199" s="8">
        <v>63.278297424000002</v>
      </c>
      <c r="T199" s="10">
        <v>58.776149750000002</v>
      </c>
    </row>
    <row r="200" spans="2:20">
      <c r="B200" s="5">
        <v>40695</v>
      </c>
      <c r="C200" s="11">
        <v>64.143623352000006</v>
      </c>
      <c r="D200" s="12">
        <v>64.138740540000001</v>
      </c>
      <c r="E200" s="11">
        <v>57.709285735999998</v>
      </c>
      <c r="F200" s="12">
        <v>59.278827667000002</v>
      </c>
      <c r="G200" s="11">
        <v>58.694110870000003</v>
      </c>
      <c r="H200" s="12">
        <v>59.809440613</v>
      </c>
      <c r="I200" s="11">
        <v>58.130386352999999</v>
      </c>
      <c r="J200" s="12">
        <v>60.019199370999999</v>
      </c>
      <c r="K200" s="11">
        <v>57.684654236</v>
      </c>
      <c r="L200" s="12">
        <v>60.002933501999998</v>
      </c>
      <c r="M200" s="11">
        <v>63.592296599999997</v>
      </c>
      <c r="N200" s="12">
        <v>62.931083678999997</v>
      </c>
      <c r="O200" s="11">
        <v>66.691909789999997</v>
      </c>
      <c r="P200" s="12">
        <v>65.066413878999995</v>
      </c>
      <c r="Q200" s="11">
        <v>52.025852202999999</v>
      </c>
      <c r="R200" s="12">
        <v>60.428371429000002</v>
      </c>
      <c r="S200" s="11">
        <v>64.469108582000004</v>
      </c>
      <c r="T200" s="13">
        <v>59.308429717999999</v>
      </c>
    </row>
    <row r="201" spans="2:20" ht="15.75" thickBot="1">
      <c r="B201" s="4">
        <v>40725</v>
      </c>
      <c r="C201" s="8">
        <v>60.394508362000003</v>
      </c>
      <c r="D201" s="9">
        <v>60.511959075999997</v>
      </c>
      <c r="E201" s="8">
        <v>53.425563812</v>
      </c>
      <c r="F201" s="9">
        <v>54.33265686</v>
      </c>
      <c r="G201" s="8">
        <v>54.898258208999998</v>
      </c>
      <c r="H201" s="9">
        <v>56.286281586000001</v>
      </c>
      <c r="I201" s="8">
        <v>54.152248383</v>
      </c>
      <c r="J201" s="9">
        <v>56.731578827</v>
      </c>
      <c r="K201" s="8">
        <v>53.498249053999999</v>
      </c>
      <c r="L201" s="9">
        <v>55.633003234999997</v>
      </c>
      <c r="M201" s="8">
        <v>59.501094817999999</v>
      </c>
      <c r="N201" s="9">
        <v>59.098522185999997</v>
      </c>
      <c r="O201" s="8">
        <v>61.730983733999999</v>
      </c>
      <c r="P201" s="9">
        <v>61.734973906999997</v>
      </c>
      <c r="Q201" s="8">
        <v>48.214977263999998</v>
      </c>
      <c r="R201" s="9">
        <v>55.891887664999999</v>
      </c>
      <c r="S201" s="8">
        <v>59.453952788999999</v>
      </c>
      <c r="T201" s="10">
        <v>56.747753142999997</v>
      </c>
    </row>
    <row r="202" spans="2:20" hidden="1">
      <c r="B202" s="5">
        <v>40756</v>
      </c>
      <c r="C202" s="11">
        <v>64.590225219999994</v>
      </c>
      <c r="D202" s="12">
        <v>63.150882721000002</v>
      </c>
      <c r="E202" s="11">
        <v>58.099063872999999</v>
      </c>
      <c r="F202" s="12">
        <v>58.715175629000001</v>
      </c>
      <c r="G202" s="11">
        <v>58.348560333000002</v>
      </c>
      <c r="H202" s="12">
        <v>59.769172668000003</v>
      </c>
      <c r="I202" s="11">
        <v>57.135265349999997</v>
      </c>
      <c r="J202" s="12">
        <v>58.847606659</v>
      </c>
      <c r="K202" s="11">
        <v>57.093746185000001</v>
      </c>
      <c r="L202" s="12">
        <v>58.766994476000001</v>
      </c>
      <c r="M202" s="11">
        <v>61.264896393000001</v>
      </c>
      <c r="N202" s="12">
        <v>62.059158324999999</v>
      </c>
      <c r="O202" s="11">
        <v>65.453826903999996</v>
      </c>
      <c r="P202" s="12">
        <v>65.185325622999997</v>
      </c>
      <c r="Q202" s="11">
        <v>50.586597443000002</v>
      </c>
      <c r="R202" s="12">
        <v>58.992065429999997</v>
      </c>
      <c r="S202" s="11">
        <v>61.4153862</v>
      </c>
      <c r="T202" s="13">
        <v>58.697868346999996</v>
      </c>
    </row>
    <row r="203" spans="2:20" hidden="1">
      <c r="B203" s="4">
        <v>40787</v>
      </c>
      <c r="C203" s="8">
        <v>50.898075104</v>
      </c>
      <c r="D203" s="9">
        <v>50.078697204999997</v>
      </c>
      <c r="E203" s="8">
        <v>42.244560241999999</v>
      </c>
      <c r="F203" s="9">
        <v>42.291629790999998</v>
      </c>
      <c r="G203" s="8">
        <v>43.365264893000003</v>
      </c>
      <c r="H203" s="9">
        <v>41.761249542000002</v>
      </c>
      <c r="I203" s="8">
        <v>42.713340758999998</v>
      </c>
      <c r="J203" s="9">
        <v>42.919479369999998</v>
      </c>
      <c r="K203" s="8">
        <v>41.756080627000003</v>
      </c>
      <c r="L203" s="9">
        <v>42.965682983000001</v>
      </c>
      <c r="M203" s="8">
        <v>47.952114105</v>
      </c>
      <c r="N203" s="9">
        <v>48.313632964999996</v>
      </c>
      <c r="O203" s="8">
        <v>51.281501769999998</v>
      </c>
      <c r="P203" s="9">
        <v>49.829601287999999</v>
      </c>
      <c r="Q203" s="8">
        <v>39.209617614999999</v>
      </c>
      <c r="R203" s="9">
        <v>45.673980712999999</v>
      </c>
      <c r="S203" s="8">
        <v>40.847984314000001</v>
      </c>
      <c r="T203" s="10">
        <v>38.442806244000003</v>
      </c>
    </row>
    <row r="204" spans="2:20" hidden="1">
      <c r="B204" s="5">
        <v>40817</v>
      </c>
      <c r="C204" s="11"/>
      <c r="D204" s="12"/>
      <c r="E204" s="11"/>
      <c r="F204" s="12"/>
      <c r="G204" s="11"/>
      <c r="H204" s="12"/>
      <c r="I204" s="11"/>
      <c r="J204" s="12"/>
      <c r="K204" s="11"/>
      <c r="L204" s="12"/>
      <c r="M204" s="11"/>
      <c r="N204" s="12"/>
      <c r="O204" s="11"/>
      <c r="P204" s="12"/>
      <c r="Q204" s="11"/>
      <c r="R204" s="12"/>
      <c r="S204" s="11"/>
      <c r="T204" s="13"/>
    </row>
    <row r="205" spans="2:20" hidden="1">
      <c r="B205" s="4">
        <v>40848</v>
      </c>
      <c r="C205" s="8"/>
      <c r="D205" s="9"/>
      <c r="E205" s="8"/>
      <c r="F205" s="9"/>
      <c r="G205" s="8"/>
      <c r="H205" s="9"/>
      <c r="I205" s="8"/>
      <c r="J205" s="9"/>
      <c r="K205" s="8"/>
      <c r="L205" s="9"/>
      <c r="M205" s="8"/>
      <c r="N205" s="9"/>
      <c r="O205" s="8"/>
      <c r="P205" s="9"/>
      <c r="Q205" s="8"/>
      <c r="R205" s="9"/>
      <c r="S205" s="8"/>
      <c r="T205" s="10"/>
    </row>
    <row r="206" spans="2:20" ht="15.75" hidden="1" thickBot="1">
      <c r="B206" s="5">
        <v>40878</v>
      </c>
      <c r="C206" s="11"/>
      <c r="D206" s="12"/>
      <c r="E206" s="11"/>
      <c r="F206" s="12"/>
      <c r="G206" s="11"/>
      <c r="H206" s="12"/>
      <c r="I206" s="11"/>
      <c r="J206" s="12"/>
      <c r="K206" s="11"/>
      <c r="L206" s="12"/>
      <c r="M206" s="11"/>
      <c r="N206" s="12"/>
      <c r="O206" s="11"/>
      <c r="P206" s="12"/>
      <c r="Q206" s="11"/>
      <c r="R206" s="12"/>
      <c r="S206" s="11"/>
      <c r="T206" s="13"/>
    </row>
    <row r="207" spans="2:20" ht="15.75" thickBot="1"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</row>
    <row r="208" spans="2:20" ht="15.75" thickBot="1">
      <c r="B208" s="2" t="s">
        <v>367</v>
      </c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7"/>
    </row>
    <row r="209" spans="2:20" ht="45.75" thickBot="1">
      <c r="B209" s="3"/>
      <c r="C209" s="91" t="str">
        <f>CONCATENATE(Ns_AG_CPN!B$1," (N=",TEXT(Ns_AG_CPN!B$2,"###,###"),")")</f>
        <v xml:space="preserve"> CBA:
Charlotte (N=15,552)</v>
      </c>
      <c r="D209" s="92" t="str">
        <f>CONCATENATE(Ns_AG_CPN!C$1," (N=",TEXT(Ns_AG_CPN!C$2,"###,###"),")")</f>
        <v>Comparator:
Virginia Beach (N=16,800)</v>
      </c>
      <c r="E209" s="91" t="str">
        <f>CONCATENATE(Ns_AG_CPN!D$1," (N=",TEXT(Ns_AG_CPN!D$2,"###,###"),")")</f>
        <v xml:space="preserve"> CBA:
Cincinnati (N=12,112)</v>
      </c>
      <c r="F209" s="92" t="str">
        <f>CONCATENATE(Ns_AG_CPN!E$1," (N=",TEXT(Ns_AG_CPN!E$2,"###,###"),")")</f>
        <v>Comparator:
Indianapolis (N=17,165)</v>
      </c>
      <c r="G209" s="91" t="str">
        <f>CONCATENATE(Ns_AG_CPN!F$1," (N=",TEXT(Ns_AG_CPN!F$2,"###,###"),")")</f>
        <v xml:space="preserve"> CBA:
Cleveland (N=23,374)</v>
      </c>
      <c r="H209" s="92" t="str">
        <f>CONCATENATE(Ns_AG_CPN!G$1," (N=",TEXT(Ns_AG_CPN!G$2,"###,###"),")")</f>
        <v>Comparator:
Columbus (N=13,226)</v>
      </c>
      <c r="I209" s="91" t="str">
        <f>CONCATENATE(Ns_AG_CPN!H$1," (N=",TEXT(Ns_AG_CPN!H$2,"###,###"),")")</f>
        <v xml:space="preserve"> CBA:
Dallas (N=45,217)</v>
      </c>
      <c r="J209" s="92" t="str">
        <f>CONCATENATE(Ns_AG_CPN!I$1," (N=",TEXT(Ns_AG_CPN!I$2,"###,###"),")")</f>
        <v>Comparator:
Houston (N=33,335)</v>
      </c>
      <c r="K209" s="91" t="str">
        <f>CONCATENATE(Ns_AG_CPN!J$1," (N=",TEXT(Ns_AG_CPN!J$2,"###,###"),")")</f>
        <v xml:space="preserve"> CBA:
Kansas City (N=17,368)</v>
      </c>
      <c r="L209" s="92" t="str">
        <f>CONCATENATE(Ns_AG_CPN!K$1," (N=",TEXT(Ns_AG_CPN!K$2,"###,###"),")")</f>
        <v>Comparator:
Oklahoma City (N=13,465)</v>
      </c>
      <c r="M209" s="91" t="str">
        <f>CONCATENATE(Ns_AG_CPN!L$1," (N=",TEXT(Ns_AG_CPN!L$2,"###,###"),")")</f>
        <v xml:space="preserve"> CBA:
Miami (N=48,965)</v>
      </c>
      <c r="N209" s="92" t="str">
        <f>CONCATENATE(Ns_AG_CPN!M$1," (N=",TEXT(Ns_AG_CPN!M$2,"###,###"),")")</f>
        <v>Comparator:
Tampa (N=33,405)</v>
      </c>
      <c r="O209" s="91" t="str">
        <f>CONCATENATE(Ns_AG_CPN!N$1," (N=",TEXT(Ns_AG_CPN!N$2,"###,###"),")")</f>
        <v xml:space="preserve"> CBA:
Orlando (N=21,087)</v>
      </c>
      <c r="P209" s="92" t="str">
        <f>CONCATENATE(Ns_AG_CPN!O$1," (N=",TEXT(Ns_AG_CPN!O$2,"###,###"),")")</f>
        <v>Comparator:
Jacksonville (N=16,461)</v>
      </c>
      <c r="Q209" s="91" t="str">
        <f>CONCATENATE(Ns_AG_CPN!P$1," (N=",TEXT(Ns_AG_CPN!P$2,"###,###"),")")</f>
        <v xml:space="preserve"> CBA:
Pittsburgh (N=15,530)</v>
      </c>
      <c r="R209" s="92" t="str">
        <f>CONCATENATE(Ns_AG_CPN!Q$1," (N=",TEXT(Ns_AG_CPN!Q$2,"###,###"),")")</f>
        <v>Comparator:
Detroit (N=62,503)</v>
      </c>
      <c r="S209" s="91" t="str">
        <f>CONCATENATE(Ns_AG_CPN!R$1," (N=",TEXT(Ns_AG_CPN!R$2,"###,###"),")")</f>
        <v xml:space="preserve"> CBA:
Riverside (N=19,111)</v>
      </c>
      <c r="T209" s="93" t="str">
        <f>CONCATENATE(Ns_AG_CPN!S$1," (N=",TEXT(Ns_AG_CPN!S$2,"###,###"),")")</f>
        <v>Comparator:
San Diego (N=16,480)</v>
      </c>
    </row>
    <row r="210" spans="2:20">
      <c r="B210" s="4">
        <v>39448</v>
      </c>
      <c r="C210" s="8">
        <v>2.7754707336000002</v>
      </c>
      <c r="D210" s="9">
        <v>2.9717590809000001</v>
      </c>
      <c r="E210" s="8">
        <v>3.6934294700999999</v>
      </c>
      <c r="F210" s="9">
        <v>4.1390061378</v>
      </c>
      <c r="G210" s="8">
        <v>5.0819807053000003</v>
      </c>
      <c r="H210" s="9">
        <v>4.1642055511000002</v>
      </c>
      <c r="I210" s="8">
        <v>3.3386609554</v>
      </c>
      <c r="J210" s="9">
        <v>3.2985398769000001</v>
      </c>
      <c r="K210" s="8">
        <v>3.7954635620000001</v>
      </c>
      <c r="L210" s="9">
        <v>2.2938058375999999</v>
      </c>
      <c r="M210" s="8">
        <v>2.9588057994999999</v>
      </c>
      <c r="N210" s="9">
        <v>3.3898305892999998</v>
      </c>
      <c r="O210" s="8">
        <v>3.3511269093</v>
      </c>
      <c r="P210" s="9">
        <v>3.2319018841</v>
      </c>
      <c r="Q210" s="8">
        <v>4.5003390312000002</v>
      </c>
      <c r="R210" s="9">
        <v>2.9504346847999998</v>
      </c>
      <c r="S210" s="8">
        <v>3.4484591484</v>
      </c>
      <c r="T210" s="10">
        <v>3.3795549870000001</v>
      </c>
    </row>
    <row r="211" spans="2:20">
      <c r="B211" s="5">
        <v>39479</v>
      </c>
      <c r="C211" s="11">
        <v>2.5781302452000001</v>
      </c>
      <c r="D211" s="12">
        <v>2.9194383621000002</v>
      </c>
      <c r="E211" s="11">
        <v>4.4090580939999997</v>
      </c>
      <c r="F211" s="12">
        <v>4.4353680611000001</v>
      </c>
      <c r="G211" s="11">
        <v>4.7666583061000001</v>
      </c>
      <c r="H211" s="12">
        <v>4.3281030654999997</v>
      </c>
      <c r="I211" s="11">
        <v>3.5401341915</v>
      </c>
      <c r="J211" s="12">
        <v>3.1075949668999998</v>
      </c>
      <c r="K211" s="11">
        <v>3.9412498474</v>
      </c>
      <c r="L211" s="12">
        <v>2.8382136822000001</v>
      </c>
      <c r="M211" s="11">
        <v>2.9178972243999999</v>
      </c>
      <c r="N211" s="12">
        <v>3.4670956135000002</v>
      </c>
      <c r="O211" s="11">
        <v>3.2544524670000001</v>
      </c>
      <c r="P211" s="12">
        <v>3.2780487536999998</v>
      </c>
      <c r="Q211" s="11">
        <v>4.8658452034000002</v>
      </c>
      <c r="R211" s="12">
        <v>2.9031085968000001</v>
      </c>
      <c r="S211" s="11">
        <v>3.4117152691000001</v>
      </c>
      <c r="T211" s="13">
        <v>3.6209208964999999</v>
      </c>
    </row>
    <row r="212" spans="2:20">
      <c r="B212" s="4">
        <v>39508</v>
      </c>
      <c r="C212" s="8">
        <v>2.5778806209999998</v>
      </c>
      <c r="D212" s="9">
        <v>2.8665931224999999</v>
      </c>
      <c r="E212" s="8">
        <v>4.2122058867999996</v>
      </c>
      <c r="F212" s="9">
        <v>4.2434267997999999</v>
      </c>
      <c r="G212" s="8">
        <v>5.1195383072</v>
      </c>
      <c r="H212" s="9">
        <v>4.0810313225000003</v>
      </c>
      <c r="I212" s="8">
        <v>3.3080651759999999</v>
      </c>
      <c r="J212" s="9">
        <v>2.9679436683999998</v>
      </c>
      <c r="K212" s="8">
        <v>3.9694485664000001</v>
      </c>
      <c r="L212" s="9">
        <v>2.8474357127999999</v>
      </c>
      <c r="M212" s="8">
        <v>3.0203261375000001</v>
      </c>
      <c r="N212" s="9">
        <v>3.6431412697000001</v>
      </c>
      <c r="O212" s="8">
        <v>3.3838064670999999</v>
      </c>
      <c r="P212" s="9">
        <v>3.6147689819000002</v>
      </c>
      <c r="Q212" s="8">
        <v>4.8891067504999999</v>
      </c>
      <c r="R212" s="9">
        <v>3.0177381039000002</v>
      </c>
      <c r="S212" s="8">
        <v>3.1476140022000001</v>
      </c>
      <c r="T212" s="10">
        <v>3.6190121174000001</v>
      </c>
    </row>
    <row r="213" spans="2:20">
      <c r="B213" s="5">
        <v>39539</v>
      </c>
      <c r="C213" s="11">
        <v>2.4924011230000001</v>
      </c>
      <c r="D213" s="12">
        <v>2.6353964805999999</v>
      </c>
      <c r="E213" s="11">
        <v>3.6604239940999999</v>
      </c>
      <c r="F213" s="12">
        <v>3.7037036418999998</v>
      </c>
      <c r="G213" s="11">
        <v>4.9153227806000004</v>
      </c>
      <c r="H213" s="12">
        <v>3.7828471660999998</v>
      </c>
      <c r="I213" s="11">
        <v>3.0701968669999999</v>
      </c>
      <c r="J213" s="12">
        <v>2.9155774117000002</v>
      </c>
      <c r="K213" s="11">
        <v>3.7569119930000001</v>
      </c>
      <c r="L213" s="12">
        <v>2.1677663325999998</v>
      </c>
      <c r="M213" s="11">
        <v>2.9836745262000002</v>
      </c>
      <c r="N213" s="12">
        <v>3.4651019572999999</v>
      </c>
      <c r="O213" s="11">
        <v>3.2097454070999998</v>
      </c>
      <c r="P213" s="12">
        <v>3.309936285</v>
      </c>
      <c r="Q213" s="11">
        <v>4.5838069916000004</v>
      </c>
      <c r="R213" s="12">
        <v>2.9499464034999998</v>
      </c>
      <c r="S213" s="11">
        <v>3.0175015925999999</v>
      </c>
      <c r="T213" s="13">
        <v>3.1463832854999998</v>
      </c>
    </row>
    <row r="214" spans="2:20">
      <c r="B214" s="4">
        <v>39569</v>
      </c>
      <c r="C214" s="8">
        <v>2.3793244362000001</v>
      </c>
      <c r="D214" s="9">
        <v>2.2265961170000002</v>
      </c>
      <c r="E214" s="8">
        <v>3.4927749634</v>
      </c>
      <c r="F214" s="9">
        <v>3.7099211215999999</v>
      </c>
      <c r="G214" s="8">
        <v>4.5047259330999996</v>
      </c>
      <c r="H214" s="9">
        <v>3.666208744</v>
      </c>
      <c r="I214" s="8">
        <v>3.1291577816</v>
      </c>
      <c r="J214" s="9">
        <v>2.9533224105999998</v>
      </c>
      <c r="K214" s="8">
        <v>3.4355494975999998</v>
      </c>
      <c r="L214" s="9">
        <v>2.0096147059999998</v>
      </c>
      <c r="M214" s="8">
        <v>2.9302918911</v>
      </c>
      <c r="N214" s="9">
        <v>3.5056040287000001</v>
      </c>
      <c r="O214" s="8">
        <v>3.1723530293</v>
      </c>
      <c r="P214" s="9">
        <v>3.3276450633999999</v>
      </c>
      <c r="Q214" s="8">
        <v>4.2647795676999998</v>
      </c>
      <c r="R214" s="9">
        <v>2.7338757514999998</v>
      </c>
      <c r="S214" s="8">
        <v>2.7928946018</v>
      </c>
      <c r="T214" s="10">
        <v>3.4068887233999998</v>
      </c>
    </row>
    <row r="215" spans="2:20">
      <c r="B215" s="5">
        <v>39600</v>
      </c>
      <c r="C215" s="11">
        <v>2.1953434943999999</v>
      </c>
      <c r="D215" s="12">
        <v>2.6030638218000002</v>
      </c>
      <c r="E215" s="11">
        <v>3.1700732708000001</v>
      </c>
      <c r="F215" s="12">
        <v>3.4634726048000002</v>
      </c>
      <c r="G215" s="11">
        <v>4.2069077492</v>
      </c>
      <c r="H215" s="12">
        <v>3.3795619011000002</v>
      </c>
      <c r="I215" s="11">
        <v>2.8171126842000001</v>
      </c>
      <c r="J215" s="12">
        <v>2.7931714057999999</v>
      </c>
      <c r="K215" s="11">
        <v>3.1335299015000002</v>
      </c>
      <c r="L215" s="12">
        <v>2.0808031559</v>
      </c>
      <c r="M215" s="11">
        <v>2.8881013392999999</v>
      </c>
      <c r="N215" s="12">
        <v>3.2688374519000001</v>
      </c>
      <c r="O215" s="11">
        <v>2.9223198891000002</v>
      </c>
      <c r="P215" s="12">
        <v>3.0313124657000001</v>
      </c>
      <c r="Q215" s="11">
        <v>3.9323360919999999</v>
      </c>
      <c r="R215" s="12">
        <v>2.6545550822999999</v>
      </c>
      <c r="S215" s="11">
        <v>2.8977870940999999</v>
      </c>
      <c r="T215" s="13">
        <v>2.9610557555999999</v>
      </c>
    </row>
    <row r="216" spans="2:20">
      <c r="B216" s="4">
        <v>39630</v>
      </c>
      <c r="C216" s="8">
        <v>2.4280385971</v>
      </c>
      <c r="D216" s="9">
        <v>2.5531110764</v>
      </c>
      <c r="E216" s="8">
        <v>3.5352749824999998</v>
      </c>
      <c r="F216" s="9">
        <v>3.5368854999999999</v>
      </c>
      <c r="G216" s="8">
        <v>4.4316868781999998</v>
      </c>
      <c r="H216" s="9">
        <v>3.5260412692999998</v>
      </c>
      <c r="I216" s="8">
        <v>2.8876681328</v>
      </c>
      <c r="J216" s="9">
        <v>2.8651180266999998</v>
      </c>
      <c r="K216" s="8">
        <v>3.5606484413000001</v>
      </c>
      <c r="L216" s="9">
        <v>1.8501768112000001</v>
      </c>
      <c r="M216" s="8">
        <v>3.0773525238000001</v>
      </c>
      <c r="N216" s="9">
        <v>3.3428120613000001</v>
      </c>
      <c r="O216" s="8">
        <v>3.0910565853</v>
      </c>
      <c r="P216" s="9">
        <v>3.1504542828000002</v>
      </c>
      <c r="Q216" s="8">
        <v>3.9627039433000002</v>
      </c>
      <c r="R216" s="9">
        <v>2.6565399169999999</v>
      </c>
      <c r="S216" s="8">
        <v>3.0206763743999998</v>
      </c>
      <c r="T216" s="10">
        <v>3.3250424862000001</v>
      </c>
    </row>
    <row r="217" spans="2:20">
      <c r="B217" s="5">
        <v>39661</v>
      </c>
      <c r="C217" s="11">
        <v>2.3543725013999999</v>
      </c>
      <c r="D217" s="12">
        <v>2.5364859104000002</v>
      </c>
      <c r="E217" s="11">
        <v>3.4231200218</v>
      </c>
      <c r="F217" s="12">
        <v>3.4679028987999998</v>
      </c>
      <c r="G217" s="11">
        <v>4.3135414124000002</v>
      </c>
      <c r="H217" s="12">
        <v>3.4352586269000001</v>
      </c>
      <c r="I217" s="11">
        <v>2.8363318443000001</v>
      </c>
      <c r="J217" s="12">
        <v>2.7242743968999998</v>
      </c>
      <c r="K217" s="11">
        <v>3.0736405849000001</v>
      </c>
      <c r="L217" s="12">
        <v>2.0075917244000001</v>
      </c>
      <c r="M217" s="11">
        <v>2.9115462302999999</v>
      </c>
      <c r="N217" s="12">
        <v>3.3584024906000001</v>
      </c>
      <c r="O217" s="11">
        <v>3.0473804474000001</v>
      </c>
      <c r="P217" s="12">
        <v>3.0052025318000002</v>
      </c>
      <c r="Q217" s="11">
        <v>3.7341899872000002</v>
      </c>
      <c r="R217" s="12">
        <v>2.6009030341999999</v>
      </c>
      <c r="S217" s="11">
        <v>2.7710578442</v>
      </c>
      <c r="T217" s="13">
        <v>3.3337831496999999</v>
      </c>
    </row>
    <row r="218" spans="2:20">
      <c r="B218" s="4">
        <v>39692</v>
      </c>
      <c r="C218" s="8">
        <v>2.3758254051000001</v>
      </c>
      <c r="D218" s="9">
        <v>2.5256712437000002</v>
      </c>
      <c r="E218" s="8">
        <v>3.4145948886999999</v>
      </c>
      <c r="F218" s="9">
        <v>3.4168834686</v>
      </c>
      <c r="G218" s="8">
        <v>4.3187794684999998</v>
      </c>
      <c r="H218" s="9">
        <v>3.8731319904000001</v>
      </c>
      <c r="I218" s="8">
        <v>2.6398394108000001</v>
      </c>
      <c r="J218" s="9">
        <v>3.1814332007999999</v>
      </c>
      <c r="K218" s="8">
        <v>2.9482164382999998</v>
      </c>
      <c r="L218" s="9">
        <v>2.134963274</v>
      </c>
      <c r="M218" s="8">
        <v>2.9177889823999998</v>
      </c>
      <c r="N218" s="9">
        <v>3.2227606773000002</v>
      </c>
      <c r="O218" s="8">
        <v>3.2053632736000002</v>
      </c>
      <c r="P218" s="9">
        <v>3.2489249706000001</v>
      </c>
      <c r="Q218" s="8">
        <v>4.1773228644999998</v>
      </c>
      <c r="R218" s="9">
        <v>2.6182491779000001</v>
      </c>
      <c r="S218" s="8">
        <v>2.9250054359000002</v>
      </c>
      <c r="T218" s="10">
        <v>3.2828111649</v>
      </c>
    </row>
    <row r="219" spans="2:20">
      <c r="B219" s="5">
        <v>39722</v>
      </c>
      <c r="C219" s="11">
        <v>2.4665405749999998</v>
      </c>
      <c r="D219" s="12">
        <v>2.4982824325999999</v>
      </c>
      <c r="E219" s="11">
        <v>3.5415837765</v>
      </c>
      <c r="F219" s="12">
        <v>3.5171158313999999</v>
      </c>
      <c r="G219" s="11">
        <v>4.5870785713000002</v>
      </c>
      <c r="H219" s="12">
        <v>3.8154854774000002</v>
      </c>
      <c r="I219" s="11">
        <v>2.7357540131000002</v>
      </c>
      <c r="J219" s="12">
        <v>3.1894745826999999</v>
      </c>
      <c r="K219" s="11">
        <v>3.5600578784999999</v>
      </c>
      <c r="L219" s="12">
        <v>2.3075013161000002</v>
      </c>
      <c r="M219" s="11">
        <v>2.9386234283000001</v>
      </c>
      <c r="N219" s="12">
        <v>3.1747500895999998</v>
      </c>
      <c r="O219" s="11">
        <v>3.2771775722999998</v>
      </c>
      <c r="P219" s="12">
        <v>3.3279979228999998</v>
      </c>
      <c r="Q219" s="11">
        <v>4.5873742104000002</v>
      </c>
      <c r="R219" s="12">
        <v>2.8052551746000001</v>
      </c>
      <c r="S219" s="11">
        <v>2.9280128478999998</v>
      </c>
      <c r="T219" s="13">
        <v>3.6721661091</v>
      </c>
    </row>
    <row r="220" spans="2:20">
      <c r="B220" s="4">
        <v>39753</v>
      </c>
      <c r="C220" s="8">
        <v>2.1172525883</v>
      </c>
      <c r="D220" s="9">
        <v>2.2459292411999998</v>
      </c>
      <c r="E220" s="8">
        <v>3.2695374489</v>
      </c>
      <c r="F220" s="9">
        <v>3.1783127785</v>
      </c>
      <c r="G220" s="8">
        <v>4.2213010787999998</v>
      </c>
      <c r="H220" s="9">
        <v>3.5919218062999998</v>
      </c>
      <c r="I220" s="8">
        <v>2.5653254986</v>
      </c>
      <c r="J220" s="9">
        <v>2.6828372478000002</v>
      </c>
      <c r="K220" s="8">
        <v>3.1932282447999998</v>
      </c>
      <c r="L220" s="9">
        <v>1.7247097492000001</v>
      </c>
      <c r="M220" s="8">
        <v>2.8513107299999998</v>
      </c>
      <c r="N220" s="9">
        <v>3.1448097228999998</v>
      </c>
      <c r="O220" s="8">
        <v>3.1222808360999998</v>
      </c>
      <c r="P220" s="9">
        <v>2.7619876861999999</v>
      </c>
      <c r="Q220" s="8">
        <v>3.9646782875</v>
      </c>
      <c r="R220" s="9">
        <v>2.4720785618000001</v>
      </c>
      <c r="S220" s="8">
        <v>2.6227192878999999</v>
      </c>
      <c r="T220" s="10">
        <v>3.3201155663000002</v>
      </c>
    </row>
    <row r="221" spans="2:20">
      <c r="B221" s="5">
        <v>39783</v>
      </c>
      <c r="C221" s="11">
        <v>2.4709103106999999</v>
      </c>
      <c r="D221" s="12">
        <v>2.8497726917000001</v>
      </c>
      <c r="E221" s="11">
        <v>3.6415870190000001</v>
      </c>
      <c r="F221" s="12">
        <v>3.8768136500999999</v>
      </c>
      <c r="G221" s="11">
        <v>4.6039667130000002</v>
      </c>
      <c r="H221" s="12">
        <v>3.6017417907999998</v>
      </c>
      <c r="I221" s="11">
        <v>3.0437664986000001</v>
      </c>
      <c r="J221" s="12">
        <v>2.8718416691000002</v>
      </c>
      <c r="K221" s="11">
        <v>3.5112113953000001</v>
      </c>
      <c r="L221" s="12">
        <v>2.2577762604</v>
      </c>
      <c r="M221" s="11">
        <v>2.8841726780000001</v>
      </c>
      <c r="N221" s="12">
        <v>3.4485883713000001</v>
      </c>
      <c r="O221" s="11">
        <v>3.0761547088999999</v>
      </c>
      <c r="P221" s="12">
        <v>3.1880285740000001</v>
      </c>
      <c r="Q221" s="11">
        <v>4.5145258903999999</v>
      </c>
      <c r="R221" s="12">
        <v>2.8061866759999998</v>
      </c>
      <c r="S221" s="11">
        <v>2.8516397476000002</v>
      </c>
      <c r="T221" s="13">
        <v>3.5059971809000001</v>
      </c>
    </row>
    <row r="222" spans="2:20">
      <c r="B222" s="4">
        <v>39814</v>
      </c>
      <c r="C222" s="8">
        <v>2.7225201129999999</v>
      </c>
      <c r="D222" s="9">
        <v>2.9777128695999999</v>
      </c>
      <c r="E222" s="8">
        <v>3.8301219940000002</v>
      </c>
      <c r="F222" s="9">
        <v>3.9669420719000001</v>
      </c>
      <c r="G222" s="8">
        <v>5.0996556281999998</v>
      </c>
      <c r="H222" s="9">
        <v>3.8045113087</v>
      </c>
      <c r="I222" s="8">
        <v>3.1899731159</v>
      </c>
      <c r="J222" s="9">
        <v>2.9450075625999999</v>
      </c>
      <c r="K222" s="8">
        <v>3.2913899421999999</v>
      </c>
      <c r="L222" s="9">
        <v>2.5491325855000002</v>
      </c>
      <c r="M222" s="8">
        <v>3.0738556385</v>
      </c>
      <c r="N222" s="9">
        <v>3.6863555907999999</v>
      </c>
      <c r="O222" s="8">
        <v>3.4422287941</v>
      </c>
      <c r="P222" s="9">
        <v>3.2348527908000002</v>
      </c>
      <c r="Q222" s="8">
        <v>4.6666665076999996</v>
      </c>
      <c r="R222" s="9">
        <v>2.9715783596000001</v>
      </c>
      <c r="S222" s="8">
        <v>3.4025559424999998</v>
      </c>
      <c r="T222" s="10">
        <v>3.6351833344000002</v>
      </c>
    </row>
    <row r="223" spans="2:20">
      <c r="B223" s="5">
        <v>39845</v>
      </c>
      <c r="C223" s="11">
        <v>2.4422035217000002</v>
      </c>
      <c r="D223" s="12">
        <v>2.4423422813000002</v>
      </c>
      <c r="E223" s="11">
        <v>3.8467702866</v>
      </c>
      <c r="F223" s="12">
        <v>3.6570670605000002</v>
      </c>
      <c r="G223" s="11">
        <v>4.6027469634999996</v>
      </c>
      <c r="H223" s="12">
        <v>3.9387474060000001</v>
      </c>
      <c r="I223" s="11">
        <v>3.0050697327</v>
      </c>
      <c r="J223" s="12">
        <v>2.5869193077000001</v>
      </c>
      <c r="K223" s="11">
        <v>3.2402760982999999</v>
      </c>
      <c r="L223" s="12">
        <v>2.2968914509</v>
      </c>
      <c r="M223" s="11">
        <v>3.0455160140999999</v>
      </c>
      <c r="N223" s="12">
        <v>3.4417641162999999</v>
      </c>
      <c r="O223" s="11">
        <v>3.1224899291999999</v>
      </c>
      <c r="P223" s="12">
        <v>3.3408308028999998</v>
      </c>
      <c r="Q223" s="11">
        <v>4.7177443504000003</v>
      </c>
      <c r="R223" s="12">
        <v>2.8182599545000002</v>
      </c>
      <c r="S223" s="11">
        <v>3.1076462269</v>
      </c>
      <c r="T223" s="13">
        <v>3.5039370060000001</v>
      </c>
    </row>
    <row r="224" spans="2:20">
      <c r="B224" s="4">
        <v>39873</v>
      </c>
      <c r="C224" s="8">
        <v>2.7618794440999999</v>
      </c>
      <c r="D224" s="9">
        <v>2.7456209660000002</v>
      </c>
      <c r="E224" s="8">
        <v>4.0366830825999998</v>
      </c>
      <c r="F224" s="9">
        <v>4.3403801917999996</v>
      </c>
      <c r="G224" s="8">
        <v>4.9586424828000002</v>
      </c>
      <c r="H224" s="9">
        <v>3.9988083839000002</v>
      </c>
      <c r="I224" s="8">
        <v>3.090982914</v>
      </c>
      <c r="J224" s="9">
        <v>2.8124516009999998</v>
      </c>
      <c r="K224" s="8">
        <v>3.6870660782</v>
      </c>
      <c r="L224" s="9">
        <v>2.3171501160000001</v>
      </c>
      <c r="M224" s="8">
        <v>3.1048576832000001</v>
      </c>
      <c r="N224" s="9">
        <v>3.7812490463000001</v>
      </c>
      <c r="O224" s="8">
        <v>3.6128652095999998</v>
      </c>
      <c r="P224" s="9">
        <v>3.3339796065999998</v>
      </c>
      <c r="Q224" s="8">
        <v>4.8104510307000004</v>
      </c>
      <c r="R224" s="9">
        <v>3.0243318080999999</v>
      </c>
      <c r="S224" s="8">
        <v>2.9109146594999999</v>
      </c>
      <c r="T224" s="10">
        <v>3.6223165988999999</v>
      </c>
    </row>
    <row r="225" spans="2:20">
      <c r="B225" s="5">
        <v>39904</v>
      </c>
      <c r="C225" s="11">
        <v>2.3351740837000001</v>
      </c>
      <c r="D225" s="12">
        <v>2.7018859385999998</v>
      </c>
      <c r="E225" s="11">
        <v>3.7438957690999999</v>
      </c>
      <c r="F225" s="12">
        <v>3.8902537822999999</v>
      </c>
      <c r="G225" s="11">
        <v>4.7286725044000004</v>
      </c>
      <c r="H225" s="12">
        <v>3.7880463600000001</v>
      </c>
      <c r="I225" s="11">
        <v>3.1464557648000002</v>
      </c>
      <c r="J225" s="12">
        <v>2.7797467709000001</v>
      </c>
      <c r="K225" s="11">
        <v>3.2945399283999999</v>
      </c>
      <c r="L225" s="12">
        <v>2.1649403571999999</v>
      </c>
      <c r="M225" s="11">
        <v>2.9851050376999999</v>
      </c>
      <c r="N225" s="12">
        <v>3.4770598412</v>
      </c>
      <c r="O225" s="11">
        <v>3.4575245379999999</v>
      </c>
      <c r="P225" s="12">
        <v>3.357531786</v>
      </c>
      <c r="Q225" s="11">
        <v>4.5316300392000004</v>
      </c>
      <c r="R225" s="12">
        <v>2.8679041862000001</v>
      </c>
      <c r="S225" s="11">
        <v>2.8637177943999998</v>
      </c>
      <c r="T225" s="13">
        <v>3.4595136642000002</v>
      </c>
    </row>
    <row r="226" spans="2:20">
      <c r="B226" s="4">
        <v>39934</v>
      </c>
      <c r="C226" s="8">
        <v>2.3095300197999999</v>
      </c>
      <c r="D226" s="9">
        <v>2.9158260822000002</v>
      </c>
      <c r="E226" s="8">
        <v>3.7188489436999999</v>
      </c>
      <c r="F226" s="9">
        <v>3.5801322459999998</v>
      </c>
      <c r="G226" s="8">
        <v>4.4833331108000003</v>
      </c>
      <c r="H226" s="9">
        <v>3.5891811848000001</v>
      </c>
      <c r="I226" s="8">
        <v>2.9073889255999998</v>
      </c>
      <c r="J226" s="9">
        <v>2.802314043</v>
      </c>
      <c r="K226" s="8">
        <v>3.3750584126000001</v>
      </c>
      <c r="L226" s="9">
        <v>2.2652711868000002</v>
      </c>
      <c r="M226" s="8">
        <v>3.0021634102000001</v>
      </c>
      <c r="N226" s="9">
        <v>3.5030119419000001</v>
      </c>
      <c r="O226" s="8">
        <v>3.0166060925</v>
      </c>
      <c r="P226" s="9">
        <v>3.237858057</v>
      </c>
      <c r="Q226" s="8">
        <v>4.0282645225999998</v>
      </c>
      <c r="R226" s="9">
        <v>2.6471378802999999</v>
      </c>
      <c r="S226" s="8">
        <v>2.8438949585</v>
      </c>
      <c r="T226" s="10">
        <v>3.2453975677</v>
      </c>
    </row>
    <row r="227" spans="2:20">
      <c r="B227" s="5">
        <v>39965</v>
      </c>
      <c r="C227" s="11">
        <v>2.3188786506999999</v>
      </c>
      <c r="D227" s="12">
        <v>2.7262747288</v>
      </c>
      <c r="E227" s="11">
        <v>3.7769095897999998</v>
      </c>
      <c r="F227" s="12">
        <v>3.5110154152000002</v>
      </c>
      <c r="G227" s="11">
        <v>4.4302492141999998</v>
      </c>
      <c r="H227" s="12">
        <v>3.6016793251000001</v>
      </c>
      <c r="I227" s="11">
        <v>2.8530333041999998</v>
      </c>
      <c r="J227" s="12">
        <v>2.9732439517999998</v>
      </c>
      <c r="K227" s="11">
        <v>3.3026022910999999</v>
      </c>
      <c r="L227" s="12">
        <v>2.0036144256999999</v>
      </c>
      <c r="M227" s="11">
        <v>2.9640676975</v>
      </c>
      <c r="N227" s="12">
        <v>3.5931036472</v>
      </c>
      <c r="O227" s="11">
        <v>3.0886895657000002</v>
      </c>
      <c r="P227" s="12">
        <v>3.5324132441999998</v>
      </c>
      <c r="Q227" s="11">
        <v>4.1774826049999998</v>
      </c>
      <c r="R227" s="12">
        <v>2.8417921065999998</v>
      </c>
      <c r="S227" s="11">
        <v>2.9461495875999999</v>
      </c>
      <c r="T227" s="13">
        <v>2.9471158980999999</v>
      </c>
    </row>
    <row r="228" spans="2:20">
      <c r="B228" s="4">
        <v>39995</v>
      </c>
      <c r="C228" s="8">
        <v>2.2270398139999998</v>
      </c>
      <c r="D228" s="9">
        <v>3.0719881058</v>
      </c>
      <c r="E228" s="8">
        <v>3.4391534328</v>
      </c>
      <c r="F228" s="9">
        <v>3.5306642055999999</v>
      </c>
      <c r="G228" s="8">
        <v>4.4397373198999999</v>
      </c>
      <c r="H228" s="9">
        <v>3.3328394889999999</v>
      </c>
      <c r="I228" s="8">
        <v>2.8189349174</v>
      </c>
      <c r="J228" s="9">
        <v>2.8807103634</v>
      </c>
      <c r="K228" s="8">
        <v>3.4253036976</v>
      </c>
      <c r="L228" s="9">
        <v>1.934867382</v>
      </c>
      <c r="M228" s="8">
        <v>2.9813435078000001</v>
      </c>
      <c r="N228" s="9">
        <v>3.6258201599</v>
      </c>
      <c r="O228" s="8">
        <v>3.3105700015999999</v>
      </c>
      <c r="P228" s="9">
        <v>3.2577810287000002</v>
      </c>
      <c r="Q228" s="8">
        <v>4.0763707160999996</v>
      </c>
      <c r="R228" s="9">
        <v>2.8884727954999998</v>
      </c>
      <c r="S228" s="8">
        <v>2.9056446552000001</v>
      </c>
      <c r="T228" s="10">
        <v>3.2631037235</v>
      </c>
    </row>
    <row r="229" spans="2:20">
      <c r="B229" s="5">
        <v>40026</v>
      </c>
      <c r="C229" s="11">
        <v>2.2115960120999998</v>
      </c>
      <c r="D229" s="12">
        <v>2.1615831852</v>
      </c>
      <c r="E229" s="11">
        <v>3.4728264808999998</v>
      </c>
      <c r="F229" s="12">
        <v>3.1325302123999998</v>
      </c>
      <c r="G229" s="11">
        <v>4.2413253784</v>
      </c>
      <c r="H229" s="12">
        <v>3.3662173748000002</v>
      </c>
      <c r="I229" s="11">
        <v>2.7339239119999998</v>
      </c>
      <c r="J229" s="12">
        <v>2.5913662909999999</v>
      </c>
      <c r="K229" s="11">
        <v>3.1510603428000001</v>
      </c>
      <c r="L229" s="12">
        <v>2.0556228161000001</v>
      </c>
      <c r="M229" s="11">
        <v>2.8699133396000001</v>
      </c>
      <c r="N229" s="12">
        <v>3.4322476386999998</v>
      </c>
      <c r="O229" s="11">
        <v>3.0837664604000001</v>
      </c>
      <c r="P229" s="12">
        <v>3.0058262348000002</v>
      </c>
      <c r="Q229" s="11">
        <v>3.8006544113</v>
      </c>
      <c r="R229" s="12">
        <v>2.6005694866</v>
      </c>
      <c r="S229" s="11">
        <v>3.0095903872999998</v>
      </c>
      <c r="T229" s="13">
        <v>3.2462029456999999</v>
      </c>
    </row>
    <row r="230" spans="2:20">
      <c r="B230" s="4">
        <v>40057</v>
      </c>
      <c r="C230" s="8">
        <v>2.1687226294999999</v>
      </c>
      <c r="D230" s="9">
        <v>2.7459378241999999</v>
      </c>
      <c r="E230" s="8">
        <v>3.6506688595000001</v>
      </c>
      <c r="F230" s="9">
        <v>3.4014012814000001</v>
      </c>
      <c r="G230" s="8">
        <v>4.3023452758999996</v>
      </c>
      <c r="H230" s="9">
        <v>3.3198082446999999</v>
      </c>
      <c r="I230" s="8">
        <v>2.693144083</v>
      </c>
      <c r="J230" s="9">
        <v>2.6848618983999999</v>
      </c>
      <c r="K230" s="8">
        <v>3.3468379974000002</v>
      </c>
      <c r="L230" s="9">
        <v>2.0036869048999999</v>
      </c>
      <c r="M230" s="8">
        <v>2.8161613940999999</v>
      </c>
      <c r="N230" s="9">
        <v>3.2895953654999999</v>
      </c>
      <c r="O230" s="8">
        <v>2.9047689438000002</v>
      </c>
      <c r="P230" s="9">
        <v>3.1317565440999999</v>
      </c>
      <c r="Q230" s="8">
        <v>3.8495352268</v>
      </c>
      <c r="R230" s="9">
        <v>2.7164945602000001</v>
      </c>
      <c r="S230" s="8">
        <v>2.6926941871999999</v>
      </c>
      <c r="T230" s="10">
        <v>3.5314047337000001</v>
      </c>
    </row>
    <row r="231" spans="2:20">
      <c r="B231" s="5">
        <v>40087</v>
      </c>
      <c r="C231" s="11">
        <v>2.5107367039000001</v>
      </c>
      <c r="D231" s="12">
        <v>2.8380320071999998</v>
      </c>
      <c r="E231" s="11">
        <v>3.7381024361000001</v>
      </c>
      <c r="F231" s="12">
        <v>3.6642472744000001</v>
      </c>
      <c r="G231" s="11">
        <v>4.5450773239000002</v>
      </c>
      <c r="H231" s="12">
        <v>3.5727071761999998</v>
      </c>
      <c r="I231" s="11">
        <v>2.8482651711</v>
      </c>
      <c r="J231" s="12">
        <v>2.7939281463999999</v>
      </c>
      <c r="K231" s="11">
        <v>3.5652174950000002</v>
      </c>
      <c r="L231" s="12">
        <v>2.2553424835000002</v>
      </c>
      <c r="M231" s="11">
        <v>2.7917213439999999</v>
      </c>
      <c r="N231" s="12">
        <v>3.4290223121999999</v>
      </c>
      <c r="O231" s="11">
        <v>3.1990637779000002</v>
      </c>
      <c r="P231" s="12">
        <v>3.2495639324000001</v>
      </c>
      <c r="Q231" s="11">
        <v>4.3165025711</v>
      </c>
      <c r="R231" s="12">
        <v>2.8345263003999999</v>
      </c>
      <c r="S231" s="11">
        <v>2.8272798061</v>
      </c>
      <c r="T231" s="13">
        <v>3.3494675158999998</v>
      </c>
    </row>
    <row r="232" spans="2:20">
      <c r="B232" s="4">
        <v>40118</v>
      </c>
      <c r="C232" s="8">
        <v>2.4820120335000002</v>
      </c>
      <c r="D232" s="9">
        <v>2.6619789599999999</v>
      </c>
      <c r="E232" s="8">
        <v>3.2482061386000001</v>
      </c>
      <c r="F232" s="9">
        <v>3.4781093596999999</v>
      </c>
      <c r="G232" s="8">
        <v>4.1749749184000002</v>
      </c>
      <c r="H232" s="9">
        <v>3.5421166419999999</v>
      </c>
      <c r="I232" s="8">
        <v>2.7555181979999999</v>
      </c>
      <c r="J232" s="9">
        <v>2.5347788333999999</v>
      </c>
      <c r="K232" s="8">
        <v>3.0704045296000002</v>
      </c>
      <c r="L232" s="9">
        <v>2.1097378730999998</v>
      </c>
      <c r="M232" s="8">
        <v>2.6247334480000002</v>
      </c>
      <c r="N232" s="9">
        <v>3.1327712536000001</v>
      </c>
      <c r="O232" s="8">
        <v>2.8736476897999998</v>
      </c>
      <c r="P232" s="9">
        <v>2.9370179176</v>
      </c>
      <c r="Q232" s="8">
        <v>3.6794416904</v>
      </c>
      <c r="R232" s="9">
        <v>2.5925366879</v>
      </c>
      <c r="S232" s="8">
        <v>2.5980110168000001</v>
      </c>
      <c r="T232" s="10">
        <v>3.2095901965999998</v>
      </c>
    </row>
    <row r="233" spans="2:20">
      <c r="B233" s="5">
        <v>40148</v>
      </c>
      <c r="C233" s="11">
        <v>2.3943111896999998</v>
      </c>
      <c r="D233" s="12">
        <v>3.0379903316000001</v>
      </c>
      <c r="E233" s="11">
        <v>3.6834094523999998</v>
      </c>
      <c r="F233" s="12">
        <v>3.6136927605000002</v>
      </c>
      <c r="G233" s="11">
        <v>4.6390056609999997</v>
      </c>
      <c r="H233" s="12">
        <v>3.3096590041999998</v>
      </c>
      <c r="I233" s="11">
        <v>2.8905854225000001</v>
      </c>
      <c r="J233" s="12">
        <v>2.8142068386000001</v>
      </c>
      <c r="K233" s="11">
        <v>3.4468750953999998</v>
      </c>
      <c r="L233" s="12">
        <v>2.4625935554999998</v>
      </c>
      <c r="M233" s="11">
        <v>2.9093818665</v>
      </c>
      <c r="N233" s="12">
        <v>3.3937199115999999</v>
      </c>
      <c r="O233" s="11">
        <v>3.1484258175000002</v>
      </c>
      <c r="P233" s="12">
        <v>3.3171162605000002</v>
      </c>
      <c r="Q233" s="11">
        <v>4.2306752205000002</v>
      </c>
      <c r="R233" s="12">
        <v>2.7713625431</v>
      </c>
      <c r="S233" s="11">
        <v>2.7879412173999998</v>
      </c>
      <c r="T233" s="13">
        <v>3.2916851044</v>
      </c>
    </row>
    <row r="234" spans="2:20">
      <c r="B234" s="4">
        <v>40179</v>
      </c>
      <c r="C234" s="8">
        <v>2.6433162689</v>
      </c>
      <c r="D234" s="9">
        <v>3.0891816616000001</v>
      </c>
      <c r="E234" s="8">
        <v>3.9265100955999999</v>
      </c>
      <c r="F234" s="9">
        <v>3.8588562012000001</v>
      </c>
      <c r="G234" s="8">
        <v>4.5644063949999998</v>
      </c>
      <c r="H234" s="9">
        <v>3.6853685379000001</v>
      </c>
      <c r="I234" s="8">
        <v>3.0425448417999998</v>
      </c>
      <c r="J234" s="9">
        <v>3.0121591091000002</v>
      </c>
      <c r="K234" s="8">
        <v>3.5301063061</v>
      </c>
      <c r="L234" s="9">
        <v>2.3674242496</v>
      </c>
      <c r="M234" s="8">
        <v>2.8994059562999999</v>
      </c>
      <c r="N234" s="9">
        <v>3.6261739730999998</v>
      </c>
      <c r="O234" s="8">
        <v>3.4898874759999998</v>
      </c>
      <c r="P234" s="9">
        <v>3.8956127167000001</v>
      </c>
      <c r="Q234" s="8">
        <v>4.2998075484999996</v>
      </c>
      <c r="R234" s="9">
        <v>2.9861733912999999</v>
      </c>
      <c r="S234" s="8">
        <v>3.0060744285999998</v>
      </c>
      <c r="T234" s="10">
        <v>3.7759597300999999</v>
      </c>
    </row>
    <row r="235" spans="2:20">
      <c r="B235" s="5">
        <v>40210</v>
      </c>
      <c r="C235" s="11">
        <v>2.5834658145999998</v>
      </c>
      <c r="D235" s="12">
        <v>2.9239766598000001</v>
      </c>
      <c r="E235" s="11">
        <v>4.1415662765999999</v>
      </c>
      <c r="F235" s="12">
        <v>3.7328443526999999</v>
      </c>
      <c r="G235" s="11">
        <v>4.5013475418000004</v>
      </c>
      <c r="H235" s="12">
        <v>3.9278557301000001</v>
      </c>
      <c r="I235" s="11">
        <v>2.8469254971</v>
      </c>
      <c r="J235" s="12">
        <v>2.93790555</v>
      </c>
      <c r="K235" s="11">
        <v>3.4574148655000001</v>
      </c>
      <c r="L235" s="12">
        <v>2.2691209315999998</v>
      </c>
      <c r="M235" s="11">
        <v>2.9402332306000001</v>
      </c>
      <c r="N235" s="12">
        <v>3.6384189129000002</v>
      </c>
      <c r="O235" s="11">
        <v>3.2398874759999998</v>
      </c>
      <c r="P235" s="12">
        <v>3.4968585968000001</v>
      </c>
      <c r="Q235" s="11">
        <v>4.2818851470999997</v>
      </c>
      <c r="R235" s="12">
        <v>2.8619446754000002</v>
      </c>
      <c r="S235" s="11">
        <v>3.0913348198000001</v>
      </c>
      <c r="T235" s="13">
        <v>3.5574865341000002</v>
      </c>
    </row>
    <row r="236" spans="2:20">
      <c r="B236" s="4">
        <v>40238</v>
      </c>
      <c r="C236" s="8">
        <v>2.9875841141000001</v>
      </c>
      <c r="D236" s="9">
        <v>3.3973772526000001</v>
      </c>
      <c r="E236" s="8">
        <v>4.0980281830000003</v>
      </c>
      <c r="F236" s="9">
        <v>4.1260876656000001</v>
      </c>
      <c r="G236" s="8">
        <v>5.1053805351000001</v>
      </c>
      <c r="H236" s="9">
        <v>3.8512411117999998</v>
      </c>
      <c r="I236" s="8">
        <v>3.3079168797</v>
      </c>
      <c r="J236" s="9">
        <v>3.1103639603</v>
      </c>
      <c r="K236" s="8">
        <v>4.0838913917999999</v>
      </c>
      <c r="L236" s="9">
        <v>2.6769826412</v>
      </c>
      <c r="M236" s="8">
        <v>3.2976722717000002</v>
      </c>
      <c r="N236" s="9">
        <v>3.8361277579999999</v>
      </c>
      <c r="O236" s="8">
        <v>3.7031815051999999</v>
      </c>
      <c r="P236" s="9">
        <v>3.8598866463000001</v>
      </c>
      <c r="Q236" s="8">
        <v>4.6646671294999997</v>
      </c>
      <c r="R236" s="9">
        <v>3.1156809330000002</v>
      </c>
      <c r="S236" s="8">
        <v>3.4978265762</v>
      </c>
      <c r="T236" s="10">
        <v>3.7104511261000002</v>
      </c>
    </row>
    <row r="237" spans="2:20">
      <c r="B237" s="5">
        <v>40269</v>
      </c>
      <c r="C237" s="11">
        <v>2.5869874953999998</v>
      </c>
      <c r="D237" s="12">
        <v>3.0237977505</v>
      </c>
      <c r="E237" s="11">
        <v>3.7508153915000002</v>
      </c>
      <c r="F237" s="12">
        <v>3.9767928122999998</v>
      </c>
      <c r="G237" s="11">
        <v>4.6288323401999998</v>
      </c>
      <c r="H237" s="12">
        <v>3.5810551642999999</v>
      </c>
      <c r="I237" s="11">
        <v>3.0645890236</v>
      </c>
      <c r="J237" s="12">
        <v>2.9687781333999999</v>
      </c>
      <c r="K237" s="11">
        <v>3.3919670582000001</v>
      </c>
      <c r="L237" s="12">
        <v>2.4061303138999999</v>
      </c>
      <c r="M237" s="11">
        <v>3.0562489033000002</v>
      </c>
      <c r="N237" s="12">
        <v>3.6524040699000002</v>
      </c>
      <c r="O237" s="11">
        <v>3.3487892151</v>
      </c>
      <c r="P237" s="12">
        <v>3.7411401272</v>
      </c>
      <c r="Q237" s="11">
        <v>4.2381873131000001</v>
      </c>
      <c r="R237" s="12">
        <v>2.7800166606999999</v>
      </c>
      <c r="S237" s="11">
        <v>2.8205919266000001</v>
      </c>
      <c r="T237" s="13">
        <v>3.5006046295000002</v>
      </c>
    </row>
    <row r="238" spans="2:20">
      <c r="B238" s="4">
        <v>40299</v>
      </c>
      <c r="C238" s="8">
        <v>2.6436262131000001</v>
      </c>
      <c r="D238" s="9">
        <v>2.9585072993999999</v>
      </c>
      <c r="E238" s="8">
        <v>3.3572359084999999</v>
      </c>
      <c r="F238" s="9">
        <v>3.4610421657999999</v>
      </c>
      <c r="G238" s="8">
        <v>4.2554106711999999</v>
      </c>
      <c r="H238" s="9">
        <v>3.253713131</v>
      </c>
      <c r="I238" s="8">
        <v>2.7174522877</v>
      </c>
      <c r="J238" s="9">
        <v>2.6848094463000001</v>
      </c>
      <c r="K238" s="8">
        <v>3.3788356781000002</v>
      </c>
      <c r="L238" s="9">
        <v>1.9556914567999999</v>
      </c>
      <c r="M238" s="8">
        <v>2.7935912609</v>
      </c>
      <c r="N238" s="9">
        <v>3.5459949970000002</v>
      </c>
      <c r="O238" s="8">
        <v>3.1211342811999998</v>
      </c>
      <c r="P238" s="9">
        <v>3.3079659938999999</v>
      </c>
      <c r="Q238" s="8">
        <v>4.1164035797</v>
      </c>
      <c r="R238" s="9">
        <v>2.6943020821000001</v>
      </c>
      <c r="S238" s="8">
        <v>2.9278116226000002</v>
      </c>
      <c r="T238" s="10">
        <v>3.3282721042999999</v>
      </c>
    </row>
    <row r="239" spans="2:20">
      <c r="B239" s="5">
        <v>40330</v>
      </c>
      <c r="C239" s="11">
        <v>2.6783413886999998</v>
      </c>
      <c r="D239" s="12">
        <v>2.6522772311999998</v>
      </c>
      <c r="E239" s="11">
        <v>3.2530119419000001</v>
      </c>
      <c r="F239" s="12">
        <v>3.2349193096</v>
      </c>
      <c r="G239" s="11">
        <v>4.3671293258999997</v>
      </c>
      <c r="H239" s="12">
        <v>3.4292619227999999</v>
      </c>
      <c r="I239" s="11">
        <v>2.8470387458999999</v>
      </c>
      <c r="J239" s="12">
        <v>2.8954932690000001</v>
      </c>
      <c r="K239" s="11">
        <v>3.1031591891999999</v>
      </c>
      <c r="L239" s="12">
        <v>2.3250460624999998</v>
      </c>
      <c r="M239" s="11">
        <v>3.1223049164000001</v>
      </c>
      <c r="N239" s="12">
        <v>3.4892287253999998</v>
      </c>
      <c r="O239" s="11">
        <v>3.2562775612000001</v>
      </c>
      <c r="P239" s="12">
        <v>3.3769855499000001</v>
      </c>
      <c r="Q239" s="11">
        <v>4.0284361839000002</v>
      </c>
      <c r="R239" s="12">
        <v>2.7243084907999999</v>
      </c>
      <c r="S239" s="11">
        <v>2.6304802894999999</v>
      </c>
      <c r="T239" s="13">
        <v>3.2446582316999999</v>
      </c>
    </row>
    <row r="240" spans="2:20">
      <c r="B240" s="4">
        <v>40360</v>
      </c>
      <c r="C240" s="8">
        <v>2.5799102782999999</v>
      </c>
      <c r="D240" s="9">
        <v>2.9639995097999998</v>
      </c>
      <c r="E240" s="8">
        <v>3.584199667</v>
      </c>
      <c r="F240" s="9">
        <v>3.6243631839999999</v>
      </c>
      <c r="G240" s="8">
        <v>4.5072674750999999</v>
      </c>
      <c r="H240" s="9">
        <v>3.8718705177000001</v>
      </c>
      <c r="I240" s="8">
        <v>2.8871941566000001</v>
      </c>
      <c r="J240" s="9">
        <v>2.8658244609999999</v>
      </c>
      <c r="K240" s="8">
        <v>3.2484891414999999</v>
      </c>
      <c r="L240" s="9">
        <v>2.0646607875999998</v>
      </c>
      <c r="M240" s="8">
        <v>3.0469551086000002</v>
      </c>
      <c r="N240" s="9">
        <v>3.3758254051000001</v>
      </c>
      <c r="O240" s="8">
        <v>3.2194352149999999</v>
      </c>
      <c r="P240" s="9">
        <v>3.2658517361000001</v>
      </c>
      <c r="Q240" s="8">
        <v>4.0038251877000004</v>
      </c>
      <c r="R240" s="9">
        <v>2.8202795982</v>
      </c>
      <c r="S240" s="8">
        <v>2.8287463187999999</v>
      </c>
      <c r="T240" s="10">
        <v>3.4941976069999998</v>
      </c>
    </row>
    <row r="241" spans="2:20">
      <c r="B241" s="5">
        <v>40391</v>
      </c>
      <c r="C241" s="11">
        <v>2.3464221954000002</v>
      </c>
      <c r="D241" s="12">
        <v>2.6405007838999999</v>
      </c>
      <c r="E241" s="11">
        <v>3.8224730492000001</v>
      </c>
      <c r="F241" s="12">
        <v>3.2155878543999998</v>
      </c>
      <c r="G241" s="11">
        <v>4.4564423561000002</v>
      </c>
      <c r="H241" s="12">
        <v>3.3894250392999998</v>
      </c>
      <c r="I241" s="11">
        <v>2.6347105502999999</v>
      </c>
      <c r="J241" s="12">
        <v>2.6767263412000002</v>
      </c>
      <c r="K241" s="11">
        <v>3.3617994785</v>
      </c>
      <c r="L241" s="12">
        <v>2.3666694164000002</v>
      </c>
      <c r="M241" s="11">
        <v>3.0178124904999999</v>
      </c>
      <c r="N241" s="12">
        <v>3.3362653254999999</v>
      </c>
      <c r="O241" s="11">
        <v>3.4059667587</v>
      </c>
      <c r="P241" s="12">
        <v>3.3500618934999999</v>
      </c>
      <c r="Q241" s="11">
        <v>3.7900485991999999</v>
      </c>
      <c r="R241" s="12">
        <v>2.760989666</v>
      </c>
      <c r="S241" s="11">
        <v>2.8496687411999999</v>
      </c>
      <c r="T241" s="13">
        <v>3.5658409595</v>
      </c>
    </row>
    <row r="242" spans="2:20">
      <c r="B242" s="4">
        <v>40422</v>
      </c>
      <c r="C242" s="8">
        <v>2.4061398505999998</v>
      </c>
      <c r="D242" s="9">
        <v>2.9097962379000002</v>
      </c>
      <c r="E242" s="8">
        <v>3.4330010413999998</v>
      </c>
      <c r="F242" s="9">
        <v>3.3934888839999999</v>
      </c>
      <c r="G242" s="8">
        <v>4.4129700660999998</v>
      </c>
      <c r="H242" s="9">
        <v>3.2401173115000002</v>
      </c>
      <c r="I242" s="8">
        <v>2.7274460792999999</v>
      </c>
      <c r="J242" s="9">
        <v>2.8203794956000001</v>
      </c>
      <c r="K242" s="8">
        <v>3.3189995289000001</v>
      </c>
      <c r="L242" s="9">
        <v>2.1803522110000002</v>
      </c>
      <c r="M242" s="8">
        <v>3.0180959702000001</v>
      </c>
      <c r="N242" s="9">
        <v>3.4142687321</v>
      </c>
      <c r="O242" s="8">
        <v>3.2652649879000002</v>
      </c>
      <c r="P242" s="9">
        <v>3.5812311172000002</v>
      </c>
      <c r="Q242" s="8">
        <v>4.2640810013000001</v>
      </c>
      <c r="R242" s="9">
        <v>2.8780345917000001</v>
      </c>
      <c r="S242" s="8">
        <v>2.9965658188000002</v>
      </c>
      <c r="T242" s="10">
        <v>3.1235823631000001</v>
      </c>
    </row>
    <row r="243" spans="2:20">
      <c r="B243" s="5">
        <v>40452</v>
      </c>
      <c r="C243" s="11">
        <v>2.3030385971</v>
      </c>
      <c r="D243" s="12">
        <v>3.1102612019000002</v>
      </c>
      <c r="E243" s="11">
        <v>3.7653017044000001</v>
      </c>
      <c r="F243" s="12">
        <v>3.5318102837000001</v>
      </c>
      <c r="G243" s="11">
        <v>4.4697241782999999</v>
      </c>
      <c r="H243" s="12">
        <v>3.1301226616000002</v>
      </c>
      <c r="I243" s="11">
        <v>2.8961179256</v>
      </c>
      <c r="J243" s="12">
        <v>3.0466752052000001</v>
      </c>
      <c r="K243" s="11">
        <v>3.1761193274999999</v>
      </c>
      <c r="L243" s="12">
        <v>2.1094317436000001</v>
      </c>
      <c r="M243" s="11">
        <v>3.0786964892999999</v>
      </c>
      <c r="N243" s="12">
        <v>3.5975458622000001</v>
      </c>
      <c r="O243" s="11">
        <v>3.5501177310999998</v>
      </c>
      <c r="P243" s="12">
        <v>3.4346883297000002</v>
      </c>
      <c r="Q243" s="11">
        <v>4.1769518852000003</v>
      </c>
      <c r="R243" s="12">
        <v>2.9156877995000001</v>
      </c>
      <c r="S243" s="11">
        <v>3.136929512</v>
      </c>
      <c r="T243" s="13">
        <v>3.5357120037000001</v>
      </c>
    </row>
    <row r="244" spans="2:20">
      <c r="B244" s="4">
        <v>40483</v>
      </c>
      <c r="C244" s="8">
        <v>2.4608800410999998</v>
      </c>
      <c r="D244" s="9">
        <v>2.7444677353000002</v>
      </c>
      <c r="E244" s="8">
        <v>3.4747440814999999</v>
      </c>
      <c r="F244" s="9">
        <v>3.1908066273000002</v>
      </c>
      <c r="G244" s="8">
        <v>4.5434856415000002</v>
      </c>
      <c r="H244" s="9">
        <v>3.0038313865999999</v>
      </c>
      <c r="I244" s="8">
        <v>2.7866332531000002</v>
      </c>
      <c r="J244" s="9">
        <v>2.7028703690000002</v>
      </c>
      <c r="K244" s="8">
        <v>3.3476445675000002</v>
      </c>
      <c r="L244" s="9">
        <v>2.0374834538000002</v>
      </c>
      <c r="M244" s="8">
        <v>2.9498040676000001</v>
      </c>
      <c r="N244" s="9">
        <v>3.1213386059000001</v>
      </c>
      <c r="O244" s="8">
        <v>3.1507585049000002</v>
      </c>
      <c r="P244" s="9">
        <v>3.4403960704999998</v>
      </c>
      <c r="Q244" s="8">
        <v>3.8417649268999998</v>
      </c>
      <c r="R244" s="9">
        <v>2.7370207309999999</v>
      </c>
      <c r="S244" s="8">
        <v>2.9348642826</v>
      </c>
      <c r="T244" s="10">
        <v>3.4290423393</v>
      </c>
    </row>
    <row r="245" spans="2:20">
      <c r="B245" s="5">
        <v>40513</v>
      </c>
      <c r="C245" s="11">
        <v>2.6046390533000001</v>
      </c>
      <c r="D245" s="12">
        <v>2.9704170227</v>
      </c>
      <c r="E245" s="11">
        <v>3.6599283217999998</v>
      </c>
      <c r="F245" s="12">
        <v>3.7220273017999999</v>
      </c>
      <c r="G245" s="11">
        <v>4.4837832450999997</v>
      </c>
      <c r="H245" s="12">
        <v>3.3917424678999999</v>
      </c>
      <c r="I245" s="11">
        <v>2.8636474609000002</v>
      </c>
      <c r="J245" s="12">
        <v>2.8750905991</v>
      </c>
      <c r="K245" s="11">
        <v>3.4439716338999999</v>
      </c>
      <c r="L245" s="12">
        <v>2.2393705845</v>
      </c>
      <c r="M245" s="11">
        <v>3.1967363357999998</v>
      </c>
      <c r="N245" s="12">
        <v>3.4430470466999998</v>
      </c>
      <c r="O245" s="11">
        <v>3.1738467215999999</v>
      </c>
      <c r="P245" s="12">
        <v>3.3970670699999999</v>
      </c>
      <c r="Q245" s="11">
        <v>3.8618524074999998</v>
      </c>
      <c r="R245" s="12">
        <v>2.8324391842000001</v>
      </c>
      <c r="S245" s="11">
        <v>3.1382839680000001</v>
      </c>
      <c r="T245" s="13">
        <v>3.6145324706999999</v>
      </c>
    </row>
    <row r="246" spans="2:20">
      <c r="B246" s="4">
        <v>40544</v>
      </c>
      <c r="C246" s="8">
        <v>3.2278807163000001</v>
      </c>
      <c r="D246" s="9">
        <v>3.2023808956000002</v>
      </c>
      <c r="E246" s="8">
        <v>4.0208058357000001</v>
      </c>
      <c r="F246" s="9">
        <v>3.9032917023000002</v>
      </c>
      <c r="G246" s="8">
        <v>5.0611791611000001</v>
      </c>
      <c r="H246" s="9">
        <v>4.0979886055000003</v>
      </c>
      <c r="I246" s="8">
        <v>3.2775282859999999</v>
      </c>
      <c r="J246" s="9">
        <v>2.9698514937999998</v>
      </c>
      <c r="K246" s="8">
        <v>3.7655458450000001</v>
      </c>
      <c r="L246" s="9">
        <v>2.6141848564000001</v>
      </c>
      <c r="M246" s="8">
        <v>3.4003880024000002</v>
      </c>
      <c r="N246" s="9">
        <v>3.8497231006999999</v>
      </c>
      <c r="O246" s="8">
        <v>3.7274150848000001</v>
      </c>
      <c r="P246" s="9">
        <v>4.0398516654999996</v>
      </c>
      <c r="Q246" s="8">
        <v>4.6619443893000003</v>
      </c>
      <c r="R246" s="9">
        <v>3.0030558108999998</v>
      </c>
      <c r="S246" s="8">
        <v>3.4273455142999998</v>
      </c>
      <c r="T246" s="10">
        <v>3.7864077091000001</v>
      </c>
    </row>
    <row r="247" spans="2:20">
      <c r="B247" s="5">
        <v>40575</v>
      </c>
      <c r="C247" s="11">
        <v>3.0287668705000002</v>
      </c>
      <c r="D247" s="12">
        <v>3.0177834034000002</v>
      </c>
      <c r="E247" s="11">
        <v>3.6281366348000001</v>
      </c>
      <c r="F247" s="12">
        <v>3.8893132210000001</v>
      </c>
      <c r="G247" s="11">
        <v>4.7314910889000004</v>
      </c>
      <c r="H247" s="12">
        <v>3.6065573691999999</v>
      </c>
      <c r="I247" s="11">
        <v>3.2003371716000002</v>
      </c>
      <c r="J247" s="12">
        <v>2.8972573279999998</v>
      </c>
      <c r="K247" s="11">
        <v>3.4006376266</v>
      </c>
      <c r="L247" s="12">
        <v>2.5116558074999999</v>
      </c>
      <c r="M247" s="11">
        <v>3.0190634727000001</v>
      </c>
      <c r="N247" s="12">
        <v>3.6264030933</v>
      </c>
      <c r="O247" s="11">
        <v>3.3688111305000001</v>
      </c>
      <c r="P247" s="12">
        <v>3.3441596031</v>
      </c>
      <c r="Q247" s="11">
        <v>4.3240752220000003</v>
      </c>
      <c r="R247" s="12">
        <v>2.9691812992000002</v>
      </c>
      <c r="S247" s="11">
        <v>3.1519370079</v>
      </c>
      <c r="T247" s="13">
        <v>3.7886099815000001</v>
      </c>
    </row>
    <row r="248" spans="2:20">
      <c r="B248" s="4">
        <v>40603</v>
      </c>
      <c r="C248" s="8">
        <v>2.9510021210000001</v>
      </c>
      <c r="D248" s="9">
        <v>3.1200516224000001</v>
      </c>
      <c r="E248" s="8">
        <v>4.0026035309000001</v>
      </c>
      <c r="F248" s="9">
        <v>4.0018372535999998</v>
      </c>
      <c r="G248" s="8">
        <v>5.2983250618</v>
      </c>
      <c r="H248" s="9">
        <v>3.8282806872999999</v>
      </c>
      <c r="I248" s="8">
        <v>3.1863861083999998</v>
      </c>
      <c r="J248" s="9">
        <v>3.0854105948999999</v>
      </c>
      <c r="K248" s="8">
        <v>3.8990826607</v>
      </c>
      <c r="L248" s="9">
        <v>2.7638561726000002</v>
      </c>
      <c r="M248" s="8">
        <v>3.3705306052999999</v>
      </c>
      <c r="N248" s="9">
        <v>3.9672322272999998</v>
      </c>
      <c r="O248" s="8">
        <v>3.4234402180000001</v>
      </c>
      <c r="P248" s="9">
        <v>3.8348600864</v>
      </c>
      <c r="Q248" s="8">
        <v>4.9305734634</v>
      </c>
      <c r="R248" s="9">
        <v>3.4713058472</v>
      </c>
      <c r="S248" s="8">
        <v>3.2726902962</v>
      </c>
      <c r="T248" s="10">
        <v>4.1570982932999998</v>
      </c>
    </row>
    <row r="249" spans="2:20">
      <c r="B249" s="5">
        <v>40634</v>
      </c>
      <c r="C249" s="11">
        <v>2.4990744591</v>
      </c>
      <c r="D249" s="12">
        <v>2.7665908337</v>
      </c>
      <c r="E249" s="11">
        <v>3.6766476630999998</v>
      </c>
      <c r="F249" s="12">
        <v>3.5986237526</v>
      </c>
      <c r="G249" s="11">
        <v>4.9970355034000002</v>
      </c>
      <c r="H249" s="12">
        <v>3.7804698943999999</v>
      </c>
      <c r="I249" s="11">
        <v>2.9085934162</v>
      </c>
      <c r="J249" s="12">
        <v>2.8890385628000002</v>
      </c>
      <c r="K249" s="11">
        <v>3.4947152138000002</v>
      </c>
      <c r="L249" s="12">
        <v>2.4738624096000001</v>
      </c>
      <c r="M249" s="11">
        <v>3.2901651858999998</v>
      </c>
      <c r="N249" s="12">
        <v>3.3754413128</v>
      </c>
      <c r="O249" s="11">
        <v>3.3522701263000001</v>
      </c>
      <c r="P249" s="12">
        <v>3.4287714958</v>
      </c>
      <c r="Q249" s="11">
        <v>4.5529174804999997</v>
      </c>
      <c r="R249" s="12">
        <v>2.8825747967000002</v>
      </c>
      <c r="S249" s="11">
        <v>3.0106317997000001</v>
      </c>
      <c r="T249" s="13">
        <v>3.5332348347</v>
      </c>
    </row>
    <row r="250" spans="2:20">
      <c r="B250" s="4">
        <v>40664</v>
      </c>
      <c r="C250" s="8">
        <v>2.5129342078999999</v>
      </c>
      <c r="D250" s="9">
        <v>2.9779736996000001</v>
      </c>
      <c r="E250" s="8">
        <v>3.8064208031</v>
      </c>
      <c r="F250" s="9">
        <v>3.6170806885000002</v>
      </c>
      <c r="G250" s="8">
        <v>4.7915267944000002</v>
      </c>
      <c r="H250" s="9">
        <v>3.4570782185</v>
      </c>
      <c r="I250" s="8">
        <v>2.9597282410000001</v>
      </c>
      <c r="J250" s="9">
        <v>2.8503351212000001</v>
      </c>
      <c r="K250" s="8">
        <v>3.4650692940000001</v>
      </c>
      <c r="L250" s="9">
        <v>2.2943272591000001</v>
      </c>
      <c r="M250" s="8">
        <v>3.2869784832</v>
      </c>
      <c r="N250" s="9">
        <v>3.3448367119000002</v>
      </c>
      <c r="O250" s="8">
        <v>3.2281000614000002</v>
      </c>
      <c r="P250" s="9">
        <v>3.2742156981999999</v>
      </c>
      <c r="Q250" s="8">
        <v>4.1347532272</v>
      </c>
      <c r="R250" s="9">
        <v>2.6929132938000002</v>
      </c>
      <c r="S250" s="8">
        <v>2.9708607197000001</v>
      </c>
      <c r="T250" s="10">
        <v>3.4503486155999998</v>
      </c>
    </row>
    <row r="251" spans="2:20">
      <c r="B251" s="5">
        <v>40695</v>
      </c>
      <c r="C251" s="11">
        <v>2.4646565913999998</v>
      </c>
      <c r="D251" s="12">
        <v>2.8571429252999998</v>
      </c>
      <c r="E251" s="11">
        <v>3.4031624794000002</v>
      </c>
      <c r="F251" s="12">
        <v>3.5513916015999998</v>
      </c>
      <c r="G251" s="11">
        <v>4.4587316512999999</v>
      </c>
      <c r="H251" s="12">
        <v>3.1037967205000001</v>
      </c>
      <c r="I251" s="11">
        <v>2.6529805660000001</v>
      </c>
      <c r="J251" s="12">
        <v>2.9787616730000002</v>
      </c>
      <c r="K251" s="11">
        <v>3.0572755336999999</v>
      </c>
      <c r="L251" s="12">
        <v>2.2440598011000001</v>
      </c>
      <c r="M251" s="11">
        <v>3.2482147217000001</v>
      </c>
      <c r="N251" s="12">
        <v>3.5226264</v>
      </c>
      <c r="O251" s="11">
        <v>3.2134406567</v>
      </c>
      <c r="P251" s="12">
        <v>3.1151349545000002</v>
      </c>
      <c r="Q251" s="11">
        <v>4.0206313133</v>
      </c>
      <c r="R251" s="12">
        <v>2.8713331222999998</v>
      </c>
      <c r="S251" s="11">
        <v>2.8165361881000002</v>
      </c>
      <c r="T251" s="13">
        <v>3.5966446400000001</v>
      </c>
    </row>
    <row r="252" spans="2:20" ht="15.75" thickBot="1">
      <c r="B252" s="4">
        <v>40725</v>
      </c>
      <c r="C252" s="8">
        <v>2.4624507427000002</v>
      </c>
      <c r="D252" s="9">
        <v>2.6916851997000002</v>
      </c>
      <c r="E252" s="8">
        <v>3.4545605183000001</v>
      </c>
      <c r="F252" s="9">
        <v>3.2297997475</v>
      </c>
      <c r="G252" s="8">
        <v>4.2242636680999999</v>
      </c>
      <c r="H252" s="9">
        <v>3.3360276222</v>
      </c>
      <c r="I252" s="8">
        <v>2.6315789223000001</v>
      </c>
      <c r="J252" s="9">
        <v>2.8945319653000001</v>
      </c>
      <c r="K252" s="8">
        <v>3.2543189525999998</v>
      </c>
      <c r="L252" s="9">
        <v>2.1213726997000002</v>
      </c>
      <c r="M252" s="8">
        <v>3.0177955626999999</v>
      </c>
      <c r="N252" s="9">
        <v>3.6272270678999998</v>
      </c>
      <c r="O252" s="8">
        <v>3.2834072113000001</v>
      </c>
      <c r="P252" s="9">
        <v>3.2040679454999998</v>
      </c>
      <c r="Q252" s="8">
        <v>3.5959126949</v>
      </c>
      <c r="R252" s="9">
        <v>2.6498250960999998</v>
      </c>
      <c r="S252" s="8">
        <v>2.9448049068</v>
      </c>
      <c r="T252" s="10">
        <v>3.6897354126000002</v>
      </c>
    </row>
    <row r="253" spans="2:20" hidden="1">
      <c r="B253" s="5">
        <v>40756</v>
      </c>
      <c r="C253" s="11">
        <v>2.5566153526000002</v>
      </c>
      <c r="D253" s="12">
        <v>2.3129086494000002</v>
      </c>
      <c r="E253" s="11">
        <v>3.1710174084</v>
      </c>
      <c r="F253" s="12">
        <v>3.1005091667000002</v>
      </c>
      <c r="G253" s="11">
        <v>3.7979640960999999</v>
      </c>
      <c r="H253" s="12">
        <v>3.2017869949</v>
      </c>
      <c r="I253" s="11">
        <v>2.9141919612999998</v>
      </c>
      <c r="J253" s="12">
        <v>2.5724182129000002</v>
      </c>
      <c r="K253" s="11">
        <v>3.0763852595999999</v>
      </c>
      <c r="L253" s="12">
        <v>1.9690576792000001</v>
      </c>
      <c r="M253" s="11">
        <v>3.1460101603999999</v>
      </c>
      <c r="N253" s="12">
        <v>3.5267210006999998</v>
      </c>
      <c r="O253" s="11">
        <v>3.0386469364000002</v>
      </c>
      <c r="P253" s="12">
        <v>3.173422575</v>
      </c>
      <c r="Q253" s="11">
        <v>3.5792403221</v>
      </c>
      <c r="R253" s="12">
        <v>2.4952957630000001</v>
      </c>
      <c r="S253" s="11">
        <v>2.8176705837</v>
      </c>
      <c r="T253" s="13">
        <v>3.4498150348999999</v>
      </c>
    </row>
    <row r="254" spans="2:20" hidden="1">
      <c r="B254" s="4">
        <v>40787</v>
      </c>
      <c r="C254" s="8">
        <v>2.11312193E-2</v>
      </c>
      <c r="D254" s="9">
        <v>0</v>
      </c>
      <c r="E254" s="8">
        <v>1.84433796E-2</v>
      </c>
      <c r="F254" s="9">
        <v>1.2468050200000001E-2</v>
      </c>
      <c r="G254" s="8">
        <v>3.31973806E-2</v>
      </c>
      <c r="H254" s="9">
        <v>8.0495896000000004E-3</v>
      </c>
      <c r="I254" s="8">
        <v>5.0584198999999996E-3</v>
      </c>
      <c r="J254" s="9">
        <v>3.0681120199999998E-2</v>
      </c>
      <c r="K254" s="8">
        <v>3.1744018200000002E-2</v>
      </c>
      <c r="L254" s="9">
        <v>4.2683970199999997E-2</v>
      </c>
      <c r="M254" s="8">
        <v>1.5282729599999999E-2</v>
      </c>
      <c r="N254" s="9">
        <v>2.6635589099999999E-2</v>
      </c>
      <c r="O254" s="8">
        <v>2.144772E-2</v>
      </c>
      <c r="P254" s="9">
        <v>0</v>
      </c>
      <c r="Q254" s="8">
        <v>6.4785487899999994E-2</v>
      </c>
      <c r="R254" s="9">
        <v>5.3166999000000001E-3</v>
      </c>
      <c r="S254" s="8">
        <v>5.47478609E-2</v>
      </c>
      <c r="T254" s="10">
        <v>2.0873919099999999E-2</v>
      </c>
    </row>
    <row r="255" spans="2:20" hidden="1">
      <c r="B255" s="5">
        <v>40817</v>
      </c>
      <c r="C255" s="11"/>
      <c r="D255" s="12"/>
      <c r="E255" s="11"/>
      <c r="F255" s="12"/>
      <c r="G255" s="11"/>
      <c r="H255" s="12"/>
      <c r="I255" s="11"/>
      <c r="J255" s="12"/>
      <c r="K255" s="11"/>
      <c r="L255" s="12"/>
      <c r="M255" s="11"/>
      <c r="N255" s="12"/>
      <c r="O255" s="11"/>
      <c r="P255" s="12"/>
      <c r="Q255" s="11"/>
      <c r="R255" s="12"/>
      <c r="S255" s="11"/>
      <c r="T255" s="13"/>
    </row>
    <row r="256" spans="2:20" hidden="1">
      <c r="B256" s="4">
        <v>40848</v>
      </c>
      <c r="C256" s="8"/>
      <c r="D256" s="9"/>
      <c r="E256" s="8"/>
      <c r="F256" s="9"/>
      <c r="G256" s="8"/>
      <c r="H256" s="9"/>
      <c r="I256" s="8"/>
      <c r="J256" s="9"/>
      <c r="K256" s="8"/>
      <c r="L256" s="9"/>
      <c r="M256" s="8"/>
      <c r="N256" s="9"/>
      <c r="O256" s="8"/>
      <c r="P256" s="9"/>
      <c r="Q256" s="8"/>
      <c r="R256" s="9"/>
      <c r="S256" s="8"/>
      <c r="T256" s="10"/>
    </row>
    <row r="257" spans="2:20" ht="15.75" hidden="1" thickBot="1">
      <c r="B257" s="5">
        <v>40878</v>
      </c>
      <c r="C257" s="11"/>
      <c r="D257" s="12"/>
      <c r="E257" s="11"/>
      <c r="F257" s="12"/>
      <c r="G257" s="11"/>
      <c r="H257" s="12"/>
      <c r="I257" s="11"/>
      <c r="J257" s="12"/>
      <c r="K257" s="11"/>
      <c r="L257" s="12"/>
      <c r="M257" s="11"/>
      <c r="N257" s="12"/>
      <c r="O257" s="11"/>
      <c r="P257" s="12"/>
      <c r="Q257" s="11"/>
      <c r="R257" s="12"/>
      <c r="S257" s="11"/>
      <c r="T257" s="13"/>
    </row>
    <row r="258" spans="2:20" ht="15.75" thickBot="1"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</row>
    <row r="259" spans="2:20" ht="15.75" thickBot="1">
      <c r="B259" s="2" t="s">
        <v>368</v>
      </c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7"/>
    </row>
    <row r="260" spans="2:20" ht="45.75" thickBot="1">
      <c r="B260" s="3"/>
      <c r="C260" s="91" t="str">
        <f>CONCATENATE(Ns_AG_CPN!B$1," (N=",TEXT(Ns_AG_CPN!B$3,"###,###"),")")</f>
        <v xml:space="preserve"> CBA:
Charlotte (N=2,468)</v>
      </c>
      <c r="D260" s="92" t="str">
        <f>CONCATENATE(Ns_AG_CPN!C$1," (N=",TEXT(Ns_AG_CPN!C$3,"###,###"),")")</f>
        <v>Comparator:
Virginia Beach (N=2,519)</v>
      </c>
      <c r="E260" s="91" t="str">
        <f>CONCATENATE(Ns_AG_CPN!D$1," (N=",TEXT(Ns_AG_CPN!D$3,"###,###"),")")</f>
        <v xml:space="preserve"> CBA:
Cincinnati (N=2,106)</v>
      </c>
      <c r="F260" s="92" t="str">
        <f>CONCATENATE(Ns_AG_CPN!E$1," (N=",TEXT(Ns_AG_CPN!E$3,"###,###"),")")</f>
        <v>Comparator:
Indianapolis (N=2,702)</v>
      </c>
      <c r="G260" s="91" t="str">
        <f>CONCATENATE(Ns_AG_CPN!F$1," (N=",TEXT(Ns_AG_CPN!F$3,"###,###"),")")</f>
        <v xml:space="preserve"> CBA:
Cleveland (N=4,135)</v>
      </c>
      <c r="H260" s="92" t="str">
        <f>CONCATENATE(Ns_AG_CPN!G$1," (N=",TEXT(Ns_AG_CPN!G$3,"###,###"),")")</f>
        <v>Comparator:
Columbus (N=2,119)</v>
      </c>
      <c r="I260" s="91" t="str">
        <f>CONCATENATE(Ns_AG_CPN!H$1," (N=",TEXT(Ns_AG_CPN!H$3,"###,###"),")")</f>
        <v xml:space="preserve"> CBA:
Dallas (N=7,546)</v>
      </c>
      <c r="J260" s="92" t="str">
        <f>CONCATENATE(Ns_AG_CPN!I$1," (N=",TEXT(Ns_AG_CPN!I$3,"###,###"),")")</f>
        <v>Comparator:
Houston (N=6,366)</v>
      </c>
      <c r="K260" s="91" t="str">
        <f>CONCATENATE(Ns_AG_CPN!J$1," (N=",TEXT(Ns_AG_CPN!J$3,"###,###"),")")</f>
        <v xml:space="preserve"> CBA:
Kansas City (N=2,800)</v>
      </c>
      <c r="L260" s="92" t="str">
        <f>CONCATENATE(Ns_AG_CPN!K$1," (N=",TEXT(Ns_AG_CPN!K$3,"###,###"),")")</f>
        <v>Comparator:
Oklahoma City (N=2,188)</v>
      </c>
      <c r="M260" s="91" t="str">
        <f>CONCATENATE(Ns_AG_CPN!L$1," (N=",TEXT(Ns_AG_CPN!L$3,"###,###"),")")</f>
        <v xml:space="preserve"> CBA:
Miami (N=8,313)</v>
      </c>
      <c r="N260" s="92" t="str">
        <f>CONCATENATE(Ns_AG_CPN!M$1," (N=",TEXT(Ns_AG_CPN!M$3,"###,###"),")")</f>
        <v>Comparator:
Tampa (N=5,333)</v>
      </c>
      <c r="O260" s="91" t="str">
        <f>CONCATENATE(Ns_AG_CPN!N$1," (N=",TEXT(Ns_AG_CPN!N$3,"###,###"),")")</f>
        <v xml:space="preserve"> CBA:
Orlando (N=3,399)</v>
      </c>
      <c r="P260" s="92" t="str">
        <f>CONCATENATE(Ns_AG_CPN!O$1," (N=",TEXT(Ns_AG_CPN!O$3,"###,###"),")")</f>
        <v>Comparator:
Jacksonville (N=2,825)</v>
      </c>
      <c r="Q260" s="91" t="str">
        <f>CONCATENATE(Ns_AG_CPN!P$1," (N=",TEXT(Ns_AG_CPN!P$3,"###,###"),")")</f>
        <v xml:space="preserve"> CBA:
Pittsburgh (N=2,994)</v>
      </c>
      <c r="R260" s="92" t="str">
        <f>CONCATENATE(Ns_AG_CPN!Q$1," (N=",TEXT(Ns_AG_CPN!Q$3,"###,###"),")")</f>
        <v>Comparator:
Detroit (N=10,062)</v>
      </c>
      <c r="S260" s="91" t="str">
        <f>CONCATENATE(Ns_AG_CPN!R$1," (N=",TEXT(Ns_AG_CPN!R$3,"###,###"),")")</f>
        <v xml:space="preserve"> CBA:
Riverside (N=3,081)</v>
      </c>
      <c r="T260" s="93" t="str">
        <f>CONCATENATE(Ns_AG_CPN!S$1," (N=",TEXT(Ns_AG_CPN!S$3,"###,###"),")")</f>
        <v>Comparator:
San Diego (N=2,571)</v>
      </c>
    </row>
    <row r="261" spans="2:20">
      <c r="B261" s="4">
        <v>39448</v>
      </c>
      <c r="C261" s="8">
        <v>7.5904677846000004</v>
      </c>
      <c r="D261" s="9">
        <v>8.1317666807000002</v>
      </c>
      <c r="E261" s="8">
        <v>7.8979980934</v>
      </c>
      <c r="F261" s="9">
        <v>7.9030630631000003</v>
      </c>
      <c r="G261" s="8">
        <v>8.1421864520000007</v>
      </c>
      <c r="H261" s="9">
        <v>7.3331824355000004</v>
      </c>
      <c r="I261" s="8">
        <v>9.0698540363000006</v>
      </c>
      <c r="J261" s="9">
        <v>10.045564273</v>
      </c>
      <c r="K261" s="8">
        <v>8.0439522998000008</v>
      </c>
      <c r="L261" s="9">
        <v>8.2695909314999998</v>
      </c>
      <c r="M261" s="8">
        <v>8.9833550065000001</v>
      </c>
      <c r="N261" s="9">
        <v>8.3113697775999995</v>
      </c>
      <c r="O261" s="8">
        <v>7.7707236842</v>
      </c>
      <c r="P261" s="9">
        <v>8.5963341858</v>
      </c>
      <c r="Q261" s="8">
        <v>8.9016233765999999</v>
      </c>
      <c r="R261" s="9">
        <v>8.4492753622999999</v>
      </c>
      <c r="S261" s="8">
        <v>8.7961783438999994</v>
      </c>
      <c r="T261" s="10">
        <v>8.5339366515999995</v>
      </c>
    </row>
    <row r="262" spans="2:20">
      <c r="B262" s="5">
        <v>39479</v>
      </c>
      <c r="C262" s="11">
        <v>7.5188230203000002</v>
      </c>
      <c r="D262" s="12">
        <v>7.5705394191000002</v>
      </c>
      <c r="E262" s="11">
        <v>7.6971862439000001</v>
      </c>
      <c r="F262" s="12">
        <v>7.6739199999999999</v>
      </c>
      <c r="G262" s="11">
        <v>7.9672830724999999</v>
      </c>
      <c r="H262" s="12">
        <v>7.3423026026000002</v>
      </c>
      <c r="I262" s="11">
        <v>8.7607388315999994</v>
      </c>
      <c r="J262" s="12">
        <v>9.8472890599999996</v>
      </c>
      <c r="K262" s="11">
        <v>7.5261216963999997</v>
      </c>
      <c r="L262" s="12">
        <v>8.1639344262000009</v>
      </c>
      <c r="M262" s="11">
        <v>8.9260120349999994</v>
      </c>
      <c r="N262" s="12">
        <v>8.1327433627999994</v>
      </c>
      <c r="O262" s="11">
        <v>7.8109954456999997</v>
      </c>
      <c r="P262" s="12">
        <v>8.2482445271000007</v>
      </c>
      <c r="Q262" s="11">
        <v>8.5926966292000007</v>
      </c>
      <c r="R262" s="12">
        <v>8.3081401286999998</v>
      </c>
      <c r="S262" s="11">
        <v>8.4869969039999997</v>
      </c>
      <c r="T262" s="13">
        <v>8.1995876288999998</v>
      </c>
    </row>
    <row r="263" spans="2:20">
      <c r="B263" s="4">
        <v>39508</v>
      </c>
      <c r="C263" s="8">
        <v>7.8476972183999996</v>
      </c>
      <c r="D263" s="9">
        <v>8.2875157629</v>
      </c>
      <c r="E263" s="8">
        <v>7.7627118643999999</v>
      </c>
      <c r="F263" s="9">
        <v>7.9321633479999996</v>
      </c>
      <c r="G263" s="8">
        <v>8.3793643687999992</v>
      </c>
      <c r="H263" s="9">
        <v>7.6666666667000003</v>
      </c>
      <c r="I263" s="8">
        <v>9.2302072462000009</v>
      </c>
      <c r="J263" s="9">
        <v>10.264462809999999</v>
      </c>
      <c r="K263" s="8">
        <v>8.0243682310000004</v>
      </c>
      <c r="L263" s="9">
        <v>8.7467350746000001</v>
      </c>
      <c r="M263" s="8">
        <v>8.8600309039000003</v>
      </c>
      <c r="N263" s="9">
        <v>8.4323419342000001</v>
      </c>
      <c r="O263" s="8">
        <v>7.9507199999999996</v>
      </c>
      <c r="P263" s="9">
        <v>8.4268340526000003</v>
      </c>
      <c r="Q263" s="8">
        <v>8.6294067067999993</v>
      </c>
      <c r="R263" s="9">
        <v>8.3836134036000001</v>
      </c>
      <c r="S263" s="8">
        <v>8.7368253968000005</v>
      </c>
      <c r="T263" s="10">
        <v>8.3254223651999997</v>
      </c>
    </row>
    <row r="264" spans="2:20">
      <c r="B264" s="5">
        <v>39539</v>
      </c>
      <c r="C264" s="11">
        <v>7.5618581906999998</v>
      </c>
      <c r="D264" s="12">
        <v>7.9641001417000004</v>
      </c>
      <c r="E264" s="11">
        <v>7.6262529832999997</v>
      </c>
      <c r="F264" s="12">
        <v>7.5240601504000004</v>
      </c>
      <c r="G264" s="11">
        <v>8.1200365130000005</v>
      </c>
      <c r="H264" s="12">
        <v>7.4457943924999999</v>
      </c>
      <c r="I264" s="11">
        <v>8.8779051751000004</v>
      </c>
      <c r="J264" s="12">
        <v>9.8993288591000006</v>
      </c>
      <c r="K264" s="11">
        <v>7.8207547169999998</v>
      </c>
      <c r="L264" s="12">
        <v>8.3486529319000002</v>
      </c>
      <c r="M264" s="11">
        <v>8.8233919735999997</v>
      </c>
      <c r="N264" s="12">
        <v>8.2518828452000008</v>
      </c>
      <c r="O264" s="11">
        <v>7.6411903956999998</v>
      </c>
      <c r="P264" s="12">
        <v>8.3098530683000007</v>
      </c>
      <c r="Q264" s="11">
        <v>8.5249761373999995</v>
      </c>
      <c r="R264" s="12">
        <v>8.1644859813000004</v>
      </c>
      <c r="S264" s="11">
        <v>8.3587215232999998</v>
      </c>
      <c r="T264" s="13">
        <v>7.9245872378</v>
      </c>
    </row>
    <row r="265" spans="2:20">
      <c r="B265" s="4">
        <v>39569</v>
      </c>
      <c r="C265" s="8">
        <v>7.5227161699999998</v>
      </c>
      <c r="D265" s="9">
        <v>8.1389566065000007</v>
      </c>
      <c r="E265" s="8">
        <v>7.4395874263000001</v>
      </c>
      <c r="F265" s="9">
        <v>7.7593582887999997</v>
      </c>
      <c r="G265" s="8">
        <v>7.9113018598</v>
      </c>
      <c r="H265" s="9">
        <v>7.4643026004999999</v>
      </c>
      <c r="I265" s="8">
        <v>9.3034573160999994</v>
      </c>
      <c r="J265" s="9">
        <v>10.158967390999999</v>
      </c>
      <c r="K265" s="8">
        <v>7.6860955056</v>
      </c>
      <c r="L265" s="9">
        <v>8.4070213933000009</v>
      </c>
      <c r="M265" s="8">
        <v>8.9289579574999998</v>
      </c>
      <c r="N265" s="9">
        <v>8.3285528030999991</v>
      </c>
      <c r="O265" s="8">
        <v>7.7250516173000001</v>
      </c>
      <c r="P265" s="9">
        <v>8.4208144796000006</v>
      </c>
      <c r="Q265" s="8">
        <v>8.7016300496000003</v>
      </c>
      <c r="R265" s="9">
        <v>8.4025469457999993</v>
      </c>
      <c r="S265" s="8">
        <v>8.4260355029999996</v>
      </c>
      <c r="T265" s="10">
        <v>8.4144348616000002</v>
      </c>
    </row>
    <row r="266" spans="2:20">
      <c r="B266" s="5">
        <v>39600</v>
      </c>
      <c r="C266" s="11">
        <v>7.3867924528</v>
      </c>
      <c r="D266" s="12">
        <v>8.2110675808</v>
      </c>
      <c r="E266" s="11">
        <v>7.7116768124000004</v>
      </c>
      <c r="F266" s="12">
        <v>7.5811518324999998</v>
      </c>
      <c r="G266" s="11">
        <v>7.8187209902000001</v>
      </c>
      <c r="H266" s="12">
        <v>7.2738275339999996</v>
      </c>
      <c r="I266" s="11">
        <v>9.0995301896999994</v>
      </c>
      <c r="J266" s="12">
        <v>9.9680030115000005</v>
      </c>
      <c r="K266" s="11">
        <v>7.7195746356999999</v>
      </c>
      <c r="L266" s="12">
        <v>8.3110571081</v>
      </c>
      <c r="M266" s="11">
        <v>8.6994781095999993</v>
      </c>
      <c r="N266" s="12">
        <v>8.2942534040999991</v>
      </c>
      <c r="O266" s="11">
        <v>7.8789970929999997</v>
      </c>
      <c r="P266" s="12">
        <v>8.2547348485000001</v>
      </c>
      <c r="Q266" s="11">
        <v>8.4527363183999995</v>
      </c>
      <c r="R266" s="12">
        <v>8.2623762375999998</v>
      </c>
      <c r="S266" s="11">
        <v>8.2907063196999999</v>
      </c>
      <c r="T266" s="13">
        <v>8.2057392995999994</v>
      </c>
    </row>
    <row r="267" spans="2:20">
      <c r="B267" s="4">
        <v>39630</v>
      </c>
      <c r="C267" s="8">
        <v>7.6394094265000003</v>
      </c>
      <c r="D267" s="9">
        <v>8.1540816327000005</v>
      </c>
      <c r="E267" s="8">
        <v>7.7901950447999999</v>
      </c>
      <c r="F267" s="9">
        <v>7.7399267398999996</v>
      </c>
      <c r="G267" s="8">
        <v>7.9240966986999997</v>
      </c>
      <c r="H267" s="9">
        <v>7.4747162022999998</v>
      </c>
      <c r="I267" s="8">
        <v>9.0003520507000001</v>
      </c>
      <c r="J267" s="9">
        <v>10.060511311000001</v>
      </c>
      <c r="K267" s="8">
        <v>7.6671961875000001</v>
      </c>
      <c r="L267" s="9">
        <v>8.5159927579999994</v>
      </c>
      <c r="M267" s="8">
        <v>8.8835740072</v>
      </c>
      <c r="N267" s="9">
        <v>8.0169832402000001</v>
      </c>
      <c r="O267" s="8">
        <v>7.7463556851000002</v>
      </c>
      <c r="P267" s="9">
        <v>8.0199335547999997</v>
      </c>
      <c r="Q267" s="8">
        <v>8.3195131229000001</v>
      </c>
      <c r="R267" s="9">
        <v>8.1996174187000008</v>
      </c>
      <c r="S267" s="8">
        <v>8.4627737225999997</v>
      </c>
      <c r="T267" s="10">
        <v>8.1565934066000008</v>
      </c>
    </row>
    <row r="268" spans="2:20">
      <c r="B268" s="5">
        <v>39661</v>
      </c>
      <c r="C268" s="11">
        <v>7.4837106570999996</v>
      </c>
      <c r="D268" s="12">
        <v>8.4088866699999993</v>
      </c>
      <c r="E268" s="11">
        <v>7.7779005525000002</v>
      </c>
      <c r="F268" s="12">
        <v>7.8690029202999998</v>
      </c>
      <c r="G268" s="11">
        <v>8.1088919289000003</v>
      </c>
      <c r="H268" s="12">
        <v>7.4603608529000001</v>
      </c>
      <c r="I268" s="11">
        <v>9.1236588470999997</v>
      </c>
      <c r="J268" s="12">
        <v>10.251776455</v>
      </c>
      <c r="K268" s="11">
        <v>7.7837494710000001</v>
      </c>
      <c r="L268" s="12">
        <v>8.6057282144999991</v>
      </c>
      <c r="M268" s="11">
        <v>9.0740796848999992</v>
      </c>
      <c r="N268" s="12">
        <v>8.2235656708999993</v>
      </c>
      <c r="O268" s="11">
        <v>7.9324925816</v>
      </c>
      <c r="P268" s="12">
        <v>8.4948554630000004</v>
      </c>
      <c r="Q268" s="11">
        <v>8.6044989775000005</v>
      </c>
      <c r="R268" s="12">
        <v>8.3247792818999997</v>
      </c>
      <c r="S268" s="11">
        <v>8.5279456193000005</v>
      </c>
      <c r="T268" s="13">
        <v>8.3612487611000006</v>
      </c>
    </row>
    <row r="269" spans="2:20">
      <c r="B269" s="4">
        <v>39692</v>
      </c>
      <c r="C269" s="8">
        <v>7.5021390374000001</v>
      </c>
      <c r="D269" s="9">
        <v>7.8525441329000003</v>
      </c>
      <c r="E269" s="8">
        <v>7.6594594594999998</v>
      </c>
      <c r="F269" s="9">
        <v>7.7394247039000001</v>
      </c>
      <c r="G269" s="8">
        <v>7.7948294829</v>
      </c>
      <c r="H269" s="9">
        <v>7.1664008505999997</v>
      </c>
      <c r="I269" s="8">
        <v>8.8925756187000005</v>
      </c>
      <c r="J269" s="9">
        <v>10.297856194</v>
      </c>
      <c r="K269" s="8">
        <v>7.6148482363000003</v>
      </c>
      <c r="L269" s="9">
        <v>8.6231435643999994</v>
      </c>
      <c r="M269" s="8">
        <v>8.8348872180000004</v>
      </c>
      <c r="N269" s="9">
        <v>8.2400271985</v>
      </c>
      <c r="O269" s="8">
        <v>7.9216061184999997</v>
      </c>
      <c r="P269" s="9">
        <v>8.1940789473999995</v>
      </c>
      <c r="Q269" s="8">
        <v>8.3684395913999996</v>
      </c>
      <c r="R269" s="9">
        <v>8.2449917511000006</v>
      </c>
      <c r="S269" s="8">
        <v>8.3924295094999994</v>
      </c>
      <c r="T269" s="10">
        <v>8.2235352042999992</v>
      </c>
    </row>
    <row r="270" spans="2:20">
      <c r="B270" s="5">
        <v>39722</v>
      </c>
      <c r="C270" s="11">
        <v>7.7179089026999996</v>
      </c>
      <c r="D270" s="12">
        <v>8.2809265647999997</v>
      </c>
      <c r="E270" s="11">
        <v>7.4389456696999998</v>
      </c>
      <c r="F270" s="12">
        <v>7.5567567567999996</v>
      </c>
      <c r="G270" s="11">
        <v>7.8128684953</v>
      </c>
      <c r="H270" s="12">
        <v>7.1103379722</v>
      </c>
      <c r="I270" s="11">
        <v>8.8648835202999994</v>
      </c>
      <c r="J270" s="12">
        <v>10.203997119</v>
      </c>
      <c r="K270" s="11">
        <v>7.7871422970999999</v>
      </c>
      <c r="L270" s="12">
        <v>8.1998827667</v>
      </c>
      <c r="M270" s="11">
        <v>8.9565900327999994</v>
      </c>
      <c r="N270" s="12">
        <v>8.4169619131999998</v>
      </c>
      <c r="O270" s="11">
        <v>7.9656406585999999</v>
      </c>
      <c r="P270" s="12">
        <v>7.9100087796</v>
      </c>
      <c r="Q270" s="11">
        <v>8.5315050604000007</v>
      </c>
      <c r="R270" s="12">
        <v>8.2892446545999992</v>
      </c>
      <c r="S270" s="11">
        <v>8.4493927125999999</v>
      </c>
      <c r="T270" s="13">
        <v>8.2427745664999996</v>
      </c>
    </row>
    <row r="271" spans="2:20">
      <c r="B271" s="4">
        <v>39753</v>
      </c>
      <c r="C271" s="8">
        <v>7.6589275842999998</v>
      </c>
      <c r="D271" s="9">
        <v>8.1532338307999996</v>
      </c>
      <c r="E271" s="8">
        <v>7.2362666666999997</v>
      </c>
      <c r="F271" s="9">
        <v>7.4765297568999998</v>
      </c>
      <c r="G271" s="8">
        <v>7.9241905765</v>
      </c>
      <c r="H271" s="9">
        <v>7.3775614754000003</v>
      </c>
      <c r="I271" s="8">
        <v>9.0300120047999997</v>
      </c>
      <c r="J271" s="9">
        <v>10.247801147000001</v>
      </c>
      <c r="K271" s="8">
        <v>7.6929931146000001</v>
      </c>
      <c r="L271" s="9">
        <v>8.2450859951000002</v>
      </c>
      <c r="M271" s="8">
        <v>8.8860891605999992</v>
      </c>
      <c r="N271" s="9">
        <v>8.2126260412000001</v>
      </c>
      <c r="O271" s="8">
        <v>7.8929618768000003</v>
      </c>
      <c r="P271" s="9">
        <v>8.1709916589000002</v>
      </c>
      <c r="Q271" s="8">
        <v>8.3840579710000007</v>
      </c>
      <c r="R271" s="9">
        <v>8.5032043946000009</v>
      </c>
      <c r="S271" s="8">
        <v>8.6528991262999995</v>
      </c>
      <c r="T271" s="10">
        <v>8.4980411360999994</v>
      </c>
    </row>
    <row r="272" spans="2:20">
      <c r="B272" s="5">
        <v>39783</v>
      </c>
      <c r="C272" s="11">
        <v>7.5197657394000004</v>
      </c>
      <c r="D272" s="12">
        <v>8.0622280243999995</v>
      </c>
      <c r="E272" s="11">
        <v>7.4215876089000004</v>
      </c>
      <c r="F272" s="12">
        <v>7.4221491227999996</v>
      </c>
      <c r="G272" s="11">
        <v>7.7908137792999996</v>
      </c>
      <c r="H272" s="12">
        <v>7.3326800588000003</v>
      </c>
      <c r="I272" s="11">
        <v>8.8287494302000002</v>
      </c>
      <c r="J272" s="12">
        <v>10.077725613</v>
      </c>
      <c r="K272" s="11">
        <v>7.6913767020000003</v>
      </c>
      <c r="L272" s="12">
        <v>8.2306861155999993</v>
      </c>
      <c r="M272" s="11">
        <v>8.9326403326000001</v>
      </c>
      <c r="N272" s="12">
        <v>7.9977880555</v>
      </c>
      <c r="O272" s="11">
        <v>7.8286195286</v>
      </c>
      <c r="P272" s="12">
        <v>8.0473836012</v>
      </c>
      <c r="Q272" s="11">
        <v>8.6634069400999998</v>
      </c>
      <c r="R272" s="12">
        <v>8.4223970683000005</v>
      </c>
      <c r="S272" s="11">
        <v>8.3427109973999993</v>
      </c>
      <c r="T272" s="13">
        <v>8.2920433996000007</v>
      </c>
    </row>
    <row r="273" spans="2:20">
      <c r="B273" s="4">
        <v>39814</v>
      </c>
      <c r="C273" s="8">
        <v>7.8214456677999999</v>
      </c>
      <c r="D273" s="9">
        <v>8.1484174508000002</v>
      </c>
      <c r="E273" s="8">
        <v>7.875</v>
      </c>
      <c r="F273" s="9">
        <v>7.6155632984999997</v>
      </c>
      <c r="G273" s="8">
        <v>7.9584358091</v>
      </c>
      <c r="H273" s="9">
        <v>7.8260219341999999</v>
      </c>
      <c r="I273" s="8">
        <v>9.2554396423000007</v>
      </c>
      <c r="J273" s="9">
        <v>10.217120367</v>
      </c>
      <c r="K273" s="8">
        <v>7.6882928596999998</v>
      </c>
      <c r="L273" s="9">
        <v>8.6248682823999996</v>
      </c>
      <c r="M273" s="8">
        <v>9.0204879364000004</v>
      </c>
      <c r="N273" s="9">
        <v>8.3015841584000007</v>
      </c>
      <c r="O273" s="8">
        <v>8.0657306955999992</v>
      </c>
      <c r="P273" s="9">
        <v>8.4841065292</v>
      </c>
      <c r="Q273" s="8">
        <v>8.9610556806999995</v>
      </c>
      <c r="R273" s="9">
        <v>8.5066366944999992</v>
      </c>
      <c r="S273" s="8">
        <v>8.7456839309000003</v>
      </c>
      <c r="T273" s="10">
        <v>8.5260869565000004</v>
      </c>
    </row>
    <row r="274" spans="2:20">
      <c r="B274" s="5">
        <v>39845</v>
      </c>
      <c r="C274" s="11">
        <v>7.3869499240999996</v>
      </c>
      <c r="D274" s="12">
        <v>7.7126325939999996</v>
      </c>
      <c r="E274" s="11">
        <v>7.7100409835999999</v>
      </c>
      <c r="F274" s="12">
        <v>7.4943863724000002</v>
      </c>
      <c r="G274" s="11">
        <v>7.7412694366999997</v>
      </c>
      <c r="H274" s="12">
        <v>7.392481203</v>
      </c>
      <c r="I274" s="11">
        <v>8.7856055995000002</v>
      </c>
      <c r="J274" s="12">
        <v>9.7630249171999992</v>
      </c>
      <c r="K274" s="11">
        <v>7.3552094920000002</v>
      </c>
      <c r="L274" s="12">
        <v>8.2169962587000001</v>
      </c>
      <c r="M274" s="11">
        <v>8.7759526054000006</v>
      </c>
      <c r="N274" s="12">
        <v>7.9572632423999998</v>
      </c>
      <c r="O274" s="11">
        <v>7.6269360269000002</v>
      </c>
      <c r="P274" s="12">
        <v>8.0806100218000001</v>
      </c>
      <c r="Q274" s="11">
        <v>8.3509647372</v>
      </c>
      <c r="R274" s="12">
        <v>8.1138597459999993</v>
      </c>
      <c r="S274" s="11">
        <v>8.1823046735999991</v>
      </c>
      <c r="T274" s="13">
        <v>8.2519152772000002</v>
      </c>
    </row>
    <row r="275" spans="2:20">
      <c r="B275" s="4">
        <v>39873</v>
      </c>
      <c r="C275" s="8">
        <v>7.6044504995000004</v>
      </c>
      <c r="D275" s="9">
        <v>8.2974655401999993</v>
      </c>
      <c r="E275" s="8">
        <v>7.7353348730000002</v>
      </c>
      <c r="F275" s="9">
        <v>7.7410201149000004</v>
      </c>
      <c r="G275" s="8">
        <v>7.8676784444000001</v>
      </c>
      <c r="H275" s="9">
        <v>7.7386203660000001</v>
      </c>
      <c r="I275" s="8">
        <v>9.1407624632999998</v>
      </c>
      <c r="J275" s="9">
        <v>9.8708658800000002</v>
      </c>
      <c r="K275" s="8">
        <v>7.5593279663999997</v>
      </c>
      <c r="L275" s="9">
        <v>8.2497502497999999</v>
      </c>
      <c r="M275" s="8">
        <v>9.0772821576999991</v>
      </c>
      <c r="N275" s="9">
        <v>8.3555471412000006</v>
      </c>
      <c r="O275" s="8">
        <v>7.8976034858000004</v>
      </c>
      <c r="P275" s="9">
        <v>8.0119194409999999</v>
      </c>
      <c r="Q275" s="8">
        <v>8.4672156145000006</v>
      </c>
      <c r="R275" s="9">
        <v>8.3260891745999999</v>
      </c>
      <c r="S275" s="8">
        <v>8.5528157281000006</v>
      </c>
      <c r="T275" s="10">
        <v>8.6830282862000008</v>
      </c>
    </row>
    <row r="276" spans="2:20">
      <c r="B276" s="5">
        <v>39904</v>
      </c>
      <c r="C276" s="11">
        <v>7.2917475728000003</v>
      </c>
      <c r="D276" s="12">
        <v>8.0598994055999995</v>
      </c>
      <c r="E276" s="11">
        <v>7.2111984283000004</v>
      </c>
      <c r="F276" s="12">
        <v>7.5459683496999999</v>
      </c>
      <c r="G276" s="11">
        <v>7.6209134015000002</v>
      </c>
      <c r="H276" s="12">
        <v>7.0695443644999996</v>
      </c>
      <c r="I276" s="11">
        <v>8.8875334721999995</v>
      </c>
      <c r="J276" s="12">
        <v>9.8305263158000002</v>
      </c>
      <c r="K276" s="11">
        <v>7.4251316779999996</v>
      </c>
      <c r="L276" s="12">
        <v>8.4069705094000007</v>
      </c>
      <c r="M276" s="11">
        <v>8.8496561210000007</v>
      </c>
      <c r="N276" s="12">
        <v>8.0266000000000002</v>
      </c>
      <c r="O276" s="11">
        <v>7.5202217872999997</v>
      </c>
      <c r="P276" s="12">
        <v>7.7753964851999999</v>
      </c>
      <c r="Q276" s="11">
        <v>8.2690421706000006</v>
      </c>
      <c r="R276" s="12">
        <v>8.0739648087999996</v>
      </c>
      <c r="S276" s="11">
        <v>8.1455978074999997</v>
      </c>
      <c r="T276" s="13">
        <v>8.2748287671000007</v>
      </c>
    </row>
    <row r="277" spans="2:20">
      <c r="B277" s="4">
        <v>39934</v>
      </c>
      <c r="C277" s="8">
        <v>7.2140115163000003</v>
      </c>
      <c r="D277" s="9">
        <v>7.9908675798999997</v>
      </c>
      <c r="E277" s="8">
        <v>7.1779661017</v>
      </c>
      <c r="F277" s="9">
        <v>7.6375811687999997</v>
      </c>
      <c r="G277" s="8">
        <v>7.7237665914999996</v>
      </c>
      <c r="H277" s="9">
        <v>7.1698492462000001</v>
      </c>
      <c r="I277" s="8">
        <v>9.040544723</v>
      </c>
      <c r="J277" s="9">
        <v>10.053656809</v>
      </c>
      <c r="K277" s="8">
        <v>7.6135849056999998</v>
      </c>
      <c r="L277" s="9">
        <v>8.6741022851</v>
      </c>
      <c r="M277" s="8">
        <v>8.8665121353000007</v>
      </c>
      <c r="N277" s="9">
        <v>8.2234974958000002</v>
      </c>
      <c r="O277" s="8">
        <v>7.9263157895000003</v>
      </c>
      <c r="P277" s="9">
        <v>8.0353784147000002</v>
      </c>
      <c r="Q277" s="8">
        <v>8.4910494910000001</v>
      </c>
      <c r="R277" s="9">
        <v>8.1907786660999999</v>
      </c>
      <c r="S277" s="8">
        <v>8.6017574692000007</v>
      </c>
      <c r="T277" s="10">
        <v>8.4095532950000003</v>
      </c>
    </row>
    <row r="278" spans="2:20">
      <c r="B278" s="5">
        <v>39965</v>
      </c>
      <c r="C278" s="11">
        <v>7.1855043081999996</v>
      </c>
      <c r="D278" s="12">
        <v>7.8778735631999997</v>
      </c>
      <c r="E278" s="11">
        <v>7.2920634920999996</v>
      </c>
      <c r="F278" s="12">
        <v>7.3850906095999997</v>
      </c>
      <c r="G278" s="11">
        <v>7.7215849843999997</v>
      </c>
      <c r="H278" s="12">
        <v>7.3711767755000004</v>
      </c>
      <c r="I278" s="11">
        <v>8.9174031816999992</v>
      </c>
      <c r="J278" s="12">
        <v>9.8520022144000006</v>
      </c>
      <c r="K278" s="11">
        <v>7.4073343849000004</v>
      </c>
      <c r="L278" s="12">
        <v>8.2540443378999999</v>
      </c>
      <c r="M278" s="11">
        <v>8.6416177073</v>
      </c>
      <c r="N278" s="12">
        <v>8.0774468084999995</v>
      </c>
      <c r="O278" s="11">
        <v>7.6368657231999997</v>
      </c>
      <c r="P278" s="12">
        <v>7.7864538395</v>
      </c>
      <c r="Q278" s="11">
        <v>8.34212402</v>
      </c>
      <c r="R278" s="12">
        <v>7.9778042442999997</v>
      </c>
      <c r="S278" s="11">
        <v>8.2519913105999994</v>
      </c>
      <c r="T278" s="13">
        <v>8.0097357441000003</v>
      </c>
    </row>
    <row r="279" spans="2:20">
      <c r="B279" s="4">
        <v>39995</v>
      </c>
      <c r="C279" s="8">
        <v>7.3856312730999996</v>
      </c>
      <c r="D279" s="9">
        <v>7.7211538462</v>
      </c>
      <c r="E279" s="8">
        <v>7.3995498030000002</v>
      </c>
      <c r="F279" s="9">
        <v>7.4443511129999997</v>
      </c>
      <c r="G279" s="8">
        <v>7.8818813469000002</v>
      </c>
      <c r="H279" s="9">
        <v>7.2652423137</v>
      </c>
      <c r="I279" s="8">
        <v>9.0170240628999991</v>
      </c>
      <c r="J279" s="9">
        <v>9.8544679273</v>
      </c>
      <c r="K279" s="8">
        <v>7.2753737215000003</v>
      </c>
      <c r="L279" s="9">
        <v>8.1922155689</v>
      </c>
      <c r="M279" s="8">
        <v>8.8401651011000002</v>
      </c>
      <c r="N279" s="9">
        <v>8.1065608918999992</v>
      </c>
      <c r="O279" s="8">
        <v>7.7174603174999996</v>
      </c>
      <c r="P279" s="9">
        <v>7.9651898734</v>
      </c>
      <c r="Q279" s="8">
        <v>8.5698099415000009</v>
      </c>
      <c r="R279" s="9">
        <v>8.0501395868000003</v>
      </c>
      <c r="S279" s="8">
        <v>8.3984263233000007</v>
      </c>
      <c r="T279" s="10">
        <v>8.0665754673999999</v>
      </c>
    </row>
    <row r="280" spans="2:20">
      <c r="B280" s="5">
        <v>40026</v>
      </c>
      <c r="C280" s="11">
        <v>7.2338983051000003</v>
      </c>
      <c r="D280" s="12">
        <v>7.6939328277000003</v>
      </c>
      <c r="E280" s="11">
        <v>7.5015856236999996</v>
      </c>
      <c r="F280" s="12">
        <v>7.3376623377000003</v>
      </c>
      <c r="G280" s="11">
        <v>7.7966386554999998</v>
      </c>
      <c r="H280" s="12">
        <v>7.3227953411</v>
      </c>
      <c r="I280" s="11">
        <v>9.1694770907999992</v>
      </c>
      <c r="J280" s="12">
        <v>10.210047393</v>
      </c>
      <c r="K280" s="11">
        <v>7.5851328903999997</v>
      </c>
      <c r="L280" s="12">
        <v>8.3311494936999999</v>
      </c>
      <c r="M280" s="11">
        <v>8.8408870409000002</v>
      </c>
      <c r="N280" s="12">
        <v>7.9700989208999999</v>
      </c>
      <c r="O280" s="11">
        <v>7.6430084746000002</v>
      </c>
      <c r="P280" s="12">
        <v>8.1371040723999997</v>
      </c>
      <c r="Q280" s="11">
        <v>8.6003045299000007</v>
      </c>
      <c r="R280" s="12">
        <v>8.2738179251999995</v>
      </c>
      <c r="S280" s="11">
        <v>8.3870254330999998</v>
      </c>
      <c r="T280" s="13">
        <v>8.4382339125999994</v>
      </c>
    </row>
    <row r="281" spans="2:20">
      <c r="B281" s="4">
        <v>40057</v>
      </c>
      <c r="C281" s="8">
        <v>7.3207647371000002</v>
      </c>
      <c r="D281" s="9">
        <v>7.9431372548999999</v>
      </c>
      <c r="E281" s="8">
        <v>7.4174653887000002</v>
      </c>
      <c r="F281" s="9">
        <v>7.4939958592</v>
      </c>
      <c r="G281" s="8">
        <v>7.5243600329999998</v>
      </c>
      <c r="H281" s="9">
        <v>6.9958137101000002</v>
      </c>
      <c r="I281" s="8">
        <v>8.8619183605000007</v>
      </c>
      <c r="J281" s="9">
        <v>9.8389596014999992</v>
      </c>
      <c r="K281" s="8">
        <v>7.6331521739000001</v>
      </c>
      <c r="L281" s="9">
        <v>8.0200235571</v>
      </c>
      <c r="M281" s="8">
        <v>8.6815536608000006</v>
      </c>
      <c r="N281" s="9">
        <v>7.9112160035999999</v>
      </c>
      <c r="O281" s="8">
        <v>7.5255763689000004</v>
      </c>
      <c r="P281" s="9">
        <v>8.3656348137999998</v>
      </c>
      <c r="Q281" s="8">
        <v>8.6624722427999998</v>
      </c>
      <c r="R281" s="9">
        <v>7.9636343166000003</v>
      </c>
      <c r="S281" s="8">
        <v>8.2020007694999997</v>
      </c>
      <c r="T281" s="10">
        <v>7.9976392822999998</v>
      </c>
    </row>
    <row r="282" spans="2:20">
      <c r="B282" s="5">
        <v>40087</v>
      </c>
      <c r="C282" s="11">
        <v>7.5114427860999999</v>
      </c>
      <c r="D282" s="12">
        <v>7.7911886185999997</v>
      </c>
      <c r="E282" s="11">
        <v>7.1427860696999996</v>
      </c>
      <c r="F282" s="12">
        <v>7.4796683774000003</v>
      </c>
      <c r="G282" s="11">
        <v>7.8598949212000004</v>
      </c>
      <c r="H282" s="12">
        <v>7.3107852411999996</v>
      </c>
      <c r="I282" s="11">
        <v>8.8906616611999993</v>
      </c>
      <c r="J282" s="12">
        <v>9.9980054397</v>
      </c>
      <c r="K282" s="11">
        <v>7.8245746692000004</v>
      </c>
      <c r="L282" s="12">
        <v>8.3816141100999992</v>
      </c>
      <c r="M282" s="11">
        <v>8.9561310782000003</v>
      </c>
      <c r="N282" s="12">
        <v>8.1142669871000006</v>
      </c>
      <c r="O282" s="11">
        <v>7.7470750172000002</v>
      </c>
      <c r="P282" s="12">
        <v>8.5578021977999992</v>
      </c>
      <c r="Q282" s="11">
        <v>8.3862542955000006</v>
      </c>
      <c r="R282" s="12">
        <v>8.1503872633000007</v>
      </c>
      <c r="S282" s="11">
        <v>8.4338528452000006</v>
      </c>
      <c r="T282" s="13">
        <v>7.9859154930000003</v>
      </c>
    </row>
    <row r="283" spans="2:20">
      <c r="B283" s="4">
        <v>40118</v>
      </c>
      <c r="C283" s="8">
        <v>7.5451729479000003</v>
      </c>
      <c r="D283" s="9">
        <v>7.8913875598000001</v>
      </c>
      <c r="E283" s="8">
        <v>7.0691292876</v>
      </c>
      <c r="F283" s="9">
        <v>7.3984031936000001</v>
      </c>
      <c r="G283" s="8">
        <v>7.8077852348999999</v>
      </c>
      <c r="H283" s="9">
        <v>7.0479591836999997</v>
      </c>
      <c r="I283" s="8">
        <v>8.8875975162999996</v>
      </c>
      <c r="J283" s="9">
        <v>9.9842650870000007</v>
      </c>
      <c r="K283" s="8">
        <v>7.5927795031</v>
      </c>
      <c r="L283" s="9">
        <v>8.1384355656</v>
      </c>
      <c r="M283" s="8">
        <v>8.8409760201999994</v>
      </c>
      <c r="N283" s="9">
        <v>8.1988505746999998</v>
      </c>
      <c r="O283" s="8">
        <v>7.7908424908000002</v>
      </c>
      <c r="P283" s="9">
        <v>8.3730593606999992</v>
      </c>
      <c r="Q283" s="8">
        <v>8.4549629106000008</v>
      </c>
      <c r="R283" s="9">
        <v>8.0379434215999996</v>
      </c>
      <c r="S283" s="8">
        <v>8.3235185867000006</v>
      </c>
      <c r="T283" s="10">
        <v>8.1034807149999999</v>
      </c>
    </row>
    <row r="284" spans="2:20">
      <c r="B284" s="5">
        <v>40148</v>
      </c>
      <c r="C284" s="11">
        <v>7.1737657308999996</v>
      </c>
      <c r="D284" s="12">
        <v>7.5266485997999997</v>
      </c>
      <c r="E284" s="11">
        <v>7.2050395257000002</v>
      </c>
      <c r="F284" s="12">
        <v>7.5135666535999999</v>
      </c>
      <c r="G284" s="11">
        <v>7.7698533130999996</v>
      </c>
      <c r="H284" s="12">
        <v>6.9962139139000001</v>
      </c>
      <c r="I284" s="11">
        <v>8.7291230170999992</v>
      </c>
      <c r="J284" s="12">
        <v>9.7619208657000005</v>
      </c>
      <c r="K284" s="11">
        <v>7.5031152647999999</v>
      </c>
      <c r="L284" s="12">
        <v>7.8987341771999997</v>
      </c>
      <c r="M284" s="11">
        <v>8.7995695453000007</v>
      </c>
      <c r="N284" s="12">
        <v>7.9283138918000002</v>
      </c>
      <c r="O284" s="11">
        <v>7.7571810286999998</v>
      </c>
      <c r="P284" s="12">
        <v>8.0385865150000004</v>
      </c>
      <c r="Q284" s="11">
        <v>8.4395413482000006</v>
      </c>
      <c r="R284" s="12">
        <v>8.1283791178999998</v>
      </c>
      <c r="S284" s="11">
        <v>8.2775813296000003</v>
      </c>
      <c r="T284" s="13">
        <v>7.8609300303999996</v>
      </c>
    </row>
    <row r="285" spans="2:20">
      <c r="B285" s="4">
        <v>40179</v>
      </c>
      <c r="C285" s="8">
        <v>7.6349931476000004</v>
      </c>
      <c r="D285" s="9">
        <v>8.0646006110999995</v>
      </c>
      <c r="E285" s="8">
        <v>7.6128218071999996</v>
      </c>
      <c r="F285" s="9">
        <v>7.731186686</v>
      </c>
      <c r="G285" s="8">
        <v>7.9556080904000002</v>
      </c>
      <c r="H285" s="9">
        <v>7.5711361310000003</v>
      </c>
      <c r="I285" s="8">
        <v>9.0201507683000006</v>
      </c>
      <c r="J285" s="9">
        <v>10.068297488000001</v>
      </c>
      <c r="K285" s="8">
        <v>7.9410207939999999</v>
      </c>
      <c r="L285" s="9">
        <v>8.5430079156000005</v>
      </c>
      <c r="M285" s="8">
        <v>9.0941901408000003</v>
      </c>
      <c r="N285" s="9">
        <v>8.3309788092999995</v>
      </c>
      <c r="O285" s="8">
        <v>7.9791472144000002</v>
      </c>
      <c r="P285" s="9">
        <v>8.6122605364000009</v>
      </c>
      <c r="Q285" s="8">
        <v>9.0179843909000006</v>
      </c>
      <c r="R285" s="9">
        <v>8.5279856330000001</v>
      </c>
      <c r="S285" s="8">
        <v>8.4379537954000003</v>
      </c>
      <c r="T285" s="10">
        <v>8.1849809079</v>
      </c>
    </row>
    <row r="286" spans="2:20">
      <c r="B286" s="5">
        <v>40210</v>
      </c>
      <c r="C286" s="11">
        <v>7.2146840149000004</v>
      </c>
      <c r="D286" s="12">
        <v>7.6992720654999998</v>
      </c>
      <c r="E286" s="11">
        <v>7.1704012507000003</v>
      </c>
      <c r="F286" s="12">
        <v>7.4238747554</v>
      </c>
      <c r="G286" s="11">
        <v>7.8018992349999996</v>
      </c>
      <c r="H286" s="12">
        <v>7.2632685233999998</v>
      </c>
      <c r="I286" s="11">
        <v>8.7126419825999992</v>
      </c>
      <c r="J286" s="12">
        <v>9.5563831629999996</v>
      </c>
      <c r="K286" s="11">
        <v>7.3402457756999997</v>
      </c>
      <c r="L286" s="12">
        <v>7.7634920635000002</v>
      </c>
      <c r="M286" s="11">
        <v>8.4368573688000001</v>
      </c>
      <c r="N286" s="12">
        <v>7.8263410561000004</v>
      </c>
      <c r="O286" s="11">
        <v>7.6767874633000002</v>
      </c>
      <c r="P286" s="12">
        <v>8.0713402062000004</v>
      </c>
      <c r="Q286" s="11">
        <v>8.7885775097999996</v>
      </c>
      <c r="R286" s="12">
        <v>7.8631878751000004</v>
      </c>
      <c r="S286" s="11">
        <v>7.9641873278000004</v>
      </c>
      <c r="T286" s="13">
        <v>7.6515151514999999</v>
      </c>
    </row>
    <row r="287" spans="2:20">
      <c r="B287" s="4">
        <v>40238</v>
      </c>
      <c r="C287" s="8">
        <v>7.3777777778000004</v>
      </c>
      <c r="D287" s="9">
        <v>7.8614736841999999</v>
      </c>
      <c r="E287" s="8">
        <v>7.3509615385</v>
      </c>
      <c r="F287" s="9">
        <v>7.4819944598000001</v>
      </c>
      <c r="G287" s="8">
        <v>7.8762517883000003</v>
      </c>
      <c r="H287" s="9">
        <v>7.1849348141</v>
      </c>
      <c r="I287" s="8">
        <v>8.9084199016000003</v>
      </c>
      <c r="J287" s="9">
        <v>9.9716677399000009</v>
      </c>
      <c r="K287" s="8">
        <v>7.5747711089000003</v>
      </c>
      <c r="L287" s="9">
        <v>8.2496420048000001</v>
      </c>
      <c r="M287" s="8">
        <v>8.6761405221000008</v>
      </c>
      <c r="N287" s="9">
        <v>7.9387908374</v>
      </c>
      <c r="O287" s="8">
        <v>7.8216426858999997</v>
      </c>
      <c r="P287" s="9">
        <v>8.0936909708999991</v>
      </c>
      <c r="Q287" s="8">
        <v>8.8504584254999994</v>
      </c>
      <c r="R287" s="9">
        <v>7.9989923048999998</v>
      </c>
      <c r="S287" s="8">
        <v>8.4804823865000003</v>
      </c>
      <c r="T287" s="10">
        <v>8.1598101266</v>
      </c>
    </row>
    <row r="288" spans="2:20">
      <c r="B288" s="5">
        <v>40269</v>
      </c>
      <c r="C288" s="11">
        <v>7.2491849092000002</v>
      </c>
      <c r="D288" s="12">
        <v>7.7682983683</v>
      </c>
      <c r="E288" s="11">
        <v>7.3306451612999997</v>
      </c>
      <c r="F288" s="12">
        <v>7.3078889700999996</v>
      </c>
      <c r="G288" s="11">
        <v>7.7188547846000004</v>
      </c>
      <c r="H288" s="12">
        <v>6.8940568474999999</v>
      </c>
      <c r="I288" s="11">
        <v>8.9280437351999993</v>
      </c>
      <c r="J288" s="12">
        <v>9.6992327366000008</v>
      </c>
      <c r="K288" s="11">
        <v>7.4528301887000001</v>
      </c>
      <c r="L288" s="12">
        <v>8.1507215392999992</v>
      </c>
      <c r="M288" s="11">
        <v>8.6024444736000003</v>
      </c>
      <c r="N288" s="12">
        <v>7.9236458125000002</v>
      </c>
      <c r="O288" s="11">
        <v>7.7548613325</v>
      </c>
      <c r="P288" s="12">
        <v>8.1414613423999995</v>
      </c>
      <c r="Q288" s="11">
        <v>8.7004716980999994</v>
      </c>
      <c r="R288" s="12">
        <v>7.9351201661999999</v>
      </c>
      <c r="S288" s="11">
        <v>8.3414723031999998</v>
      </c>
      <c r="T288" s="13">
        <v>7.6332767402000004</v>
      </c>
    </row>
    <row r="289" spans="2:20">
      <c r="B289" s="4">
        <v>40299</v>
      </c>
      <c r="C289" s="8">
        <v>7.5573065902999996</v>
      </c>
      <c r="D289" s="9">
        <v>7.9341864717000004</v>
      </c>
      <c r="E289" s="8">
        <v>7.2714516999000001</v>
      </c>
      <c r="F289" s="9">
        <v>7.3439539347</v>
      </c>
      <c r="G289" s="8">
        <v>7.6818429661999996</v>
      </c>
      <c r="H289" s="9">
        <v>6.8053939714</v>
      </c>
      <c r="I289" s="8">
        <v>9.0342181985999996</v>
      </c>
      <c r="J289" s="9">
        <v>10.047868497</v>
      </c>
      <c r="K289" s="8">
        <v>7.3187384045000003</v>
      </c>
      <c r="L289" s="9">
        <v>8.5994318181999994</v>
      </c>
      <c r="M289" s="8">
        <v>8.8451079711999991</v>
      </c>
      <c r="N289" s="9">
        <v>8.2389566681000002</v>
      </c>
      <c r="O289" s="8">
        <v>7.8547675602</v>
      </c>
      <c r="P289" s="9">
        <v>8.2061983471000008</v>
      </c>
      <c r="Q289" s="8">
        <v>8.8873337999000004</v>
      </c>
      <c r="R289" s="9">
        <v>8.0963080272999992</v>
      </c>
      <c r="S289" s="8">
        <v>8.4106745737999997</v>
      </c>
      <c r="T289" s="10">
        <v>7.8534258456000003</v>
      </c>
    </row>
    <row r="290" spans="2:20">
      <c r="B290" s="5">
        <v>40330</v>
      </c>
      <c r="C290" s="11">
        <v>7.5988928032</v>
      </c>
      <c r="D290" s="12">
        <v>7.721822542</v>
      </c>
      <c r="E290" s="11">
        <v>7.3190394511000001</v>
      </c>
      <c r="F290" s="12">
        <v>7.2417886822000002</v>
      </c>
      <c r="G290" s="11">
        <v>7.4987517336999998</v>
      </c>
      <c r="H290" s="12">
        <v>6.9463414633999996</v>
      </c>
      <c r="I290" s="11">
        <v>8.6083530339000003</v>
      </c>
      <c r="J290" s="12">
        <v>9.7426922360999999</v>
      </c>
      <c r="K290" s="11">
        <v>7.1207289294000002</v>
      </c>
      <c r="L290" s="12">
        <v>8.1162790697999991</v>
      </c>
      <c r="M290" s="11">
        <v>8.5828386400000003</v>
      </c>
      <c r="N290" s="12">
        <v>7.7467162871999999</v>
      </c>
      <c r="O290" s="11">
        <v>7.8370994941000003</v>
      </c>
      <c r="P290" s="12">
        <v>8.0012695726</v>
      </c>
      <c r="Q290" s="11">
        <v>8.5031293462999997</v>
      </c>
      <c r="R290" s="12">
        <v>8.0168084245000006</v>
      </c>
      <c r="S290" s="11">
        <v>8.0854733614000001</v>
      </c>
      <c r="T290" s="13">
        <v>7.9505444646000001</v>
      </c>
    </row>
    <row r="291" spans="2:20">
      <c r="B291" s="4">
        <v>40360</v>
      </c>
      <c r="C291" s="8">
        <v>7.5166503428000002</v>
      </c>
      <c r="D291" s="9">
        <v>7.9265962795</v>
      </c>
      <c r="E291" s="8">
        <v>7.3256467941999999</v>
      </c>
      <c r="F291" s="9">
        <v>7.3607990012000002</v>
      </c>
      <c r="G291" s="8">
        <v>7.6169014085000004</v>
      </c>
      <c r="H291" s="9">
        <v>6.8704836020000002</v>
      </c>
      <c r="I291" s="8">
        <v>9.0011695906</v>
      </c>
      <c r="J291" s="9">
        <v>10.059346607</v>
      </c>
      <c r="K291" s="8">
        <v>7.352366054</v>
      </c>
      <c r="L291" s="9">
        <v>8.0774431469000003</v>
      </c>
      <c r="M291" s="8">
        <v>8.8532447335000004</v>
      </c>
      <c r="N291" s="9">
        <v>8.1111618352000008</v>
      </c>
      <c r="O291" s="8">
        <v>7.7664711970000004</v>
      </c>
      <c r="P291" s="9">
        <v>8.5123239437000002</v>
      </c>
      <c r="Q291" s="8">
        <v>8.7064846415999995</v>
      </c>
      <c r="R291" s="9">
        <v>8.2100679694000007</v>
      </c>
      <c r="S291" s="8">
        <v>8.4191522763000002</v>
      </c>
      <c r="T291" s="10">
        <v>8.0879857078999997</v>
      </c>
    </row>
    <row r="292" spans="2:20">
      <c r="B292" s="5">
        <v>40391</v>
      </c>
      <c r="C292" s="11">
        <v>7.3598543942000001</v>
      </c>
      <c r="D292" s="12">
        <v>8.0099842353999993</v>
      </c>
      <c r="E292" s="11">
        <v>7.391202346</v>
      </c>
      <c r="F292" s="12">
        <v>7.1597760551</v>
      </c>
      <c r="G292" s="11">
        <v>7.7400515315999998</v>
      </c>
      <c r="H292" s="12">
        <v>7.1350464735000001</v>
      </c>
      <c r="I292" s="11">
        <v>8.9919271728000005</v>
      </c>
      <c r="J292" s="12">
        <v>10.179170685000001</v>
      </c>
      <c r="K292" s="11">
        <v>7.5179282869000001</v>
      </c>
      <c r="L292" s="12">
        <v>8.1359857481999995</v>
      </c>
      <c r="M292" s="11">
        <v>8.9116221082999996</v>
      </c>
      <c r="N292" s="12">
        <v>8.0425040424999992</v>
      </c>
      <c r="O292" s="11">
        <v>7.7265135698999998</v>
      </c>
      <c r="P292" s="12">
        <v>8.2903368793999999</v>
      </c>
      <c r="Q292" s="11">
        <v>8.782727628</v>
      </c>
      <c r="R292" s="12">
        <v>8.2194134384000002</v>
      </c>
      <c r="S292" s="11">
        <v>8.4239215686000009</v>
      </c>
      <c r="T292" s="13">
        <v>7.9922762380999997</v>
      </c>
    </row>
    <row r="293" spans="2:20">
      <c r="B293" s="4">
        <v>40422</v>
      </c>
      <c r="C293" s="8">
        <v>7.2092901878999998</v>
      </c>
      <c r="D293" s="9">
        <v>8.0112469437999998</v>
      </c>
      <c r="E293" s="8">
        <v>7.1741861793000004</v>
      </c>
      <c r="F293" s="9">
        <v>7.3070032572999999</v>
      </c>
      <c r="G293" s="8">
        <v>7.5544554455000004</v>
      </c>
      <c r="H293" s="9">
        <v>7.0564074479999999</v>
      </c>
      <c r="I293" s="8">
        <v>8.7202891242000007</v>
      </c>
      <c r="J293" s="9">
        <v>9.8428138036000004</v>
      </c>
      <c r="K293" s="8">
        <v>7.4376538146</v>
      </c>
      <c r="L293" s="9">
        <v>8.2274602238999996</v>
      </c>
      <c r="M293" s="8">
        <v>8.7502118045999993</v>
      </c>
      <c r="N293" s="9">
        <v>7.9357859531999999</v>
      </c>
      <c r="O293" s="8">
        <v>7.5188777276999996</v>
      </c>
      <c r="P293" s="9">
        <v>8.1505567928999998</v>
      </c>
      <c r="Q293" s="8">
        <v>8.5546697039000001</v>
      </c>
      <c r="R293" s="9">
        <v>8.0890940318000002</v>
      </c>
      <c r="S293" s="8">
        <v>8.4338521401000008</v>
      </c>
      <c r="T293" s="10">
        <v>8.1222917670000001</v>
      </c>
    </row>
    <row r="294" spans="2:20">
      <c r="B294" s="5">
        <v>40452</v>
      </c>
      <c r="C294" s="11">
        <v>7.3454362077999997</v>
      </c>
      <c r="D294" s="12">
        <v>7.9274344569000004</v>
      </c>
      <c r="E294" s="11">
        <v>7.4941956881999996</v>
      </c>
      <c r="F294" s="12">
        <v>7.4638628011000003</v>
      </c>
      <c r="G294" s="11">
        <v>7.9294270833000002</v>
      </c>
      <c r="H294" s="12">
        <v>7.1255319148999998</v>
      </c>
      <c r="I294" s="11">
        <v>8.7737577640000008</v>
      </c>
      <c r="J294" s="12">
        <v>9.9173449087000005</v>
      </c>
      <c r="K294" s="11">
        <v>7.4552410098999999</v>
      </c>
      <c r="L294" s="12">
        <v>8.3769725306999998</v>
      </c>
      <c r="M294" s="11">
        <v>9.0101760175999992</v>
      </c>
      <c r="N294" s="12">
        <v>8.0361550119</v>
      </c>
      <c r="O294" s="11">
        <v>7.7650622686000004</v>
      </c>
      <c r="P294" s="12">
        <v>8.3900709219999996</v>
      </c>
      <c r="Q294" s="11">
        <v>8.7194374323999995</v>
      </c>
      <c r="R294" s="12">
        <v>8.1471141470999999</v>
      </c>
      <c r="S294" s="11">
        <v>8.6545245399000006</v>
      </c>
      <c r="T294" s="13">
        <v>7.8746736292000001</v>
      </c>
    </row>
    <row r="295" spans="2:20">
      <c r="B295" s="4">
        <v>40483</v>
      </c>
      <c r="C295" s="8">
        <v>7.0325765053999998</v>
      </c>
      <c r="D295" s="9">
        <v>7.8031716417999997</v>
      </c>
      <c r="E295" s="8">
        <v>7.0570488206000004</v>
      </c>
      <c r="F295" s="9">
        <v>7.0823095822999997</v>
      </c>
      <c r="G295" s="8">
        <v>7.7180921929000004</v>
      </c>
      <c r="H295" s="9">
        <v>6.9632516704</v>
      </c>
      <c r="I295" s="8">
        <v>8.6877807030999996</v>
      </c>
      <c r="J295" s="9">
        <v>9.5694470130999996</v>
      </c>
      <c r="K295" s="8">
        <v>7.2671493902000002</v>
      </c>
      <c r="L295" s="9">
        <v>7.6796561605000004</v>
      </c>
      <c r="M295" s="8">
        <v>8.6802452316000007</v>
      </c>
      <c r="N295" s="9">
        <v>7.8079455165000002</v>
      </c>
      <c r="O295" s="8">
        <v>7.8627586207000002</v>
      </c>
      <c r="P295" s="9">
        <v>8.0159139785000004</v>
      </c>
      <c r="Q295" s="8">
        <v>8.4360902255999992</v>
      </c>
      <c r="R295" s="9">
        <v>7.9525978058</v>
      </c>
      <c r="S295" s="8">
        <v>8.1809122269000003</v>
      </c>
      <c r="T295" s="10">
        <v>7.9067722076000004</v>
      </c>
    </row>
    <row r="296" spans="2:20">
      <c r="B296" s="5">
        <v>40513</v>
      </c>
      <c r="C296" s="11">
        <v>7.0746003552000003</v>
      </c>
      <c r="D296" s="12">
        <v>7.6649122807000003</v>
      </c>
      <c r="E296" s="11">
        <v>7.2270005444000001</v>
      </c>
      <c r="F296" s="12">
        <v>7.2221359222999997</v>
      </c>
      <c r="G296" s="11">
        <v>7.7449594135000002</v>
      </c>
      <c r="H296" s="12">
        <v>6.7329713721999997</v>
      </c>
      <c r="I296" s="11">
        <v>8.5960028551000001</v>
      </c>
      <c r="J296" s="12">
        <v>9.6275689223000001</v>
      </c>
      <c r="K296" s="11">
        <v>7.1666059059</v>
      </c>
      <c r="L296" s="12">
        <v>7.5448948179000004</v>
      </c>
      <c r="M296" s="11">
        <v>8.7962163535000002</v>
      </c>
      <c r="N296" s="12">
        <v>7.7743813683000003</v>
      </c>
      <c r="O296" s="11">
        <v>7.5036565978</v>
      </c>
      <c r="P296" s="12">
        <v>8.1005434783000005</v>
      </c>
      <c r="Q296" s="11">
        <v>8.2589253516000003</v>
      </c>
      <c r="R296" s="12">
        <v>7.9439650796999999</v>
      </c>
      <c r="S296" s="11">
        <v>8.36</v>
      </c>
      <c r="T296" s="13">
        <v>7.9742014742</v>
      </c>
    </row>
    <row r="297" spans="2:20">
      <c r="B297" s="4">
        <v>40544</v>
      </c>
      <c r="C297" s="8">
        <v>7.5903565640000004</v>
      </c>
      <c r="D297" s="9">
        <v>7.9241762604000003</v>
      </c>
      <c r="E297" s="8">
        <v>7.5489078822</v>
      </c>
      <c r="F297" s="9">
        <v>7.4385640265999999</v>
      </c>
      <c r="G297" s="8">
        <v>7.9068923820999997</v>
      </c>
      <c r="H297" s="9">
        <v>7.2109485606000003</v>
      </c>
      <c r="I297" s="8">
        <v>8.9585210707999998</v>
      </c>
      <c r="J297" s="9">
        <v>9.8785736726</v>
      </c>
      <c r="K297" s="8">
        <v>7.7982142857000003</v>
      </c>
      <c r="L297" s="9">
        <v>8.0859232175999995</v>
      </c>
      <c r="M297" s="8">
        <v>8.9629495969999997</v>
      </c>
      <c r="N297" s="9">
        <v>8.1286330396000004</v>
      </c>
      <c r="O297" s="8">
        <v>7.9632244777999999</v>
      </c>
      <c r="P297" s="9">
        <v>8.1246017698999999</v>
      </c>
      <c r="Q297" s="8">
        <v>8.7558450233999991</v>
      </c>
      <c r="R297" s="9">
        <v>8.3224011130999997</v>
      </c>
      <c r="S297" s="8">
        <v>8.4712755599000005</v>
      </c>
      <c r="T297" s="10">
        <v>8.2582652664000005</v>
      </c>
    </row>
    <row r="298" spans="2:20">
      <c r="B298" s="5">
        <v>40575</v>
      </c>
      <c r="C298" s="11">
        <v>7.2016094874999999</v>
      </c>
      <c r="D298" s="12">
        <v>7.4050470488000002</v>
      </c>
      <c r="E298" s="11">
        <v>7.1352539063</v>
      </c>
      <c r="F298" s="12">
        <v>6.9625141992000001</v>
      </c>
      <c r="G298" s="11">
        <v>7.7640923764999998</v>
      </c>
      <c r="H298" s="12">
        <v>6.9636091725</v>
      </c>
      <c r="I298" s="11">
        <v>8.7839454647000004</v>
      </c>
      <c r="J298" s="12">
        <v>9.4313352363000007</v>
      </c>
      <c r="K298" s="11">
        <v>7.3912054587</v>
      </c>
      <c r="L298" s="12">
        <v>8.2678936605000004</v>
      </c>
      <c r="M298" s="11">
        <v>8.3856269926000007</v>
      </c>
      <c r="N298" s="12">
        <v>7.7734983037000003</v>
      </c>
      <c r="O298" s="11">
        <v>7.4832642651999999</v>
      </c>
      <c r="P298" s="12">
        <v>7.9150019585000004</v>
      </c>
      <c r="Q298" s="11">
        <v>8.1926977688000004</v>
      </c>
      <c r="R298" s="12">
        <v>7.8586196411999998</v>
      </c>
      <c r="S298" s="11">
        <v>8.1510190443999999</v>
      </c>
      <c r="T298" s="13">
        <v>7.8955870764</v>
      </c>
    </row>
    <row r="299" spans="2:20">
      <c r="B299" s="4">
        <v>40603</v>
      </c>
      <c r="C299" s="8">
        <v>7.4894157494</v>
      </c>
      <c r="D299" s="9">
        <v>7.7524834437000001</v>
      </c>
      <c r="E299" s="8">
        <v>7.1988636363999996</v>
      </c>
      <c r="F299" s="9">
        <v>7.2412709496999996</v>
      </c>
      <c r="G299" s="8">
        <v>7.8056794180000004</v>
      </c>
      <c r="H299" s="9">
        <v>7.0797848498000002</v>
      </c>
      <c r="I299" s="8">
        <v>8.8212573620000008</v>
      </c>
      <c r="J299" s="9">
        <v>9.9390075279999994</v>
      </c>
      <c r="K299" s="8">
        <v>7.6225143242</v>
      </c>
      <c r="L299" s="9">
        <v>8.2447586543</v>
      </c>
      <c r="M299" s="8">
        <v>8.6157494071999992</v>
      </c>
      <c r="N299" s="9">
        <v>7.8674467676999997</v>
      </c>
      <c r="O299" s="8">
        <v>7.6029143897999996</v>
      </c>
      <c r="P299" s="9">
        <v>8.0980955803000008</v>
      </c>
      <c r="Q299" s="8">
        <v>8.3972856262000004</v>
      </c>
      <c r="R299" s="9">
        <v>7.9801502643999997</v>
      </c>
      <c r="S299" s="8">
        <v>8.1918027537999993</v>
      </c>
      <c r="T299" s="10">
        <v>8.1367803447</v>
      </c>
    </row>
    <row r="300" spans="2:20">
      <c r="B300" s="5">
        <v>40634</v>
      </c>
      <c r="C300" s="11">
        <v>7.3754496403000003</v>
      </c>
      <c r="D300" s="12">
        <v>7.6562766866</v>
      </c>
      <c r="E300" s="11">
        <v>7.1674876847000002</v>
      </c>
      <c r="F300" s="12">
        <v>7.3285504046999996</v>
      </c>
      <c r="G300" s="11">
        <v>7.7731784071999996</v>
      </c>
      <c r="H300" s="12">
        <v>7.1259990596999998</v>
      </c>
      <c r="I300" s="11">
        <v>8.6889087923999995</v>
      </c>
      <c r="J300" s="12">
        <v>9.9998307952999994</v>
      </c>
      <c r="K300" s="11">
        <v>7.2439478585000003</v>
      </c>
      <c r="L300" s="12">
        <v>8.1850289930999995</v>
      </c>
      <c r="M300" s="11">
        <v>8.5686195285999993</v>
      </c>
      <c r="N300" s="12">
        <v>7.7302239572999998</v>
      </c>
      <c r="O300" s="11">
        <v>7.5666559589000002</v>
      </c>
      <c r="P300" s="12">
        <v>7.8320189274000001</v>
      </c>
      <c r="Q300" s="11">
        <v>8.4288544073999994</v>
      </c>
      <c r="R300" s="12">
        <v>7.8536998307000001</v>
      </c>
      <c r="S300" s="11">
        <v>8.2257482871000001</v>
      </c>
      <c r="T300" s="13">
        <v>8.102532171</v>
      </c>
    </row>
    <row r="301" spans="2:20">
      <c r="B301" s="4">
        <v>40664</v>
      </c>
      <c r="C301" s="8">
        <v>7.7096330274999998</v>
      </c>
      <c r="D301" s="9">
        <v>7.9736955584000002</v>
      </c>
      <c r="E301" s="8">
        <v>7.3358061325000001</v>
      </c>
      <c r="F301" s="9">
        <v>7.4324925816</v>
      </c>
      <c r="G301" s="8">
        <v>7.8392059552999998</v>
      </c>
      <c r="H301" s="9">
        <v>6.9798285426</v>
      </c>
      <c r="I301" s="8">
        <v>8.8190390660000002</v>
      </c>
      <c r="J301" s="9">
        <v>10.060393499</v>
      </c>
      <c r="K301" s="8">
        <v>7.4919263988000004</v>
      </c>
      <c r="L301" s="9">
        <v>8.1089473684000009</v>
      </c>
      <c r="M301" s="8">
        <v>8.6088463672</v>
      </c>
      <c r="N301" s="9">
        <v>7.7602915952</v>
      </c>
      <c r="O301" s="8">
        <v>7.7201185380000004</v>
      </c>
      <c r="P301" s="9">
        <v>8.0903173311999996</v>
      </c>
      <c r="Q301" s="8">
        <v>8.2856171369999991</v>
      </c>
      <c r="R301" s="9">
        <v>7.9223908139999999</v>
      </c>
      <c r="S301" s="8">
        <v>8.2445774120999999</v>
      </c>
      <c r="T301" s="10">
        <v>7.8406275804999996</v>
      </c>
    </row>
    <row r="302" spans="2:20">
      <c r="B302" s="5">
        <v>40695</v>
      </c>
      <c r="C302" s="11">
        <v>7.3160749507</v>
      </c>
      <c r="D302" s="12">
        <v>7.6397459164999999</v>
      </c>
      <c r="E302" s="11">
        <v>6.7913628715999996</v>
      </c>
      <c r="F302" s="12">
        <v>7.1337278106999999</v>
      </c>
      <c r="G302" s="11">
        <v>7.5285865537000003</v>
      </c>
      <c r="H302" s="12">
        <v>6.6146981626999999</v>
      </c>
      <c r="I302" s="11">
        <v>8.6698128298999997</v>
      </c>
      <c r="J302" s="12">
        <v>9.5057245081000001</v>
      </c>
      <c r="K302" s="11">
        <v>7.1734654974999996</v>
      </c>
      <c r="L302" s="12">
        <v>8.0330672748000005</v>
      </c>
      <c r="M302" s="11">
        <v>8.4526713123999997</v>
      </c>
      <c r="N302" s="12">
        <v>7.6316587266999996</v>
      </c>
      <c r="O302" s="11">
        <v>7.6242674939999997</v>
      </c>
      <c r="P302" s="12">
        <v>7.7224094356000004</v>
      </c>
      <c r="Q302" s="11">
        <v>8.0564868804999996</v>
      </c>
      <c r="R302" s="12">
        <v>7.6649115417000004</v>
      </c>
      <c r="S302" s="11">
        <v>8.0850983358999997</v>
      </c>
      <c r="T302" s="13">
        <v>7.8762798634999998</v>
      </c>
    </row>
    <row r="303" spans="2:20" ht="15.75" thickBot="1">
      <c r="B303" s="4">
        <v>40725</v>
      </c>
      <c r="C303" s="8">
        <v>7.3628048780000004</v>
      </c>
      <c r="D303" s="9">
        <v>7.5614208189000003</v>
      </c>
      <c r="E303" s="8">
        <v>7.1197707736</v>
      </c>
      <c r="F303" s="9">
        <v>7.276398822</v>
      </c>
      <c r="G303" s="8">
        <v>7.7667678719</v>
      </c>
      <c r="H303" s="9">
        <v>7.0138814735999997</v>
      </c>
      <c r="I303" s="8">
        <v>8.9620006496000002</v>
      </c>
      <c r="J303" s="9">
        <v>9.6536428840999999</v>
      </c>
      <c r="K303" s="8">
        <v>7.1108879068000004</v>
      </c>
      <c r="L303" s="9">
        <v>8.1634844868999998</v>
      </c>
      <c r="M303" s="8">
        <v>8.6628475404999996</v>
      </c>
      <c r="N303" s="9">
        <v>7.8717149219999998</v>
      </c>
      <c r="O303" s="8">
        <v>7.6213487198000003</v>
      </c>
      <c r="P303" s="9">
        <v>8.0371991247000008</v>
      </c>
      <c r="Q303" s="8">
        <v>8.1775263362999997</v>
      </c>
      <c r="R303" s="9">
        <v>7.9534102362999999</v>
      </c>
      <c r="S303" s="8">
        <v>8.3957597173000007</v>
      </c>
      <c r="T303" s="10">
        <v>7.9514078111000002</v>
      </c>
    </row>
    <row r="304" spans="2:20" hidden="1">
      <c r="B304" s="5">
        <v>40756</v>
      </c>
      <c r="C304" s="11">
        <v>7.1417497231000002</v>
      </c>
      <c r="D304" s="12">
        <v>6.9238551651</v>
      </c>
      <c r="E304" s="11">
        <v>6.8933411903000001</v>
      </c>
      <c r="F304" s="12">
        <v>6.9774109470000001</v>
      </c>
      <c r="G304" s="11">
        <v>7.120649652</v>
      </c>
      <c r="H304" s="12">
        <v>6.6158437330000002</v>
      </c>
      <c r="I304" s="11">
        <v>8.5865694421000001</v>
      </c>
      <c r="J304" s="12">
        <v>8.9594276754000006</v>
      </c>
      <c r="K304" s="11">
        <v>6.9118158123000004</v>
      </c>
      <c r="L304" s="12">
        <v>7.3954081632999999</v>
      </c>
      <c r="M304" s="11">
        <v>8.1808493460000005</v>
      </c>
      <c r="N304" s="12">
        <v>7.4157483930000003</v>
      </c>
      <c r="O304" s="11">
        <v>7.2748779572000002</v>
      </c>
      <c r="P304" s="12">
        <v>7.4934418814999999</v>
      </c>
      <c r="Q304" s="11">
        <v>7.7867916836999997</v>
      </c>
      <c r="R304" s="12">
        <v>7.5594462541</v>
      </c>
      <c r="S304" s="11">
        <v>8.1087883958999996</v>
      </c>
      <c r="T304" s="13">
        <v>7.2809798271000004</v>
      </c>
    </row>
    <row r="305" spans="2:20" hidden="1">
      <c r="B305" s="4">
        <v>40787</v>
      </c>
      <c r="C305" s="8">
        <v>5.7396593673999998</v>
      </c>
      <c r="D305" s="9">
        <v>5.6762208068</v>
      </c>
      <c r="E305" s="8">
        <v>5.4430939227000001</v>
      </c>
      <c r="F305" s="9">
        <v>5.3731707317000001</v>
      </c>
      <c r="G305" s="8">
        <v>5.5357142857000001</v>
      </c>
      <c r="H305" s="9">
        <v>5.2080867849999999</v>
      </c>
      <c r="I305" s="8">
        <v>6.1162790698</v>
      </c>
      <c r="J305" s="9">
        <v>6.3588812204999998</v>
      </c>
      <c r="K305" s="8">
        <v>5.1791187739</v>
      </c>
      <c r="L305" s="9">
        <v>5.7920529801000002</v>
      </c>
      <c r="M305" s="8">
        <v>6.2632872504000003</v>
      </c>
      <c r="N305" s="9">
        <v>5.8609766827999996</v>
      </c>
      <c r="O305" s="8">
        <v>5.5425219941000003</v>
      </c>
      <c r="P305" s="9">
        <v>5.7382198953000003</v>
      </c>
      <c r="Q305" s="8">
        <v>5.8942377826000003</v>
      </c>
      <c r="R305" s="9">
        <v>5.7173110071000002</v>
      </c>
      <c r="S305" s="8">
        <v>5.8657777778</v>
      </c>
      <c r="T305" s="10">
        <v>5.6796460176999997</v>
      </c>
    </row>
    <row r="306" spans="2:20" hidden="1">
      <c r="B306" s="5">
        <v>40817</v>
      </c>
      <c r="C306" s="11"/>
      <c r="D306" s="12"/>
      <c r="E306" s="11"/>
      <c r="F306" s="12"/>
      <c r="G306" s="11"/>
      <c r="H306" s="12"/>
      <c r="I306" s="11"/>
      <c r="J306" s="12"/>
      <c r="K306" s="11"/>
      <c r="L306" s="12"/>
      <c r="M306" s="11"/>
      <c r="N306" s="12"/>
      <c r="O306" s="11"/>
      <c r="P306" s="12"/>
      <c r="Q306" s="11"/>
      <c r="R306" s="12"/>
      <c r="S306" s="11"/>
      <c r="T306" s="13"/>
    </row>
    <row r="307" spans="2:20" hidden="1">
      <c r="B307" s="4">
        <v>40848</v>
      </c>
      <c r="C307" s="8"/>
      <c r="D307" s="9"/>
      <c r="E307" s="8"/>
      <c r="F307" s="9"/>
      <c r="G307" s="8"/>
      <c r="H307" s="9"/>
      <c r="I307" s="8"/>
      <c r="J307" s="9"/>
      <c r="K307" s="8"/>
      <c r="L307" s="9"/>
      <c r="M307" s="8"/>
      <c r="N307" s="9"/>
      <c r="O307" s="8"/>
      <c r="P307" s="9"/>
      <c r="Q307" s="8"/>
      <c r="R307" s="9"/>
      <c r="S307" s="8"/>
      <c r="T307" s="10"/>
    </row>
    <row r="308" spans="2:20" ht="15.75" hidden="1" thickBot="1">
      <c r="B308" s="5">
        <v>40878</v>
      </c>
      <c r="C308" s="11"/>
      <c r="D308" s="12"/>
      <c r="E308" s="11"/>
      <c r="F308" s="12"/>
      <c r="G308" s="11"/>
      <c r="H308" s="12"/>
      <c r="I308" s="11"/>
      <c r="J308" s="12"/>
      <c r="K308" s="11"/>
      <c r="L308" s="12"/>
      <c r="M308" s="11"/>
      <c r="N308" s="12"/>
      <c r="O308" s="11"/>
      <c r="P308" s="12"/>
      <c r="Q308" s="11"/>
      <c r="R308" s="12"/>
      <c r="S308" s="11"/>
      <c r="T308" s="13"/>
    </row>
    <row r="309" spans="2:20" ht="15.75" thickBot="1"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</row>
    <row r="310" spans="2:20" ht="15.75" thickBot="1">
      <c r="B310" s="2" t="s">
        <v>369</v>
      </c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7"/>
    </row>
    <row r="311" spans="2:20" ht="45.75" thickBot="1">
      <c r="B311" s="3"/>
      <c r="C311" s="91" t="str">
        <f>CONCATENATE(Ns_AG_CPN!B$1," (N=",TEXT(Ns_AG_CPN!B$4,"###,###"),")")</f>
        <v xml:space="preserve"> CBA:
Charlotte (N=915)</v>
      </c>
      <c r="D311" s="92" t="str">
        <f>CONCATENATE(Ns_AG_CPN!C$1," (N=",TEXT(Ns_AG_CPN!C$4,"###,###"),")")</f>
        <v>Comparator:
Virginia Beach (N=974)</v>
      </c>
      <c r="E311" s="91" t="str">
        <f>CONCATENATE(Ns_AG_CPN!D$1," (N=",TEXT(Ns_AG_CPN!D$4,"###,###"),")")</f>
        <v xml:space="preserve"> CBA:
Cincinnati (N=850)</v>
      </c>
      <c r="F311" s="92" t="str">
        <f>CONCATENATE(Ns_AG_CPN!E$1," (N=",TEXT(Ns_AG_CPN!E$4,"###,###"),")")</f>
        <v>Comparator:
Indianapolis (N=1,312)</v>
      </c>
      <c r="G311" s="91" t="str">
        <f>CONCATENATE(Ns_AG_CPN!F$1," (N=",TEXT(Ns_AG_CPN!F$4,"###,###"),")")</f>
        <v xml:space="preserve"> CBA:
Cleveland (N=2,067)</v>
      </c>
      <c r="H311" s="92" t="str">
        <f>CONCATENATE(Ns_AG_CPN!G$1," (N=",TEXT(Ns_AG_CPN!G$4,"###,###"),")")</f>
        <v>Comparator:
Columbus (N=939)</v>
      </c>
      <c r="I311" s="91" t="str">
        <f>CONCATENATE(Ns_AG_CPN!H$1," (N=",TEXT(Ns_AG_CPN!H$4,"###,###"),")")</f>
        <v xml:space="preserve"> CBA:
Dallas (N=2,795)</v>
      </c>
      <c r="J311" s="92" t="str">
        <f>CONCATENATE(Ns_AG_CPN!I$1," (N=",TEXT(Ns_AG_CPN!I$4,"###,###"),")")</f>
        <v>Comparator:
Houston (N=1,831)</v>
      </c>
      <c r="K311" s="91" t="str">
        <f>CONCATENATE(Ns_AG_CPN!J$1," (N=",TEXT(Ns_AG_CPN!J$4,"###,###"),")")</f>
        <v xml:space="preserve"> CBA:
Kansas City (N=1,203)</v>
      </c>
      <c r="L311" s="92" t="str">
        <f>CONCATENATE(Ns_AG_CPN!K$1," (N=",TEXT(Ns_AG_CPN!K$4,"###,###"),")")</f>
        <v>Comparator:
Oklahoma City (N=561)</v>
      </c>
      <c r="M311" s="91" t="str">
        <f>CONCATENATE(Ns_AG_CPN!L$1," (N=",TEXT(Ns_AG_CPN!L$4,"###,###"),")")</f>
        <v xml:space="preserve"> CBA:
Miami (N=2,954)</v>
      </c>
      <c r="N311" s="92" t="str">
        <f>CONCATENATE(Ns_AG_CPN!M$1," (N=",TEXT(Ns_AG_CPN!M$4,"###,###"),")")</f>
        <v>Comparator:
Tampa (N=2,343)</v>
      </c>
      <c r="O311" s="91" t="str">
        <f>CONCATENATE(Ns_AG_CPN!N$1," (N=",TEXT(Ns_AG_CPN!N$4,"###,###"),")")</f>
        <v xml:space="preserve"> CBA:
Orlando (N=1,390)</v>
      </c>
      <c r="P311" s="92" t="str">
        <f>CONCATENATE(Ns_AG_CPN!O$1," (N=",TEXT(Ns_AG_CPN!O$4,"###,###"),")")</f>
        <v>Comparator:
Jacksonville (N=1,132)</v>
      </c>
      <c r="Q311" s="91" t="str">
        <f>CONCATENATE(Ns_AG_CPN!P$1," (N=",TEXT(Ns_AG_CPN!P$4,"###,###"),")")</f>
        <v xml:space="preserve"> CBA:
Pittsburgh (N=1,324)</v>
      </c>
      <c r="R311" s="92" t="str">
        <f>CONCATENATE(Ns_AG_CPN!Q$1," (N=",TEXT(Ns_AG_CPN!Q$4,"###,###"),")")</f>
        <v>Comparator:
Detroit (N=3,584)</v>
      </c>
      <c r="S311" s="91" t="str">
        <f>CONCATENATE(Ns_AG_CPN!R$1," (N=",TEXT(Ns_AG_CPN!R$4,"###,###"),")")</f>
        <v xml:space="preserve"> CBA:
Riverside (N=1,127)</v>
      </c>
      <c r="T311" s="93" t="str">
        <f>CONCATENATE(Ns_AG_CPN!S$1," (N=",TEXT(Ns_AG_CPN!S$4,"###,###"),")")</f>
        <v>Comparator:
San Diego (N=1,109)</v>
      </c>
    </row>
    <row r="312" spans="2:20">
      <c r="B312" s="4">
        <v>39448</v>
      </c>
      <c r="C312" s="8">
        <v>18.507362784000001</v>
      </c>
      <c r="D312" s="9">
        <v>17.489534884000001</v>
      </c>
      <c r="E312" s="8">
        <v>17.921592279999999</v>
      </c>
      <c r="F312" s="9">
        <v>18.606060606</v>
      </c>
      <c r="G312" s="8">
        <v>17.371263258999999</v>
      </c>
      <c r="H312" s="9">
        <v>18.368316832000001</v>
      </c>
      <c r="I312" s="8">
        <v>18.702603743000001</v>
      </c>
      <c r="J312" s="9">
        <v>17.791755889000001</v>
      </c>
      <c r="K312" s="8">
        <v>18.795768918</v>
      </c>
      <c r="L312" s="9">
        <v>17.45256917</v>
      </c>
      <c r="M312" s="8">
        <v>18.121636167999998</v>
      </c>
      <c r="N312" s="9">
        <v>18.063595393</v>
      </c>
      <c r="O312" s="8">
        <v>18.560096154</v>
      </c>
      <c r="P312" s="9">
        <v>18.387513455000001</v>
      </c>
      <c r="Q312" s="8">
        <v>18.253685027</v>
      </c>
      <c r="R312" s="9">
        <v>18.499206601000001</v>
      </c>
      <c r="S312" s="8">
        <v>16.851540616000001</v>
      </c>
      <c r="T312" s="10">
        <v>17.552801723999998</v>
      </c>
    </row>
    <row r="313" spans="2:20">
      <c r="B313" s="5">
        <v>39479</v>
      </c>
      <c r="C313" s="11">
        <v>17.504504505</v>
      </c>
      <c r="D313" s="12">
        <v>16.978354977999999</v>
      </c>
      <c r="E313" s="11">
        <v>16.094091903999999</v>
      </c>
      <c r="F313" s="12">
        <v>17.553695954999998</v>
      </c>
      <c r="G313" s="11">
        <v>16.630046948</v>
      </c>
      <c r="H313" s="12">
        <v>16.930805686999999</v>
      </c>
      <c r="I313" s="11">
        <v>17.724943482</v>
      </c>
      <c r="J313" s="12">
        <v>16.932702419000002</v>
      </c>
      <c r="K313" s="11">
        <v>17.495804729</v>
      </c>
      <c r="L313" s="12">
        <v>15.208633094</v>
      </c>
      <c r="M313" s="11">
        <v>17.145697758000001</v>
      </c>
      <c r="N313" s="12">
        <v>17.275678294999999</v>
      </c>
      <c r="O313" s="11">
        <v>17.182546037000002</v>
      </c>
      <c r="P313" s="12">
        <v>16.901393355</v>
      </c>
      <c r="Q313" s="11">
        <v>16.813286713</v>
      </c>
      <c r="R313" s="12">
        <v>17.680074257000001</v>
      </c>
      <c r="S313" s="11">
        <v>16.00802139</v>
      </c>
      <c r="T313" s="13">
        <v>16.216000000000001</v>
      </c>
    </row>
    <row r="314" spans="2:20">
      <c r="B314" s="4">
        <v>39508</v>
      </c>
      <c r="C314" s="8">
        <v>18.702127659999999</v>
      </c>
      <c r="D314" s="9">
        <v>17.485804416000001</v>
      </c>
      <c r="E314" s="8">
        <v>18.309548793000001</v>
      </c>
      <c r="F314" s="9">
        <v>19.273584906</v>
      </c>
      <c r="G314" s="8">
        <v>17.338753388000001</v>
      </c>
      <c r="H314" s="9">
        <v>18.540618955999999</v>
      </c>
      <c r="I314" s="8">
        <v>19.650664697</v>
      </c>
      <c r="J314" s="9">
        <v>18.632952692</v>
      </c>
      <c r="K314" s="8">
        <v>18.720913632999999</v>
      </c>
      <c r="L314" s="9">
        <v>16.920608108</v>
      </c>
      <c r="M314" s="8">
        <v>17.783398645999998</v>
      </c>
      <c r="N314" s="9">
        <v>18.145719490000001</v>
      </c>
      <c r="O314" s="8">
        <v>18.426166794</v>
      </c>
      <c r="P314" s="9">
        <v>17.568486097000001</v>
      </c>
      <c r="Q314" s="8">
        <v>18.505326232000002</v>
      </c>
      <c r="R314" s="9">
        <v>18.686611374000002</v>
      </c>
      <c r="S314" s="8">
        <v>17.322497860999999</v>
      </c>
      <c r="T314" s="10">
        <v>17.560791706</v>
      </c>
    </row>
    <row r="315" spans="2:20">
      <c r="B315" s="5">
        <v>39539</v>
      </c>
      <c r="C315" s="11">
        <v>18.661417322999998</v>
      </c>
      <c r="D315" s="12">
        <v>17.748858447</v>
      </c>
      <c r="E315" s="11">
        <v>17.202162162</v>
      </c>
      <c r="F315" s="12">
        <v>18.894440535000001</v>
      </c>
      <c r="G315" s="11">
        <v>17.266696548999999</v>
      </c>
      <c r="H315" s="12">
        <v>17.851494696</v>
      </c>
      <c r="I315" s="11">
        <v>18.941131789</v>
      </c>
      <c r="J315" s="12">
        <v>18.859726027000001</v>
      </c>
      <c r="K315" s="11">
        <v>18.499266861999999</v>
      </c>
      <c r="L315" s="12">
        <v>17.530575540000001</v>
      </c>
      <c r="M315" s="11">
        <v>17.470503076</v>
      </c>
      <c r="N315" s="12">
        <v>18.170232557999999</v>
      </c>
      <c r="O315" s="11">
        <v>17.725429017</v>
      </c>
      <c r="P315" s="12">
        <v>17.579274610999999</v>
      </c>
      <c r="Q315" s="11">
        <v>18.334443704000002</v>
      </c>
      <c r="R315" s="12">
        <v>18.656508876</v>
      </c>
      <c r="S315" s="11">
        <v>17.442817932000001</v>
      </c>
      <c r="T315" s="13">
        <v>17.310689311000001</v>
      </c>
    </row>
    <row r="316" spans="2:20">
      <c r="B316" s="4">
        <v>39569</v>
      </c>
      <c r="C316" s="8">
        <v>19.634246574999999</v>
      </c>
      <c r="D316" s="9">
        <v>17.862842893</v>
      </c>
      <c r="E316" s="8">
        <v>18.626865672000001</v>
      </c>
      <c r="F316" s="9">
        <v>19.418672502</v>
      </c>
      <c r="G316" s="8">
        <v>17.994355596999998</v>
      </c>
      <c r="H316" s="9">
        <v>18.666666667000001</v>
      </c>
      <c r="I316" s="8">
        <v>19.293937068000002</v>
      </c>
      <c r="J316" s="9">
        <v>18.762241567</v>
      </c>
      <c r="K316" s="8">
        <v>19.133542812000002</v>
      </c>
      <c r="L316" s="9">
        <v>18.690978887</v>
      </c>
      <c r="M316" s="8">
        <v>18.287536443</v>
      </c>
      <c r="N316" s="9">
        <v>18.495875344000002</v>
      </c>
      <c r="O316" s="8">
        <v>18.508393285</v>
      </c>
      <c r="P316" s="9">
        <v>18.081395349000001</v>
      </c>
      <c r="Q316" s="8">
        <v>19.033309709000001</v>
      </c>
      <c r="R316" s="9">
        <v>19.296789824000001</v>
      </c>
      <c r="S316" s="8">
        <v>17.158620689999999</v>
      </c>
      <c r="T316" s="10">
        <v>18.157948718</v>
      </c>
    </row>
    <row r="317" spans="2:20">
      <c r="B317" s="5">
        <v>39600</v>
      </c>
      <c r="C317" s="11">
        <v>19.352857143000001</v>
      </c>
      <c r="D317" s="12">
        <v>17.844500631999999</v>
      </c>
      <c r="E317" s="11">
        <v>18.611111111</v>
      </c>
      <c r="F317" s="12">
        <v>18.769522365</v>
      </c>
      <c r="G317" s="11">
        <v>18.076335877999998</v>
      </c>
      <c r="H317" s="12">
        <v>18.311715481</v>
      </c>
      <c r="I317" s="11">
        <v>19.237918216000001</v>
      </c>
      <c r="J317" s="12">
        <v>18.171604248000001</v>
      </c>
      <c r="K317" s="11">
        <v>18.768006700000001</v>
      </c>
      <c r="L317" s="12">
        <v>17.645748988000001</v>
      </c>
      <c r="M317" s="11">
        <v>17.867037036999999</v>
      </c>
      <c r="N317" s="12">
        <v>18.118660287000001</v>
      </c>
      <c r="O317" s="11">
        <v>18.423240033999999</v>
      </c>
      <c r="P317" s="12">
        <v>17.99339934</v>
      </c>
      <c r="Q317" s="11">
        <v>18.910197869000001</v>
      </c>
      <c r="R317" s="12">
        <v>18.958447907</v>
      </c>
      <c r="S317" s="11">
        <v>16.652432968999999</v>
      </c>
      <c r="T317" s="13">
        <v>17.440298507000001</v>
      </c>
    </row>
    <row r="318" spans="2:20">
      <c r="B318" s="4">
        <v>39630</v>
      </c>
      <c r="C318" s="8">
        <v>18.982905982999998</v>
      </c>
      <c r="D318" s="9">
        <v>17.794743429</v>
      </c>
      <c r="E318" s="8">
        <v>17.738461537999999</v>
      </c>
      <c r="F318" s="9">
        <v>19.545669290999999</v>
      </c>
      <c r="G318" s="8">
        <v>17.920300751999999</v>
      </c>
      <c r="H318" s="9">
        <v>19.138144329999999</v>
      </c>
      <c r="I318" s="8">
        <v>19.918067227000002</v>
      </c>
      <c r="J318" s="9">
        <v>18.619266055000001</v>
      </c>
      <c r="K318" s="8">
        <v>19.126072041</v>
      </c>
      <c r="L318" s="9">
        <v>18.080898875999999</v>
      </c>
      <c r="M318" s="8">
        <v>18.300934579</v>
      </c>
      <c r="N318" s="9">
        <v>18.746859903000001</v>
      </c>
      <c r="O318" s="8">
        <v>17.960447120000001</v>
      </c>
      <c r="P318" s="9">
        <v>18.418263810999999</v>
      </c>
      <c r="Q318" s="8">
        <v>19.251937984000001</v>
      </c>
      <c r="R318" s="9">
        <v>19.594740176999998</v>
      </c>
      <c r="S318" s="8">
        <v>17.228160329000001</v>
      </c>
      <c r="T318" s="10">
        <v>17.481194689999999</v>
      </c>
    </row>
    <row r="319" spans="2:20">
      <c r="B319" s="5">
        <v>39661</v>
      </c>
      <c r="C319" s="11">
        <v>19.723684210999998</v>
      </c>
      <c r="D319" s="12">
        <v>18.071156290000001</v>
      </c>
      <c r="E319" s="11">
        <v>18.212468192999999</v>
      </c>
      <c r="F319" s="12">
        <v>19.65815486</v>
      </c>
      <c r="G319" s="11">
        <v>18.221238937999999</v>
      </c>
      <c r="H319" s="12">
        <v>19.271398746999999</v>
      </c>
      <c r="I319" s="11">
        <v>19.687934028000001</v>
      </c>
      <c r="J319" s="12">
        <v>19.198671498</v>
      </c>
      <c r="K319" s="11">
        <v>19.634427683999998</v>
      </c>
      <c r="L319" s="12">
        <v>18.201372998</v>
      </c>
      <c r="M319" s="11">
        <v>18.420592705000001</v>
      </c>
      <c r="N319" s="12">
        <v>19.021999999999998</v>
      </c>
      <c r="O319" s="11">
        <v>18.191584601999999</v>
      </c>
      <c r="P319" s="12">
        <v>18.479498861</v>
      </c>
      <c r="Q319" s="11">
        <v>19.647746244</v>
      </c>
      <c r="R319" s="12">
        <v>19.854073123999999</v>
      </c>
      <c r="S319" s="11">
        <v>17.677453026999999</v>
      </c>
      <c r="T319" s="13">
        <v>18.132240437</v>
      </c>
    </row>
    <row r="320" spans="2:20">
      <c r="B320" s="4">
        <v>39692</v>
      </c>
      <c r="C320" s="8">
        <v>18.86039886</v>
      </c>
      <c r="D320" s="9">
        <v>18.198734176999999</v>
      </c>
      <c r="E320" s="8">
        <v>18.337408313000001</v>
      </c>
      <c r="F320" s="9">
        <v>18.923206750999999</v>
      </c>
      <c r="G320" s="8">
        <v>17.462726305</v>
      </c>
      <c r="H320" s="9">
        <v>18.225641026000002</v>
      </c>
      <c r="I320" s="8">
        <v>18.952508960999999</v>
      </c>
      <c r="J320" s="9">
        <v>17.700864552999999</v>
      </c>
      <c r="K320" s="8">
        <v>19.296889727</v>
      </c>
      <c r="L320" s="9">
        <v>17</v>
      </c>
      <c r="M320" s="8">
        <v>17.612156862999999</v>
      </c>
      <c r="N320" s="9">
        <v>17.825877825999999</v>
      </c>
      <c r="O320" s="8">
        <v>17.960819233999999</v>
      </c>
      <c r="P320" s="9">
        <v>17.468227424999998</v>
      </c>
      <c r="Q320" s="8">
        <v>18.513573001000001</v>
      </c>
      <c r="R320" s="9">
        <v>18.812078380999999</v>
      </c>
      <c r="S320" s="8">
        <v>17.574288724999999</v>
      </c>
      <c r="T320" s="10">
        <v>17.479692645</v>
      </c>
    </row>
    <row r="321" spans="2:20">
      <c r="B321" s="5">
        <v>39722</v>
      </c>
      <c r="C321" s="11">
        <v>19.053645116999999</v>
      </c>
      <c r="D321" s="12">
        <v>17.401226994000002</v>
      </c>
      <c r="E321" s="11">
        <v>17.608391608000002</v>
      </c>
      <c r="F321" s="12">
        <v>19.080672269000001</v>
      </c>
      <c r="G321" s="11">
        <v>17.783047427</v>
      </c>
      <c r="H321" s="12">
        <v>18.845391477</v>
      </c>
      <c r="I321" s="11">
        <v>19.667721519000001</v>
      </c>
      <c r="J321" s="12">
        <v>18.709749303999999</v>
      </c>
      <c r="K321" s="11">
        <v>18.685483870999999</v>
      </c>
      <c r="L321" s="12">
        <v>17.471933472</v>
      </c>
      <c r="M321" s="11">
        <v>17.723228345999999</v>
      </c>
      <c r="N321" s="12">
        <v>18.627918529999999</v>
      </c>
      <c r="O321" s="11">
        <v>17.770034843000001</v>
      </c>
      <c r="P321" s="12">
        <v>17.687292818</v>
      </c>
      <c r="Q321" s="11">
        <v>18.752710026999999</v>
      </c>
      <c r="R321" s="12">
        <v>18.593898951</v>
      </c>
      <c r="S321" s="11">
        <v>16.952668680999999</v>
      </c>
      <c r="T321" s="13">
        <v>17.458860759</v>
      </c>
    </row>
    <row r="322" spans="2:20">
      <c r="B322" s="4">
        <v>39753</v>
      </c>
      <c r="C322" s="8">
        <v>19.047895500999999</v>
      </c>
      <c r="D322" s="9">
        <v>17.761651132000001</v>
      </c>
      <c r="E322" s="8">
        <v>17.838951310999999</v>
      </c>
      <c r="F322" s="9">
        <v>19.071618037</v>
      </c>
      <c r="G322" s="8">
        <v>17.997917750999999</v>
      </c>
      <c r="H322" s="9">
        <v>18.75</v>
      </c>
      <c r="I322" s="8">
        <v>19.437758382999998</v>
      </c>
      <c r="J322" s="9">
        <v>18.143030303</v>
      </c>
      <c r="K322" s="8">
        <v>19.263489208999999</v>
      </c>
      <c r="L322" s="9">
        <v>17.957871397000002</v>
      </c>
      <c r="M322" s="8">
        <v>17.959437750999999</v>
      </c>
      <c r="N322" s="9">
        <v>18.038148525</v>
      </c>
      <c r="O322" s="8">
        <v>18.138938053</v>
      </c>
      <c r="P322" s="9">
        <v>18.134328358000001</v>
      </c>
      <c r="Q322" s="8">
        <v>18.770328103000001</v>
      </c>
      <c r="R322" s="9">
        <v>19.076923077</v>
      </c>
      <c r="S322" s="8">
        <v>17.637139808000001</v>
      </c>
      <c r="T322" s="10">
        <v>17.972515856000001</v>
      </c>
    </row>
    <row r="323" spans="2:20">
      <c r="B323" s="5">
        <v>39783</v>
      </c>
      <c r="C323" s="11">
        <v>18.811813186999998</v>
      </c>
      <c r="D323" s="12">
        <v>16.700352526</v>
      </c>
      <c r="E323" s="11">
        <v>17.588235294</v>
      </c>
      <c r="F323" s="12">
        <v>18.623890234000001</v>
      </c>
      <c r="G323" s="11">
        <v>18.044</v>
      </c>
      <c r="H323" s="12">
        <v>19.599595551</v>
      </c>
      <c r="I323" s="11">
        <v>19.439692044000001</v>
      </c>
      <c r="J323" s="12">
        <v>18.53</v>
      </c>
      <c r="K323" s="11">
        <v>19.423010381000001</v>
      </c>
      <c r="L323" s="12">
        <v>17.508298754999998</v>
      </c>
      <c r="M323" s="11">
        <v>18.154643131</v>
      </c>
      <c r="N323" s="12">
        <v>18.428706773999998</v>
      </c>
      <c r="O323" s="11">
        <v>18.128314799000002</v>
      </c>
      <c r="P323" s="12">
        <v>17.830357143000001</v>
      </c>
      <c r="Q323" s="11">
        <v>18.787162162000001</v>
      </c>
      <c r="R323" s="12">
        <v>19.035290443000001</v>
      </c>
      <c r="S323" s="11">
        <v>17.292227979</v>
      </c>
      <c r="T323" s="13">
        <v>17.704545455000002</v>
      </c>
    </row>
    <row r="324" spans="2:20">
      <c r="B324" s="4">
        <v>39814</v>
      </c>
      <c r="C324" s="8">
        <v>18.823907455000001</v>
      </c>
      <c r="D324" s="9">
        <v>17.491448119000001</v>
      </c>
      <c r="E324" s="8">
        <v>18.0657277</v>
      </c>
      <c r="F324" s="9">
        <v>19.358164033000001</v>
      </c>
      <c r="G324" s="8">
        <v>18.247614504000001</v>
      </c>
      <c r="H324" s="9">
        <v>19.298651251999999</v>
      </c>
      <c r="I324" s="8">
        <v>19.523771791000001</v>
      </c>
      <c r="J324" s="9">
        <v>18.372812135</v>
      </c>
      <c r="K324" s="8">
        <v>20.067183462999999</v>
      </c>
      <c r="L324" s="9">
        <v>17.874074073999999</v>
      </c>
      <c r="M324" s="8">
        <v>18.103473762</v>
      </c>
      <c r="N324" s="9">
        <v>18.437720848000001</v>
      </c>
      <c r="O324" s="8">
        <v>17.94770716</v>
      </c>
      <c r="P324" s="9">
        <v>17.975135134999999</v>
      </c>
      <c r="Q324" s="8">
        <v>19.176273458000001</v>
      </c>
      <c r="R324" s="9">
        <v>19.128065395</v>
      </c>
      <c r="S324" s="8">
        <v>17.020754716999999</v>
      </c>
      <c r="T324" s="10">
        <v>17.686449060000001</v>
      </c>
    </row>
    <row r="325" spans="2:20">
      <c r="B325" s="5">
        <v>39845</v>
      </c>
      <c r="C325" s="11">
        <v>17.872935197</v>
      </c>
      <c r="D325" s="12">
        <v>16.651699029</v>
      </c>
      <c r="E325" s="11">
        <v>16.241379309999999</v>
      </c>
      <c r="F325" s="12">
        <v>18.442234123999999</v>
      </c>
      <c r="G325" s="11">
        <v>16.973988438999999</v>
      </c>
      <c r="H325" s="12">
        <v>17.897940075000001</v>
      </c>
      <c r="I325" s="11">
        <v>18.069676916999999</v>
      </c>
      <c r="J325" s="12">
        <v>16.877044216000002</v>
      </c>
      <c r="K325" s="11">
        <v>17.784110535</v>
      </c>
      <c r="L325" s="12">
        <v>16.506352087</v>
      </c>
      <c r="M325" s="11">
        <v>16.543454742000002</v>
      </c>
      <c r="N325" s="12">
        <v>17.326077492</v>
      </c>
      <c r="O325" s="11">
        <v>16.633631193999999</v>
      </c>
      <c r="P325" s="12">
        <v>16.959585491999999</v>
      </c>
      <c r="Q325" s="11">
        <v>17.635765942999999</v>
      </c>
      <c r="R325" s="12">
        <v>17.650243309</v>
      </c>
      <c r="S325" s="11">
        <v>16.565666041</v>
      </c>
      <c r="T325" s="13">
        <v>16.978527607</v>
      </c>
    </row>
    <row r="326" spans="2:20">
      <c r="B326" s="4">
        <v>39873</v>
      </c>
      <c r="C326" s="8">
        <v>18.941792782</v>
      </c>
      <c r="D326" s="9">
        <v>17.564252335999999</v>
      </c>
      <c r="E326" s="8">
        <v>17.620430108000001</v>
      </c>
      <c r="F326" s="9">
        <v>19.078103208000002</v>
      </c>
      <c r="G326" s="8">
        <v>18.086374134</v>
      </c>
      <c r="H326" s="9">
        <v>19.145471180000001</v>
      </c>
      <c r="I326" s="8">
        <v>19.415471698000001</v>
      </c>
      <c r="J326" s="9">
        <v>18.525707683</v>
      </c>
      <c r="K326" s="8">
        <v>19.397372742000002</v>
      </c>
      <c r="L326" s="9">
        <v>17.879003559000001</v>
      </c>
      <c r="M326" s="8">
        <v>18.002453557999999</v>
      </c>
      <c r="N326" s="9">
        <v>18.310429448000001</v>
      </c>
      <c r="O326" s="8">
        <v>18.037037037000001</v>
      </c>
      <c r="P326" s="9">
        <v>17.954268292999998</v>
      </c>
      <c r="Q326" s="8">
        <v>18.793560606</v>
      </c>
      <c r="R326" s="9">
        <v>18.953366365000001</v>
      </c>
      <c r="S326" s="8">
        <v>17.620055197999999</v>
      </c>
      <c r="T326" s="10">
        <v>17.668555241</v>
      </c>
    </row>
    <row r="327" spans="2:20">
      <c r="B327" s="5">
        <v>39904</v>
      </c>
      <c r="C327" s="11">
        <v>19.003740648000001</v>
      </c>
      <c r="D327" s="12">
        <v>17.280782509000002</v>
      </c>
      <c r="E327" s="11">
        <v>18.062091503000001</v>
      </c>
      <c r="F327" s="12">
        <v>18.879509379999998</v>
      </c>
      <c r="G327" s="11">
        <v>18.007718282999999</v>
      </c>
      <c r="H327" s="12">
        <v>18.555140186999999</v>
      </c>
      <c r="I327" s="11">
        <v>18.700484893999999</v>
      </c>
      <c r="J327" s="12">
        <v>18.497722096</v>
      </c>
      <c r="K327" s="11">
        <v>19.086148648999998</v>
      </c>
      <c r="L327" s="12">
        <v>17.512059368999999</v>
      </c>
      <c r="M327" s="11">
        <v>17.979414950999999</v>
      </c>
      <c r="N327" s="12">
        <v>18.328441950999999</v>
      </c>
      <c r="O327" s="11">
        <v>18.311877395</v>
      </c>
      <c r="P327" s="12">
        <v>17.751794872000001</v>
      </c>
      <c r="Q327" s="11">
        <v>18.736877075999999</v>
      </c>
      <c r="R327" s="12">
        <v>18.886564526000001</v>
      </c>
      <c r="S327" s="11">
        <v>17.519098923000001</v>
      </c>
      <c r="T327" s="13">
        <v>17.557564225</v>
      </c>
    </row>
    <row r="328" spans="2:20">
      <c r="B328" s="4">
        <v>39934</v>
      </c>
      <c r="C328" s="8">
        <v>19.182284980999999</v>
      </c>
      <c r="D328" s="9">
        <v>18.188787184999999</v>
      </c>
      <c r="E328" s="8">
        <v>18.230343300000001</v>
      </c>
      <c r="F328" s="9">
        <v>20.034482758999999</v>
      </c>
      <c r="G328" s="8">
        <v>18.61902439</v>
      </c>
      <c r="H328" s="9">
        <v>18.774853800999999</v>
      </c>
      <c r="I328" s="8">
        <v>19.797226386999998</v>
      </c>
      <c r="J328" s="9">
        <v>18.832869080999998</v>
      </c>
      <c r="K328" s="8">
        <v>19.462660944</v>
      </c>
      <c r="L328" s="9">
        <v>17.257035646999999</v>
      </c>
      <c r="M328" s="8">
        <v>18.259735620000001</v>
      </c>
      <c r="N328" s="9">
        <v>19.250657317999998</v>
      </c>
      <c r="O328" s="8">
        <v>18.880690737999998</v>
      </c>
      <c r="P328" s="9">
        <v>18.408523908999999</v>
      </c>
      <c r="Q328" s="8">
        <v>19.299503194</v>
      </c>
      <c r="R328" s="9">
        <v>19.492618259</v>
      </c>
      <c r="S328" s="8">
        <v>17.562749004</v>
      </c>
      <c r="T328" s="10">
        <v>17.95280236</v>
      </c>
    </row>
    <row r="329" spans="2:20">
      <c r="B329" s="5">
        <v>39965</v>
      </c>
      <c r="C329" s="11">
        <v>19.231884057999999</v>
      </c>
      <c r="D329" s="12">
        <v>16.967157417999999</v>
      </c>
      <c r="E329" s="11">
        <v>17.832244009</v>
      </c>
      <c r="F329" s="12">
        <v>19.306603773999999</v>
      </c>
      <c r="G329" s="11">
        <v>18.074237955000001</v>
      </c>
      <c r="H329" s="12">
        <v>19.04743083</v>
      </c>
      <c r="I329" s="11">
        <v>19.543613706999999</v>
      </c>
      <c r="J329" s="12">
        <v>18.348314606999999</v>
      </c>
      <c r="K329" s="11">
        <v>19.137444934000001</v>
      </c>
      <c r="L329" s="12">
        <v>17.137404579999998</v>
      </c>
      <c r="M329" s="11">
        <v>17.916114790000002</v>
      </c>
      <c r="N329" s="12">
        <v>18.405464006999999</v>
      </c>
      <c r="O329" s="11">
        <v>18.232157506</v>
      </c>
      <c r="P329" s="12">
        <v>17.801587302000002</v>
      </c>
      <c r="Q329" s="11">
        <v>18.52211127</v>
      </c>
      <c r="R329" s="12">
        <v>18.955210511000001</v>
      </c>
      <c r="S329" s="11">
        <v>17.033589250999999</v>
      </c>
      <c r="T329" s="13">
        <v>18.097872339999999</v>
      </c>
    </row>
    <row r="330" spans="2:20">
      <c r="B330" s="4">
        <v>39995</v>
      </c>
      <c r="C330" s="8">
        <v>19.639566395999999</v>
      </c>
      <c r="D330" s="9">
        <v>17.419977298999999</v>
      </c>
      <c r="E330" s="8">
        <v>18.902097902000001</v>
      </c>
      <c r="F330" s="9">
        <v>19.891304347999998</v>
      </c>
      <c r="G330" s="8">
        <v>18.481910275000001</v>
      </c>
      <c r="H330" s="9">
        <v>19.788617886000001</v>
      </c>
      <c r="I330" s="8">
        <v>19.750969743999999</v>
      </c>
      <c r="J330" s="9">
        <v>18.972269383</v>
      </c>
      <c r="K330" s="8">
        <v>19.096270598</v>
      </c>
      <c r="L330" s="9">
        <v>17.430997876999999</v>
      </c>
      <c r="M330" s="8">
        <v>18.344865661</v>
      </c>
      <c r="N330" s="9">
        <v>18.917026793000002</v>
      </c>
      <c r="O330" s="8">
        <v>18.250803859000001</v>
      </c>
      <c r="P330" s="9">
        <v>18.396969696999999</v>
      </c>
      <c r="Q330" s="8">
        <v>19.230656933999999</v>
      </c>
      <c r="R330" s="9">
        <v>19.372120496000001</v>
      </c>
      <c r="S330" s="8">
        <v>17.501469148000002</v>
      </c>
      <c r="T330" s="10">
        <v>18.346113989999999</v>
      </c>
    </row>
    <row r="331" spans="2:20">
      <c r="B331" s="5">
        <v>40026</v>
      </c>
      <c r="C331" s="11">
        <v>19.776371308000002</v>
      </c>
      <c r="D331" s="12">
        <v>19.110552764000001</v>
      </c>
      <c r="E331" s="11">
        <v>18.512338424999999</v>
      </c>
      <c r="F331" s="12">
        <v>20.749586777000001</v>
      </c>
      <c r="G331" s="11">
        <v>19.040399002000001</v>
      </c>
      <c r="H331" s="12">
        <v>19.824634656000001</v>
      </c>
      <c r="I331" s="11">
        <v>19.977495908000002</v>
      </c>
      <c r="J331" s="12">
        <v>19.187611673999999</v>
      </c>
      <c r="K331" s="11">
        <v>20.153070577000001</v>
      </c>
      <c r="L331" s="12">
        <v>17.574688797</v>
      </c>
      <c r="M331" s="11">
        <v>18.159737417999999</v>
      </c>
      <c r="N331" s="12">
        <v>19.620644023000001</v>
      </c>
      <c r="O331" s="11">
        <v>18.891735536999999</v>
      </c>
      <c r="P331" s="12">
        <v>18.946409431999999</v>
      </c>
      <c r="Q331" s="11">
        <v>19.493436292999998</v>
      </c>
      <c r="R331" s="12">
        <v>19.407845579</v>
      </c>
      <c r="S331" s="11">
        <v>17.468780019</v>
      </c>
      <c r="T331" s="13">
        <v>18.107740585999998</v>
      </c>
    </row>
    <row r="332" spans="2:20">
      <c r="B332" s="4">
        <v>40057</v>
      </c>
      <c r="C332" s="8">
        <v>18.891034482999999</v>
      </c>
      <c r="D332" s="9">
        <v>17.261405671999999</v>
      </c>
      <c r="E332" s="8">
        <v>17.654377879999998</v>
      </c>
      <c r="F332" s="9">
        <v>19.284762698000002</v>
      </c>
      <c r="G332" s="8">
        <v>18.329195631000001</v>
      </c>
      <c r="H332" s="9">
        <v>19.472515856000001</v>
      </c>
      <c r="I332" s="8">
        <v>19.501235585</v>
      </c>
      <c r="J332" s="9">
        <v>18.177095632</v>
      </c>
      <c r="K332" s="8">
        <v>18.825156110999998</v>
      </c>
      <c r="L332" s="9">
        <v>16.957173447999999</v>
      </c>
      <c r="M332" s="8">
        <v>17.866450684</v>
      </c>
      <c r="N332" s="9">
        <v>18.584158416000001</v>
      </c>
      <c r="O332" s="8">
        <v>18.664720600999999</v>
      </c>
      <c r="P332" s="9">
        <v>17.267167382</v>
      </c>
      <c r="Q332" s="8">
        <v>18.695479777999999</v>
      </c>
      <c r="R332" s="9">
        <v>18.798052764000001</v>
      </c>
      <c r="S332" s="8">
        <v>17.970256410000001</v>
      </c>
      <c r="T332" s="10">
        <v>17.238850347</v>
      </c>
    </row>
    <row r="333" spans="2:20">
      <c r="B333" s="5">
        <v>40087</v>
      </c>
      <c r="C333" s="11">
        <v>18.699460916</v>
      </c>
      <c r="D333" s="12">
        <v>17.810904871999998</v>
      </c>
      <c r="E333" s="11">
        <v>18.019693654000001</v>
      </c>
      <c r="F333" s="12">
        <v>19.385342789999999</v>
      </c>
      <c r="G333" s="11">
        <v>18.365094798000001</v>
      </c>
      <c r="H333" s="12">
        <v>19.589641434000001</v>
      </c>
      <c r="I333" s="11">
        <v>19.627625202000001</v>
      </c>
      <c r="J333" s="12">
        <v>18.692031155999999</v>
      </c>
      <c r="K333" s="11">
        <v>19.596401027999999</v>
      </c>
      <c r="L333" s="12">
        <v>17.34765625</v>
      </c>
      <c r="M333" s="11">
        <v>17.936301122</v>
      </c>
      <c r="N333" s="12">
        <v>18.897655545999999</v>
      </c>
      <c r="O333" s="11">
        <v>18.502829426000002</v>
      </c>
      <c r="P333" s="12">
        <v>18.100758397</v>
      </c>
      <c r="Q333" s="11">
        <v>19.302446256</v>
      </c>
      <c r="R333" s="12">
        <v>19.244748858000001</v>
      </c>
      <c r="S333" s="11">
        <v>17.708582834000001</v>
      </c>
      <c r="T333" s="13">
        <v>18.168844221000001</v>
      </c>
    </row>
    <row r="334" spans="2:20">
      <c r="B334" s="4">
        <v>40118</v>
      </c>
      <c r="C334" s="8">
        <v>18.269779506999999</v>
      </c>
      <c r="D334" s="9">
        <v>17.437647059</v>
      </c>
      <c r="E334" s="8">
        <v>17.904028436000001</v>
      </c>
      <c r="F334" s="9">
        <v>19.320889595000001</v>
      </c>
      <c r="G334" s="8">
        <v>18.354581672999998</v>
      </c>
      <c r="H334" s="9">
        <v>19.626719056999999</v>
      </c>
      <c r="I334" s="8">
        <v>19.013955342999999</v>
      </c>
      <c r="J334" s="9">
        <v>18.581423401999999</v>
      </c>
      <c r="K334" s="8">
        <v>19.265947889</v>
      </c>
      <c r="L334" s="9">
        <v>17.316504854000002</v>
      </c>
      <c r="M334" s="8">
        <v>18.286096257000001</v>
      </c>
      <c r="N334" s="9">
        <v>18.702803738</v>
      </c>
      <c r="O334" s="8">
        <v>18.362218371000001</v>
      </c>
      <c r="P334" s="9">
        <v>17.854465269999999</v>
      </c>
      <c r="Q334" s="8">
        <v>18.998450813000002</v>
      </c>
      <c r="R334" s="9">
        <v>18.962347035000001</v>
      </c>
      <c r="S334" s="8">
        <v>17.359192349000001</v>
      </c>
      <c r="T334" s="10">
        <v>17.027663934</v>
      </c>
    </row>
    <row r="335" spans="2:20">
      <c r="B335" s="5">
        <v>40148</v>
      </c>
      <c r="C335" s="11">
        <v>19.219230768999999</v>
      </c>
      <c r="D335" s="12">
        <v>17.849775784999999</v>
      </c>
      <c r="E335" s="11">
        <v>17.767361111</v>
      </c>
      <c r="F335" s="12">
        <v>19.615205585999998</v>
      </c>
      <c r="G335" s="11">
        <v>18.303132529999999</v>
      </c>
      <c r="H335" s="12">
        <v>19.151663405000001</v>
      </c>
      <c r="I335" s="11">
        <v>19.384200385</v>
      </c>
      <c r="J335" s="12">
        <v>18.493827159999999</v>
      </c>
      <c r="K335" s="11">
        <v>18.83686067</v>
      </c>
      <c r="L335" s="12">
        <v>17.589648798999999</v>
      </c>
      <c r="M335" s="11">
        <v>18.050054015000001</v>
      </c>
      <c r="N335" s="12">
        <v>19.074851666000001</v>
      </c>
      <c r="O335" s="11">
        <v>18.47826087</v>
      </c>
      <c r="P335" s="12">
        <v>18.138036809999999</v>
      </c>
      <c r="Q335" s="11">
        <v>18.252441773000001</v>
      </c>
      <c r="R335" s="12">
        <v>19.068618481000001</v>
      </c>
      <c r="S335" s="11">
        <v>17.518743667999999</v>
      </c>
      <c r="T335" s="13">
        <v>17.898234682999998</v>
      </c>
    </row>
    <row r="336" spans="2:20">
      <c r="B336" s="4">
        <v>40179</v>
      </c>
      <c r="C336" s="8">
        <v>19.284634761</v>
      </c>
      <c r="D336" s="9">
        <v>17.359325605999999</v>
      </c>
      <c r="E336" s="8">
        <v>18.387440758</v>
      </c>
      <c r="F336" s="9">
        <v>19.560382915999998</v>
      </c>
      <c r="G336" s="8">
        <v>19.280415430000001</v>
      </c>
      <c r="H336" s="9">
        <v>19.352320675000001</v>
      </c>
      <c r="I336" s="8">
        <v>19.80662152</v>
      </c>
      <c r="J336" s="9">
        <v>18.494246574999998</v>
      </c>
      <c r="K336" s="8">
        <v>19.478452066999999</v>
      </c>
      <c r="L336" s="9">
        <v>18.156028369000001</v>
      </c>
      <c r="M336" s="8">
        <v>18.202554745</v>
      </c>
      <c r="N336" s="9">
        <v>18.772052402</v>
      </c>
      <c r="O336" s="8">
        <v>18.272108844000002</v>
      </c>
      <c r="P336" s="9">
        <v>17.522402287999999</v>
      </c>
      <c r="Q336" s="8">
        <v>19.240657698</v>
      </c>
      <c r="R336" s="9">
        <v>19.056912906000001</v>
      </c>
      <c r="S336" s="8">
        <v>17.524271845000001</v>
      </c>
      <c r="T336" s="10">
        <v>17.641690682</v>
      </c>
    </row>
    <row r="337" spans="2:20">
      <c r="B337" s="5">
        <v>40210</v>
      </c>
      <c r="C337" s="11">
        <v>18.052247873999999</v>
      </c>
      <c r="D337" s="12">
        <v>16.898089171999999</v>
      </c>
      <c r="E337" s="11">
        <v>17.321428570999998</v>
      </c>
      <c r="F337" s="12">
        <v>18.002242152000001</v>
      </c>
      <c r="G337" s="11">
        <v>17.397403894</v>
      </c>
      <c r="H337" s="12">
        <v>17.934693878000001</v>
      </c>
      <c r="I337" s="11">
        <v>18.502422661000001</v>
      </c>
      <c r="J337" s="12">
        <v>17.696438356000002</v>
      </c>
      <c r="K337" s="11">
        <v>18.12195122</v>
      </c>
      <c r="L337" s="12">
        <v>16.293906809999999</v>
      </c>
      <c r="M337" s="11">
        <v>16.788873038999998</v>
      </c>
      <c r="N337" s="12">
        <v>17.385957446999999</v>
      </c>
      <c r="O337" s="11">
        <v>17.396268657</v>
      </c>
      <c r="P337" s="12">
        <v>17.436672968</v>
      </c>
      <c r="Q337" s="11">
        <v>17.373873874000001</v>
      </c>
      <c r="R337" s="12">
        <v>17.571905424000001</v>
      </c>
      <c r="S337" s="11">
        <v>16.640255009000001</v>
      </c>
      <c r="T337" s="13">
        <v>17.007504690000001</v>
      </c>
    </row>
    <row r="338" spans="2:20">
      <c r="B338" s="4">
        <v>40238</v>
      </c>
      <c r="C338" s="8">
        <v>18.989921613</v>
      </c>
      <c r="D338" s="9">
        <v>17.423679061000001</v>
      </c>
      <c r="E338" s="8">
        <v>18.465624999999999</v>
      </c>
      <c r="F338" s="9">
        <v>19.351502446000001</v>
      </c>
      <c r="G338" s="8">
        <v>18.152503445000001</v>
      </c>
      <c r="H338" s="9">
        <v>19.902205176999999</v>
      </c>
      <c r="I338" s="8">
        <v>19.550140251999998</v>
      </c>
      <c r="J338" s="9">
        <v>18.408817634999998</v>
      </c>
      <c r="K338" s="8">
        <v>18.670663469000001</v>
      </c>
      <c r="L338" s="9">
        <v>17.336569578999999</v>
      </c>
      <c r="M338" s="8">
        <v>17.885026738000001</v>
      </c>
      <c r="N338" s="9">
        <v>18.915393654999999</v>
      </c>
      <c r="O338" s="8">
        <v>18.508567511999999</v>
      </c>
      <c r="P338" s="9">
        <v>17.820512821000001</v>
      </c>
      <c r="Q338" s="8">
        <v>19.083806817999999</v>
      </c>
      <c r="R338" s="9">
        <v>18.821671018</v>
      </c>
      <c r="S338" s="8">
        <v>17.684166667</v>
      </c>
      <c r="T338" s="10">
        <v>17.198369565</v>
      </c>
    </row>
    <row r="339" spans="2:20">
      <c r="B339" s="5">
        <v>40269</v>
      </c>
      <c r="C339" s="11">
        <v>18.64260355</v>
      </c>
      <c r="D339" s="12">
        <v>17.567398119</v>
      </c>
      <c r="E339" s="11">
        <v>18.007633588000001</v>
      </c>
      <c r="F339" s="12">
        <v>19.077716643999999</v>
      </c>
      <c r="G339" s="11">
        <v>17.935299714999999</v>
      </c>
      <c r="H339" s="12">
        <v>18.746759721</v>
      </c>
      <c r="I339" s="11">
        <v>19.324164345</v>
      </c>
      <c r="J339" s="12">
        <v>18.584321814999999</v>
      </c>
      <c r="K339" s="11">
        <v>18.895348837</v>
      </c>
      <c r="L339" s="12">
        <v>17.321666666999999</v>
      </c>
      <c r="M339" s="11">
        <v>17.908602151</v>
      </c>
      <c r="N339" s="12">
        <v>18.324571884000001</v>
      </c>
      <c r="O339" s="11">
        <v>17.760543245000001</v>
      </c>
      <c r="P339" s="12">
        <v>17.756920415</v>
      </c>
      <c r="Q339" s="11">
        <v>18.142956764000001</v>
      </c>
      <c r="R339" s="12">
        <v>18.447619048</v>
      </c>
      <c r="S339" s="11">
        <v>17.917989418000001</v>
      </c>
      <c r="T339" s="13">
        <v>17.617726051999998</v>
      </c>
    </row>
    <row r="340" spans="2:20">
      <c r="B340" s="4">
        <v>40299</v>
      </c>
      <c r="C340" s="8">
        <v>19.398816568000001</v>
      </c>
      <c r="D340" s="9">
        <v>18.169363537999999</v>
      </c>
      <c r="E340" s="8">
        <v>18.320096270000001</v>
      </c>
      <c r="F340" s="9">
        <v>19.829863604</v>
      </c>
      <c r="G340" s="8">
        <v>18.938030985000001</v>
      </c>
      <c r="H340" s="9">
        <v>20.345549737999999</v>
      </c>
      <c r="I340" s="8">
        <v>20.526199261999999</v>
      </c>
      <c r="J340" s="9">
        <v>19.147647376999998</v>
      </c>
      <c r="K340" s="8">
        <v>19.693947143999999</v>
      </c>
      <c r="L340" s="9">
        <v>18.227799227999999</v>
      </c>
      <c r="M340" s="8">
        <v>18.607911173000002</v>
      </c>
      <c r="N340" s="9">
        <v>19.010421009000002</v>
      </c>
      <c r="O340" s="8">
        <v>18.936923076999999</v>
      </c>
      <c r="P340" s="9">
        <v>18.802714932000001</v>
      </c>
      <c r="Q340" s="8">
        <v>19.33797654</v>
      </c>
      <c r="R340" s="9">
        <v>19.292307692000001</v>
      </c>
      <c r="S340" s="8">
        <v>18.291931096999999</v>
      </c>
      <c r="T340" s="10">
        <v>18.148393195000001</v>
      </c>
    </row>
    <row r="341" spans="2:20">
      <c r="B341" s="5">
        <v>40330</v>
      </c>
      <c r="C341" s="11">
        <v>18.792253520999999</v>
      </c>
      <c r="D341" s="12">
        <v>17.299773756</v>
      </c>
      <c r="E341" s="11">
        <v>18.299876084000001</v>
      </c>
      <c r="F341" s="12">
        <v>19.187739464</v>
      </c>
      <c r="G341" s="11">
        <v>18.596394591999999</v>
      </c>
      <c r="H341" s="12">
        <v>19.242931937000002</v>
      </c>
      <c r="I341" s="11">
        <v>19.102272726999999</v>
      </c>
      <c r="J341" s="12">
        <v>18.096332786000001</v>
      </c>
      <c r="K341" s="11">
        <v>18.827433628000001</v>
      </c>
      <c r="L341" s="12">
        <v>17.457407407000002</v>
      </c>
      <c r="M341" s="11">
        <v>17.549745331</v>
      </c>
      <c r="N341" s="12">
        <v>18.485981308</v>
      </c>
      <c r="O341" s="11">
        <v>18.017309205</v>
      </c>
      <c r="P341" s="12">
        <v>17.922568461000001</v>
      </c>
      <c r="Q341" s="11">
        <v>18.502967358999999</v>
      </c>
      <c r="R341" s="12">
        <v>18.427932961</v>
      </c>
      <c r="S341" s="11">
        <v>17.112403101000002</v>
      </c>
      <c r="T341" s="13">
        <v>17.612244898</v>
      </c>
    </row>
    <row r="342" spans="2:20">
      <c r="B342" s="4">
        <v>40360</v>
      </c>
      <c r="C342" s="8">
        <v>19.287605294999999</v>
      </c>
      <c r="D342" s="9">
        <v>17.724018476000001</v>
      </c>
      <c r="E342" s="8">
        <v>17.916873449000001</v>
      </c>
      <c r="F342" s="9">
        <v>19.957244656</v>
      </c>
      <c r="G342" s="8">
        <v>18.904448938000002</v>
      </c>
      <c r="H342" s="9">
        <v>19.092132504999999</v>
      </c>
      <c r="I342" s="8">
        <v>19.970353478</v>
      </c>
      <c r="J342" s="9">
        <v>18.715801228</v>
      </c>
      <c r="K342" s="8">
        <v>19.598360656000001</v>
      </c>
      <c r="L342" s="9">
        <v>18.274900398</v>
      </c>
      <c r="M342" s="8">
        <v>18.250973451</v>
      </c>
      <c r="N342" s="9">
        <v>19.145462633000001</v>
      </c>
      <c r="O342" s="8">
        <v>18.176470588000001</v>
      </c>
      <c r="P342" s="9">
        <v>18.849315067999999</v>
      </c>
      <c r="Q342" s="8">
        <v>19.015540015999999</v>
      </c>
      <c r="R342" s="9">
        <v>18.954924875</v>
      </c>
      <c r="S342" s="8">
        <v>17.858018386000001</v>
      </c>
      <c r="T342" s="10">
        <v>17.787549407</v>
      </c>
    </row>
    <row r="343" spans="2:20">
      <c r="B343" s="5">
        <v>40391</v>
      </c>
      <c r="C343" s="11">
        <v>19.125333333</v>
      </c>
      <c r="D343" s="12">
        <v>17.947431301999998</v>
      </c>
      <c r="E343" s="11">
        <v>17.970131422000001</v>
      </c>
      <c r="F343" s="12">
        <v>19.554227156</v>
      </c>
      <c r="G343" s="11">
        <v>19.083333332999999</v>
      </c>
      <c r="H343" s="12">
        <v>19.475789473999999</v>
      </c>
      <c r="I343" s="11">
        <v>20.186434109</v>
      </c>
      <c r="J343" s="12">
        <v>19.106865672000001</v>
      </c>
      <c r="K343" s="11">
        <v>19.452293577999999</v>
      </c>
      <c r="L343" s="12">
        <v>17.143403442</v>
      </c>
      <c r="M343" s="11">
        <v>18.271631981999999</v>
      </c>
      <c r="N343" s="12">
        <v>19.340615246999999</v>
      </c>
      <c r="O343" s="11">
        <v>18.624113475000001</v>
      </c>
      <c r="P343" s="12">
        <v>18.486111111</v>
      </c>
      <c r="Q343" s="11">
        <v>19.398489933</v>
      </c>
      <c r="R343" s="12">
        <v>19.052437642000001</v>
      </c>
      <c r="S343" s="11">
        <v>17.502590674</v>
      </c>
      <c r="T343" s="13">
        <v>17.753680078999999</v>
      </c>
    </row>
    <row r="344" spans="2:20">
      <c r="B344" s="4">
        <v>40422</v>
      </c>
      <c r="C344" s="8">
        <v>17.838427948</v>
      </c>
      <c r="D344" s="9">
        <v>17.445740957000002</v>
      </c>
      <c r="E344" s="8">
        <v>18.187577640000001</v>
      </c>
      <c r="F344" s="9">
        <v>18.698979592000001</v>
      </c>
      <c r="G344" s="8">
        <v>18.049019607999998</v>
      </c>
      <c r="H344" s="9">
        <v>19.139508929000002</v>
      </c>
      <c r="I344" s="8">
        <v>19.540950858999999</v>
      </c>
      <c r="J344" s="9">
        <v>18.042865531</v>
      </c>
      <c r="K344" s="8">
        <v>18.669793621</v>
      </c>
      <c r="L344" s="9">
        <v>17.422396856999999</v>
      </c>
      <c r="M344" s="8">
        <v>17.858339402999999</v>
      </c>
      <c r="N344" s="9">
        <v>19.052296498</v>
      </c>
      <c r="O344" s="8">
        <v>18.780047133</v>
      </c>
      <c r="P344" s="9">
        <v>17.657534247000001</v>
      </c>
      <c r="Q344" s="8">
        <v>18.213036566</v>
      </c>
      <c r="R344" s="9">
        <v>18.50996911</v>
      </c>
      <c r="S344" s="8">
        <v>16.730650154999999</v>
      </c>
      <c r="T344" s="10">
        <v>17.182762200999999</v>
      </c>
    </row>
    <row r="345" spans="2:20">
      <c r="B345" s="5">
        <v>40452</v>
      </c>
      <c r="C345" s="11">
        <v>18.427525622000001</v>
      </c>
      <c r="D345" s="12">
        <v>17.805209513000001</v>
      </c>
      <c r="E345" s="11">
        <v>18.125603864999999</v>
      </c>
      <c r="F345" s="12">
        <v>19.28680203</v>
      </c>
      <c r="G345" s="11">
        <v>18.326604554999999</v>
      </c>
      <c r="H345" s="12">
        <v>18.927669345999998</v>
      </c>
      <c r="I345" s="11">
        <v>19.729869099999998</v>
      </c>
      <c r="J345" s="12">
        <v>18.155104343000001</v>
      </c>
      <c r="K345" s="11">
        <v>19.161877395000001</v>
      </c>
      <c r="L345" s="12">
        <v>17.670124480999998</v>
      </c>
      <c r="M345" s="11">
        <v>18.343042070999999</v>
      </c>
      <c r="N345" s="12">
        <v>19.024819494999999</v>
      </c>
      <c r="O345" s="11">
        <v>18.208048595000001</v>
      </c>
      <c r="P345" s="12">
        <v>18.094455851999999</v>
      </c>
      <c r="Q345" s="11">
        <v>19.057075841</v>
      </c>
      <c r="R345" s="12">
        <v>19.196886946999999</v>
      </c>
      <c r="S345" s="11">
        <v>17.355355355</v>
      </c>
      <c r="T345" s="13">
        <v>17.875904859999999</v>
      </c>
    </row>
    <row r="346" spans="2:20">
      <c r="B346" s="4">
        <v>40483</v>
      </c>
      <c r="C346" s="8">
        <v>18.136235955</v>
      </c>
      <c r="D346" s="9">
        <v>17.578465062999999</v>
      </c>
      <c r="E346" s="8">
        <v>18.061946902999999</v>
      </c>
      <c r="F346" s="9">
        <v>19.257142857000002</v>
      </c>
      <c r="G346" s="8">
        <v>18.259733607000001</v>
      </c>
      <c r="H346" s="9">
        <v>18.798569726</v>
      </c>
      <c r="I346" s="8">
        <v>19.203696422</v>
      </c>
      <c r="J346" s="9">
        <v>18.400807382</v>
      </c>
      <c r="K346" s="8">
        <v>18.968984962</v>
      </c>
      <c r="L346" s="9">
        <v>16.965587044999999</v>
      </c>
      <c r="M346" s="8">
        <v>18.088309808000002</v>
      </c>
      <c r="N346" s="9">
        <v>18.751714677999999</v>
      </c>
      <c r="O346" s="8">
        <v>18.279365079000002</v>
      </c>
      <c r="P346" s="9">
        <v>17.739345886999999</v>
      </c>
      <c r="Q346" s="8">
        <v>18.376326531</v>
      </c>
      <c r="R346" s="9">
        <v>18.775823561999999</v>
      </c>
      <c r="S346" s="8">
        <v>17.345631067999999</v>
      </c>
      <c r="T346" s="10">
        <v>17.590180361000002</v>
      </c>
    </row>
    <row r="347" spans="2:20">
      <c r="B347" s="5">
        <v>40513</v>
      </c>
      <c r="C347" s="11">
        <v>18.464607465</v>
      </c>
      <c r="D347" s="12">
        <v>17.454048140000001</v>
      </c>
      <c r="E347" s="11">
        <v>18.223170732</v>
      </c>
      <c r="F347" s="12">
        <v>18.898965791999998</v>
      </c>
      <c r="G347" s="11">
        <v>18.271647698999999</v>
      </c>
      <c r="H347" s="12">
        <v>18.509941520000002</v>
      </c>
      <c r="I347" s="11">
        <v>19.011845624999999</v>
      </c>
      <c r="J347" s="12">
        <v>17.801569507</v>
      </c>
      <c r="K347" s="11">
        <v>19.025327511</v>
      </c>
      <c r="L347" s="12">
        <v>17.295238094999998</v>
      </c>
      <c r="M347" s="11">
        <v>17.854943551000002</v>
      </c>
      <c r="N347" s="12">
        <v>18.408539326</v>
      </c>
      <c r="O347" s="11">
        <v>18.028301887000001</v>
      </c>
      <c r="P347" s="12">
        <v>17.997084548</v>
      </c>
      <c r="Q347" s="11">
        <v>19.041700735999999</v>
      </c>
      <c r="R347" s="12">
        <v>18.645931686000001</v>
      </c>
      <c r="S347" s="11">
        <v>17.916588566000001</v>
      </c>
      <c r="T347" s="13">
        <v>17.904716981</v>
      </c>
    </row>
    <row r="348" spans="2:20">
      <c r="B348" s="4">
        <v>40544</v>
      </c>
      <c r="C348" s="8">
        <v>18.204371585000001</v>
      </c>
      <c r="D348" s="9">
        <v>17.628336755999999</v>
      </c>
      <c r="E348" s="8">
        <v>17.761176470999999</v>
      </c>
      <c r="F348" s="9">
        <v>19.422256097999998</v>
      </c>
      <c r="G348" s="8">
        <v>18.229317852000001</v>
      </c>
      <c r="H348" s="9">
        <v>18.408945686999999</v>
      </c>
      <c r="I348" s="8">
        <v>19.144901610000002</v>
      </c>
      <c r="J348" s="9">
        <v>18.732932823999999</v>
      </c>
      <c r="K348" s="8">
        <v>18.635078968999998</v>
      </c>
      <c r="L348" s="9">
        <v>15.800356506</v>
      </c>
      <c r="M348" s="8">
        <v>17.784021666000001</v>
      </c>
      <c r="N348" s="9">
        <v>18.486555698</v>
      </c>
      <c r="O348" s="8">
        <v>18.392805755000001</v>
      </c>
      <c r="P348" s="9">
        <v>17.848939929</v>
      </c>
      <c r="Q348" s="8">
        <v>18.696374622</v>
      </c>
      <c r="R348" s="9">
        <v>18.854352679000002</v>
      </c>
      <c r="S348" s="8">
        <v>17.489795917999999</v>
      </c>
      <c r="T348" s="10">
        <v>17.218214608</v>
      </c>
    </row>
    <row r="349" spans="2:20">
      <c r="B349" s="5">
        <v>40575</v>
      </c>
      <c r="C349" s="11">
        <v>16.996749729000001</v>
      </c>
      <c r="D349" s="12">
        <v>16.420841682999999</v>
      </c>
      <c r="E349" s="11">
        <v>16.674132139000001</v>
      </c>
      <c r="F349" s="12">
        <v>18.029239766</v>
      </c>
      <c r="G349" s="11">
        <v>16.994255625000001</v>
      </c>
      <c r="H349" s="12">
        <v>16.960040983999999</v>
      </c>
      <c r="I349" s="11">
        <v>17.390726219000001</v>
      </c>
      <c r="J349" s="12">
        <v>16.541384695000001</v>
      </c>
      <c r="K349" s="11">
        <v>17.313775509999999</v>
      </c>
      <c r="L349" s="12">
        <v>15.969439727999999</v>
      </c>
      <c r="M349" s="11">
        <v>16.981184669000001</v>
      </c>
      <c r="N349" s="12">
        <v>17.121452421000001</v>
      </c>
      <c r="O349" s="11">
        <v>16.674351585</v>
      </c>
      <c r="P349" s="12">
        <v>16.597806215999999</v>
      </c>
      <c r="Q349" s="11">
        <v>17.107487027000001</v>
      </c>
      <c r="R349" s="12">
        <v>17.167364017000001</v>
      </c>
      <c r="S349" s="11">
        <v>16.142114384999999</v>
      </c>
      <c r="T349" s="13">
        <v>15.971656333</v>
      </c>
    </row>
    <row r="350" spans="2:20">
      <c r="B350" s="4">
        <v>40603</v>
      </c>
      <c r="C350" s="8">
        <v>18.134736841999999</v>
      </c>
      <c r="D350" s="9">
        <v>17.982318271</v>
      </c>
      <c r="E350" s="8">
        <v>17.964483907000002</v>
      </c>
      <c r="F350" s="9">
        <v>18.684774838999999</v>
      </c>
      <c r="G350" s="8">
        <v>18.126779359</v>
      </c>
      <c r="H350" s="9">
        <v>17.227135678</v>
      </c>
      <c r="I350" s="8">
        <v>19.355180403999999</v>
      </c>
      <c r="J350" s="9">
        <v>17.990340620000001</v>
      </c>
      <c r="K350" s="8">
        <v>18.115629984000002</v>
      </c>
      <c r="L350" s="9">
        <v>16.803951368</v>
      </c>
      <c r="M350" s="8">
        <v>18.016101978999998</v>
      </c>
      <c r="N350" s="9">
        <v>18.104538088000002</v>
      </c>
      <c r="O350" s="8">
        <v>18.275761974000002</v>
      </c>
      <c r="P350" s="9">
        <v>17.555652173999999</v>
      </c>
      <c r="Q350" s="8">
        <v>18.307042253999999</v>
      </c>
      <c r="R350" s="9">
        <v>18.120565552999999</v>
      </c>
      <c r="S350" s="8">
        <v>17.262984335999999</v>
      </c>
      <c r="T350" s="10">
        <v>17.868719611</v>
      </c>
    </row>
    <row r="351" spans="2:20">
      <c r="B351" s="5">
        <v>40634</v>
      </c>
      <c r="C351" s="11">
        <v>18.130688448000001</v>
      </c>
      <c r="D351" s="12">
        <v>17.511892451000001</v>
      </c>
      <c r="E351" s="11">
        <v>17.715096481</v>
      </c>
      <c r="F351" s="12">
        <v>18.237509608</v>
      </c>
      <c r="G351" s="11">
        <v>17.271011236</v>
      </c>
      <c r="H351" s="12">
        <v>17.344176285</v>
      </c>
      <c r="I351" s="11">
        <v>18.802018093000001</v>
      </c>
      <c r="J351" s="12">
        <v>18.183438155000001</v>
      </c>
      <c r="K351" s="11">
        <v>18.175642088</v>
      </c>
      <c r="L351" s="12">
        <v>16.678018575999999</v>
      </c>
      <c r="M351" s="11">
        <v>17.619972733000001</v>
      </c>
      <c r="N351" s="12">
        <v>18.217484009</v>
      </c>
      <c r="O351" s="11">
        <v>17.90813253</v>
      </c>
      <c r="P351" s="12">
        <v>17.358422939</v>
      </c>
      <c r="Q351" s="11">
        <v>17.863892806999999</v>
      </c>
      <c r="R351" s="12">
        <v>18.124564693</v>
      </c>
      <c r="S351" s="11">
        <v>16.834538879</v>
      </c>
      <c r="T351" s="13">
        <v>17.559366754999999</v>
      </c>
    </row>
    <row r="352" spans="2:20">
      <c r="B352" s="4">
        <v>40664</v>
      </c>
      <c r="C352" s="8">
        <v>18.085336538</v>
      </c>
      <c r="D352" s="9">
        <v>17.015822785000001</v>
      </c>
      <c r="E352" s="8">
        <v>16.890519186999999</v>
      </c>
      <c r="F352" s="9">
        <v>19.317187499999999</v>
      </c>
      <c r="G352" s="8">
        <v>17.91419295</v>
      </c>
      <c r="H352" s="9">
        <v>18.178800856999999</v>
      </c>
      <c r="I352" s="8">
        <v>19.570510532</v>
      </c>
      <c r="J352" s="9">
        <v>18.377848437000001</v>
      </c>
      <c r="K352" s="8">
        <v>18.183673468999999</v>
      </c>
      <c r="L352" s="9">
        <v>18.054101222</v>
      </c>
      <c r="M352" s="8">
        <v>18.127366608999999</v>
      </c>
      <c r="N352" s="9">
        <v>18.600804649000001</v>
      </c>
      <c r="O352" s="8">
        <v>17.911854103</v>
      </c>
      <c r="P352" s="9">
        <v>18.328426863000001</v>
      </c>
      <c r="Q352" s="8">
        <v>18.735891647999999</v>
      </c>
      <c r="R352" s="9">
        <v>18.769827586000002</v>
      </c>
      <c r="S352" s="8">
        <v>18.165569143999999</v>
      </c>
      <c r="T352" s="10">
        <v>17.903167420999999</v>
      </c>
    </row>
    <row r="353" spans="2:20">
      <c r="B353" s="5">
        <v>40695</v>
      </c>
      <c r="C353" s="11">
        <v>17.462610900000001</v>
      </c>
      <c r="D353" s="12">
        <v>16.90720524</v>
      </c>
      <c r="E353" s="11">
        <v>17.160736195999998</v>
      </c>
      <c r="F353" s="12">
        <v>18.142310635000001</v>
      </c>
      <c r="G353" s="11">
        <v>17.211864407</v>
      </c>
      <c r="H353" s="12">
        <v>18.167832168</v>
      </c>
      <c r="I353" s="11">
        <v>19.067567568000001</v>
      </c>
      <c r="J353" s="12">
        <v>17.405333333000002</v>
      </c>
      <c r="K353" s="11">
        <v>17.816758748000002</v>
      </c>
      <c r="L353" s="12">
        <v>16.972527473</v>
      </c>
      <c r="M353" s="11">
        <v>17.475167312</v>
      </c>
      <c r="N353" s="12">
        <v>18.043956044000002</v>
      </c>
      <c r="O353" s="11">
        <v>17.841232226999999</v>
      </c>
      <c r="P353" s="12">
        <v>17.461918892</v>
      </c>
      <c r="Q353" s="11">
        <v>18.147220047000001</v>
      </c>
      <c r="R353" s="12">
        <v>17.445921985999998</v>
      </c>
      <c r="S353" s="11">
        <v>16.923003802</v>
      </c>
      <c r="T353" s="13">
        <v>16.32839963</v>
      </c>
    </row>
    <row r="354" spans="2:20" ht="15.75" thickBot="1">
      <c r="B354" s="4">
        <v>40725</v>
      </c>
      <c r="C354" s="8">
        <v>18.192771084</v>
      </c>
      <c r="D354" s="9">
        <v>16.941040462</v>
      </c>
      <c r="E354" s="8">
        <v>17.867899604000002</v>
      </c>
      <c r="F354" s="9">
        <v>19.447908121000001</v>
      </c>
      <c r="G354" s="8">
        <v>17.670305677000002</v>
      </c>
      <c r="H354" s="9">
        <v>17.703836930000001</v>
      </c>
      <c r="I354" s="8">
        <v>19.152049179999999</v>
      </c>
      <c r="J354" s="9">
        <v>17.979463775999999</v>
      </c>
      <c r="K354" s="8">
        <v>18.309980805999999</v>
      </c>
      <c r="L354" s="9">
        <v>16.641878669</v>
      </c>
      <c r="M354" s="8">
        <v>18.126040878000001</v>
      </c>
      <c r="N354" s="9">
        <v>18.399999999999999</v>
      </c>
      <c r="O354" s="8">
        <v>18.366424536</v>
      </c>
      <c r="P354" s="9">
        <v>17.587383661000001</v>
      </c>
      <c r="Q354" s="8">
        <v>18.684754521999999</v>
      </c>
      <c r="R354" s="9">
        <v>17.416507330000002</v>
      </c>
      <c r="S354" s="8">
        <v>17.755278311000001</v>
      </c>
      <c r="T354" s="10">
        <v>16.889756097999999</v>
      </c>
    </row>
    <row r="355" spans="2:20" hidden="1">
      <c r="B355" s="5">
        <v>40756</v>
      </c>
      <c r="C355" s="11">
        <v>16.851296044000001</v>
      </c>
      <c r="D355" s="12">
        <v>17.385892116000001</v>
      </c>
      <c r="E355" s="11">
        <v>16.435092725000001</v>
      </c>
      <c r="F355" s="12">
        <v>19.346422339</v>
      </c>
      <c r="G355" s="11">
        <v>17.169926650000001</v>
      </c>
      <c r="H355" s="12">
        <v>17.663727959999999</v>
      </c>
      <c r="I355" s="11">
        <v>18.604593929</v>
      </c>
      <c r="J355" s="12">
        <v>17.697409981</v>
      </c>
      <c r="K355" s="11">
        <v>17.919338158999999</v>
      </c>
      <c r="L355" s="12">
        <v>16.864224138000001</v>
      </c>
      <c r="M355" s="11">
        <v>17.884080985000001</v>
      </c>
      <c r="N355" s="12">
        <v>18.269972452000001</v>
      </c>
      <c r="O355" s="11">
        <v>17.641542507</v>
      </c>
      <c r="P355" s="12">
        <v>17.463258786000001</v>
      </c>
      <c r="Q355" s="11">
        <v>17.634748272</v>
      </c>
      <c r="R355" s="12">
        <v>17.459529065000002</v>
      </c>
      <c r="S355" s="11">
        <v>17.261633919000001</v>
      </c>
      <c r="T355" s="13">
        <v>17.165797705999999</v>
      </c>
    </row>
    <row r="356" spans="2:20" hidden="1">
      <c r="B356" s="4">
        <v>40787</v>
      </c>
      <c r="C356" s="8">
        <v>7.5</v>
      </c>
      <c r="D356" s="9">
        <v>2.3333333333000001</v>
      </c>
      <c r="E356" s="8">
        <v>4.7777777777999999</v>
      </c>
      <c r="F356" s="9">
        <v>3</v>
      </c>
      <c r="G356" s="8">
        <v>5.3902439024</v>
      </c>
      <c r="H356" s="9">
        <v>4.2727272727000001</v>
      </c>
      <c r="I356" s="8">
        <v>4.4400000000000004</v>
      </c>
      <c r="J356" s="9">
        <v>4.9649122807000001</v>
      </c>
      <c r="K356" s="8">
        <v>3.6842105262999998</v>
      </c>
      <c r="L356" s="9">
        <v>9.6</v>
      </c>
      <c r="M356" s="8">
        <v>9.1449275362000009</v>
      </c>
      <c r="N356" s="9">
        <v>5.0222222221999999</v>
      </c>
      <c r="O356" s="8">
        <v>2.8181818181999998</v>
      </c>
      <c r="P356" s="9">
        <v>1.1428571429000001</v>
      </c>
      <c r="Q356" s="8">
        <v>4.3488372093000001</v>
      </c>
      <c r="R356" s="9">
        <v>3.0980392157000001</v>
      </c>
      <c r="S356" s="8">
        <v>6.2</v>
      </c>
      <c r="T356" s="10">
        <v>4.8</v>
      </c>
    </row>
    <row r="357" spans="2:20" hidden="1">
      <c r="B357" s="5">
        <v>40817</v>
      </c>
      <c r="C357" s="11"/>
      <c r="D357" s="12"/>
      <c r="E357" s="11"/>
      <c r="F357" s="12"/>
      <c r="G357" s="11"/>
      <c r="H357" s="12"/>
      <c r="I357" s="11"/>
      <c r="J357" s="12"/>
      <c r="K357" s="11"/>
      <c r="L357" s="12"/>
      <c r="M357" s="11"/>
      <c r="N357" s="12"/>
      <c r="O357" s="11"/>
      <c r="P357" s="12"/>
      <c r="Q357" s="11"/>
      <c r="R357" s="12"/>
      <c r="S357" s="11"/>
      <c r="T357" s="13"/>
    </row>
    <row r="358" spans="2:20" hidden="1">
      <c r="B358" s="4">
        <v>40848</v>
      </c>
      <c r="C358" s="8"/>
      <c r="D358" s="9"/>
      <c r="E358" s="8"/>
      <c r="F358" s="9"/>
      <c r="G358" s="8"/>
      <c r="H358" s="9"/>
      <c r="I358" s="8"/>
      <c r="J358" s="9"/>
      <c r="K358" s="8"/>
      <c r="L358" s="9"/>
      <c r="M358" s="8"/>
      <c r="N358" s="9"/>
      <c r="O358" s="8"/>
      <c r="P358" s="9"/>
      <c r="Q358" s="8"/>
      <c r="R358" s="9"/>
      <c r="S358" s="8"/>
      <c r="T358" s="10"/>
    </row>
    <row r="359" spans="2:20" ht="15.75" hidden="1" thickBot="1">
      <c r="B359" s="5">
        <v>40878</v>
      </c>
      <c r="C359" s="11"/>
      <c r="D359" s="12"/>
      <c r="E359" s="11"/>
      <c r="F359" s="12"/>
      <c r="G359" s="11"/>
      <c r="H359" s="12"/>
      <c r="I359" s="11"/>
      <c r="J359" s="12"/>
      <c r="K359" s="11"/>
      <c r="L359" s="12"/>
      <c r="M359" s="11"/>
      <c r="N359" s="12"/>
      <c r="O359" s="11"/>
      <c r="P359" s="12"/>
      <c r="Q359" s="11"/>
      <c r="R359" s="12"/>
      <c r="S359" s="11"/>
      <c r="T359" s="13"/>
    </row>
    <row r="360" spans="2:20"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</row>
    <row r="361" spans="2:20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</row>
    <row r="514" spans="1:20" s="25" customFormat="1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</row>
  </sheetData>
  <sheetProtection password="D7B1" sheet="1" objects="1" scenarios="1"/>
  <phoneticPr fontId="34" type="noConversion"/>
  <pageMargins left="0.7" right="0.7" top="0.75" bottom="0.75" header="0.3" footer="0.3"/>
  <pageSetup orientation="portrait" r:id="rId1"/>
  <headerFooter>
    <oddHeader>&amp;COxygen Public Use File Thru July 2011- Page &amp;P of &amp;N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87"/>
  <dimension ref="A2:T514"/>
  <sheetViews>
    <sheetView showGridLines="0" zoomScale="80" zoomScaleNormal="80" workbookViewId="0"/>
  </sheetViews>
  <sheetFormatPr defaultRowHeight="15"/>
  <cols>
    <col min="1" max="1" width="2.85546875" customWidth="1"/>
    <col min="3" max="3" width="20.7109375" customWidth="1"/>
    <col min="4" max="4" width="22.42578125" bestFit="1" customWidth="1"/>
    <col min="5" max="20" width="20.7109375" customWidth="1"/>
  </cols>
  <sheetData>
    <row r="2" spans="2:20" ht="21">
      <c r="B2" s="1" t="s">
        <v>475</v>
      </c>
    </row>
    <row r="3" spans="2:20" ht="15.75" thickBot="1"/>
    <row r="4" spans="2:20" ht="15.75" thickBot="1">
      <c r="B4" s="2" t="s">
        <v>436</v>
      </c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7"/>
    </row>
    <row r="5" spans="2:20" ht="45.75" thickBot="1">
      <c r="B5" s="3"/>
      <c r="C5" s="91" t="str">
        <f>CONCATENATE(Ns_AG_CPB!B$1," (N=",TEXT(Ns_AG_CPB!B$2,"###,###"),")")</f>
        <v xml:space="preserve"> CBA:
Charlotte (N=23,565)</v>
      </c>
      <c r="D5" s="92" t="str">
        <f>CONCATENATE(Ns_AG_CPB!C$1," (N=",TEXT(Ns_AG_CPB!C$2,"###,###"),")")</f>
        <v>Comparator:
Virginia Beach (N=26,142)</v>
      </c>
      <c r="E5" s="91" t="str">
        <f>CONCATENATE(Ns_AG_CPB!D$1," (N=",TEXT(Ns_AG_CPB!D$2,"###,###"),")")</f>
        <v xml:space="preserve"> CBA:
Cincinnati (N=19,300)</v>
      </c>
      <c r="F5" s="92" t="str">
        <f>CONCATENATE(Ns_AG_CPB!E$1," (N=",TEXT(Ns_AG_CPB!E$2,"###,###"),")")</f>
        <v>Comparator:
Indianapolis (N=26,205)</v>
      </c>
      <c r="G5" s="91" t="str">
        <f>CONCATENATE(Ns_AG_CPB!F$1," (N=",TEXT(Ns_AG_CPB!F$2,"###,###"),")")</f>
        <v xml:space="preserve"> CBA:
Cleveland (N=35,162)</v>
      </c>
      <c r="H5" s="92" t="str">
        <f>CONCATENATE(Ns_AG_CPB!G$1," (N=",TEXT(Ns_AG_CPB!G$2,"###,###"),")")</f>
        <v>Comparator:
Columbus (N=20,008)</v>
      </c>
      <c r="I5" s="91" t="str">
        <f>CONCATENATE(Ns_AG_CPB!H$1," (N=",TEXT(Ns_AG_CPB!H$2,"###,###"),")")</f>
        <v xml:space="preserve"> CBA:
Dallas (N=70,836)</v>
      </c>
      <c r="J5" s="92" t="str">
        <f>CONCATENATE(Ns_AG_CPB!I$1," (N=",TEXT(Ns_AG_CPB!I$2,"###,###"),")")</f>
        <v>Comparator:
Houston (N=55,612)</v>
      </c>
      <c r="K5" s="91" t="str">
        <f>CONCATENATE(Ns_AG_CPB!J$1," (N=",TEXT(Ns_AG_CPB!J$2,"###,###"),")")</f>
        <v xml:space="preserve"> CBA:
Kansas City (N=25,848)</v>
      </c>
      <c r="L5" s="92" t="str">
        <f>CONCATENATE(Ns_AG_CPB!K$1," (N=",TEXT(Ns_AG_CPB!K$2,"###,###"),")")</f>
        <v>Comparator:
Oklahoma City (N=20,398)</v>
      </c>
      <c r="M5" s="91" t="str">
        <f>CONCATENATE(Ns_AG_CPB!L$1," (N=",TEXT(Ns_AG_CPB!L$2,"###,###"),")")</f>
        <v xml:space="preserve"> CBA:
Miami (N=75,844)</v>
      </c>
      <c r="N5" s="92" t="str">
        <f>CONCATENATE(Ns_AG_CPB!M$1," (N=",TEXT(Ns_AG_CPB!M$2,"###,###"),")")</f>
        <v>Comparator:
Tampa (N=48,159)</v>
      </c>
      <c r="O5" s="91" t="str">
        <f>CONCATENATE(Ns_AG_CPB!N$1," (N=",TEXT(Ns_AG_CPB!N$2,"###,###"),")")</f>
        <v xml:space="preserve"> CBA:
Orlando (N=31,933)</v>
      </c>
      <c r="P5" s="92" t="str">
        <f>CONCATENATE(Ns_AG_CPB!O$1," (N=",TEXT(Ns_AG_CPB!O$2,"###,###"),")")</f>
        <v>Comparator:
Jacksonville (N=24,400)</v>
      </c>
      <c r="Q5" s="91" t="str">
        <f>CONCATENATE(Ns_AG_CPB!P$1," (N=",TEXT(Ns_AG_CPB!P$2,"###,###"),")")</f>
        <v xml:space="preserve"> CBA:
Pittsburgh (N=24,200)</v>
      </c>
      <c r="R5" s="92" t="str">
        <f>CONCATENATE(Ns_AG_CPB!Q$1," (N=",TEXT(Ns_AG_CPB!Q$2,"###,###"),")")</f>
        <v>Comparator:
Detroit (N=94,156)</v>
      </c>
      <c r="S5" s="91" t="str">
        <f>CONCATENATE(Ns_AG_CPB!R$1," (N=",TEXT(Ns_AG_CPB!R$2,"###,###"),")")</f>
        <v xml:space="preserve"> CBA:
Riverside (N=29,762)</v>
      </c>
      <c r="T5" s="93" t="str">
        <f>CONCATENATE(Ns_AG_CPB!S$1," (N=",TEXT(Ns_AG_CPB!S$2,"###,###"),")")</f>
        <v>Comparator:
San Diego (N=27,270)</v>
      </c>
    </row>
    <row r="6" spans="2:20">
      <c r="B6" s="4">
        <v>39448</v>
      </c>
      <c r="C6" s="8">
        <v>2.3314542770000002</v>
      </c>
      <c r="D6" s="9">
        <v>2.1451177597000002</v>
      </c>
      <c r="E6" s="8">
        <v>2.1048529147999999</v>
      </c>
      <c r="F6" s="9">
        <v>1.9707565307999999</v>
      </c>
      <c r="G6" s="8">
        <v>1.9919054508</v>
      </c>
      <c r="H6" s="9">
        <v>1.996242404</v>
      </c>
      <c r="I6" s="8">
        <v>2.2045352458999998</v>
      </c>
      <c r="J6" s="9">
        <v>2.3881778717</v>
      </c>
      <c r="K6" s="8">
        <v>2.1820776462999998</v>
      </c>
      <c r="L6" s="9">
        <v>2.0004134177999999</v>
      </c>
      <c r="M6" s="8">
        <v>1.6863814591999999</v>
      </c>
      <c r="N6" s="9">
        <v>2.0226538180999998</v>
      </c>
      <c r="O6" s="8">
        <v>1.8322900534</v>
      </c>
      <c r="P6" s="9">
        <v>1.9676585197000001</v>
      </c>
      <c r="Q6" s="8">
        <v>2.3276240825999999</v>
      </c>
      <c r="R6" s="9">
        <v>1.9342274665999999</v>
      </c>
      <c r="S6" s="8">
        <v>2.0160737038000001</v>
      </c>
      <c r="T6" s="10">
        <v>1.8154486418</v>
      </c>
    </row>
    <row r="7" spans="2:20">
      <c r="B7" s="5">
        <v>39479</v>
      </c>
      <c r="C7" s="11">
        <v>2.2738463878999999</v>
      </c>
      <c r="D7" s="12">
        <v>2.0169975758000001</v>
      </c>
      <c r="E7" s="11">
        <v>2.0745654106</v>
      </c>
      <c r="F7" s="12">
        <v>2.2159516811</v>
      </c>
      <c r="G7" s="11">
        <v>1.8946057558</v>
      </c>
      <c r="H7" s="12">
        <v>1.9164923429</v>
      </c>
      <c r="I7" s="11">
        <v>2.1207554339999999</v>
      </c>
      <c r="J7" s="12">
        <v>2.1237933635999999</v>
      </c>
      <c r="K7" s="11">
        <v>2.4153490067000001</v>
      </c>
      <c r="L7" s="12">
        <v>2.3287174702</v>
      </c>
      <c r="M7" s="11">
        <v>1.7001525164</v>
      </c>
      <c r="N7" s="12">
        <v>1.8316223621000001</v>
      </c>
      <c r="O7" s="11">
        <v>1.7436877489</v>
      </c>
      <c r="P7" s="12">
        <v>1.8310043812000001</v>
      </c>
      <c r="Q7" s="11">
        <v>2.5273113250999999</v>
      </c>
      <c r="R7" s="12">
        <v>2.0048322677999999</v>
      </c>
      <c r="S7" s="11">
        <v>2.0242776871000001</v>
      </c>
      <c r="T7" s="13">
        <v>1.7793183326999999</v>
      </c>
    </row>
    <row r="8" spans="2:20">
      <c r="B8" s="4">
        <v>39508</v>
      </c>
      <c r="C8" s="8">
        <v>2.2117185592999999</v>
      </c>
      <c r="D8" s="9">
        <v>2.0420069695</v>
      </c>
      <c r="E8" s="8">
        <v>2.2244191170000001</v>
      </c>
      <c r="F8" s="9">
        <v>2.3354485034999999</v>
      </c>
      <c r="G8" s="8">
        <v>2.0792984961999998</v>
      </c>
      <c r="H8" s="9">
        <v>2.2990689278000001</v>
      </c>
      <c r="I8" s="8">
        <v>2.0640070438000002</v>
      </c>
      <c r="J8" s="9">
        <v>2.0659685135000001</v>
      </c>
      <c r="K8" s="8">
        <v>2.5734603405000001</v>
      </c>
      <c r="L8" s="9">
        <v>2.1192121506000001</v>
      </c>
      <c r="M8" s="8">
        <v>1.8613009453</v>
      </c>
      <c r="N8" s="9">
        <v>2.1576437949999998</v>
      </c>
      <c r="O8" s="8">
        <v>1.9016096592</v>
      </c>
      <c r="P8" s="9">
        <v>2.1886990069999999</v>
      </c>
      <c r="Q8" s="8">
        <v>2.8174684048</v>
      </c>
      <c r="R8" s="9">
        <v>2.0232024193</v>
      </c>
      <c r="S8" s="8">
        <v>2.1841754913</v>
      </c>
      <c r="T8" s="10">
        <v>1.9678670168000001</v>
      </c>
    </row>
    <row r="9" spans="2:20">
      <c r="B9" s="5">
        <v>39539</v>
      </c>
      <c r="C9" s="11">
        <v>1.9357696771999999</v>
      </c>
      <c r="D9" s="12">
        <v>1.8231365681</v>
      </c>
      <c r="E9" s="11">
        <v>1.9658987522</v>
      </c>
      <c r="F9" s="12">
        <v>1.8857480287999999</v>
      </c>
      <c r="G9" s="11">
        <v>1.8659076691000001</v>
      </c>
      <c r="H9" s="12">
        <v>1.8703825474</v>
      </c>
      <c r="I9" s="11">
        <v>1.8560129404000001</v>
      </c>
      <c r="J9" s="12">
        <v>1.7896927595000001</v>
      </c>
      <c r="K9" s="11">
        <v>1.9267963171</v>
      </c>
      <c r="L9" s="12">
        <v>1.7209649086000001</v>
      </c>
      <c r="M9" s="11">
        <v>1.8309264183</v>
      </c>
      <c r="N9" s="12">
        <v>1.9425656795999999</v>
      </c>
      <c r="O9" s="11">
        <v>1.6714253426000001</v>
      </c>
      <c r="P9" s="12">
        <v>1.9055906534</v>
      </c>
      <c r="Q9" s="11">
        <v>2.3439030647000001</v>
      </c>
      <c r="R9" s="12">
        <v>1.6886249781</v>
      </c>
      <c r="S9" s="11">
        <v>1.6912417412</v>
      </c>
      <c r="T9" s="13">
        <v>1.6921539307</v>
      </c>
    </row>
    <row r="10" spans="2:20">
      <c r="B10" s="4">
        <v>39569</v>
      </c>
      <c r="C10" s="8">
        <v>1.706148386</v>
      </c>
      <c r="D10" s="9">
        <v>1.7451330423</v>
      </c>
      <c r="E10" s="8">
        <v>1.8435404301</v>
      </c>
      <c r="F10" s="9">
        <v>1.7001942396</v>
      </c>
      <c r="G10" s="8">
        <v>1.7523829936999999</v>
      </c>
      <c r="H10" s="9">
        <v>1.8876762389999999</v>
      </c>
      <c r="I10" s="8">
        <v>1.7964072227000001</v>
      </c>
      <c r="J10" s="9">
        <v>1.8877389431</v>
      </c>
      <c r="K10" s="8">
        <v>1.8205081223999999</v>
      </c>
      <c r="L10" s="9">
        <v>1.6763956547000001</v>
      </c>
      <c r="M10" s="8">
        <v>1.7574411631</v>
      </c>
      <c r="N10" s="9">
        <v>1.8247778416</v>
      </c>
      <c r="O10" s="8">
        <v>1.5873016119000001</v>
      </c>
      <c r="P10" s="9">
        <v>1.7012227773999999</v>
      </c>
      <c r="Q10" s="8">
        <v>2.2025532721999999</v>
      </c>
      <c r="R10" s="9">
        <v>1.6158243418</v>
      </c>
      <c r="S10" s="8">
        <v>1.7141139507000001</v>
      </c>
      <c r="T10" s="10">
        <v>1.5714660883</v>
      </c>
    </row>
    <row r="11" spans="2:20">
      <c r="B11" s="5">
        <v>39600</v>
      </c>
      <c r="C11" s="11">
        <v>1.6086401938999999</v>
      </c>
      <c r="D11" s="12">
        <v>1.6146016121</v>
      </c>
      <c r="E11" s="11">
        <v>1.6322404146</v>
      </c>
      <c r="F11" s="12">
        <v>1.7186176777</v>
      </c>
      <c r="G11" s="11">
        <v>1.5935622454</v>
      </c>
      <c r="H11" s="12">
        <v>1.6157736778</v>
      </c>
      <c r="I11" s="11">
        <v>1.6706335545</v>
      </c>
      <c r="J11" s="12">
        <v>1.791582942</v>
      </c>
      <c r="K11" s="11">
        <v>1.6560790539000001</v>
      </c>
      <c r="L11" s="12">
        <v>1.6168841124</v>
      </c>
      <c r="M11" s="11">
        <v>1.5797787905</v>
      </c>
      <c r="N11" s="12">
        <v>1.6794227362</v>
      </c>
      <c r="O11" s="11">
        <v>1.5331078767999999</v>
      </c>
      <c r="P11" s="12">
        <v>1.5761114358999999</v>
      </c>
      <c r="Q11" s="11">
        <v>2.0269160271</v>
      </c>
      <c r="R11" s="12">
        <v>1.5542527437</v>
      </c>
      <c r="S11" s="11">
        <v>1.6011397838999999</v>
      </c>
      <c r="T11" s="13">
        <v>1.3995827435999999</v>
      </c>
    </row>
    <row r="12" spans="2:20">
      <c r="B12" s="4">
        <v>39630</v>
      </c>
      <c r="C12" s="8">
        <v>1.5879534483</v>
      </c>
      <c r="D12" s="9">
        <v>1.7640832662999999</v>
      </c>
      <c r="E12" s="8">
        <v>1.7201391458999999</v>
      </c>
      <c r="F12" s="9">
        <v>1.6500055790000001</v>
      </c>
      <c r="G12" s="8">
        <v>1.5312225819</v>
      </c>
      <c r="H12" s="9">
        <v>1.6172002554</v>
      </c>
      <c r="I12" s="8">
        <v>1.6447118520999999</v>
      </c>
      <c r="J12" s="9">
        <v>1.7843741178999999</v>
      </c>
      <c r="K12" s="8">
        <v>1.7287530899000001</v>
      </c>
      <c r="L12" s="9">
        <v>1.5810075997999999</v>
      </c>
      <c r="M12" s="8">
        <v>1.5246648787999999</v>
      </c>
      <c r="N12" s="9">
        <v>1.783718586</v>
      </c>
      <c r="O12" s="8">
        <v>1.6049218178</v>
      </c>
      <c r="P12" s="9">
        <v>1.5599565505999999</v>
      </c>
      <c r="Q12" s="8">
        <v>2.0781381130000001</v>
      </c>
      <c r="R12" s="9">
        <v>1.5043736696000001</v>
      </c>
      <c r="S12" s="8">
        <v>1.5642113686000001</v>
      </c>
      <c r="T12" s="10">
        <v>1.5463526248999999</v>
      </c>
    </row>
    <row r="13" spans="2:20">
      <c r="B13" s="5">
        <v>39661</v>
      </c>
      <c r="C13" s="11">
        <v>1.6522059441000001</v>
      </c>
      <c r="D13" s="12">
        <v>1.6957862376999999</v>
      </c>
      <c r="E13" s="11">
        <v>1.622989893</v>
      </c>
      <c r="F13" s="12">
        <v>1.5446939468000001</v>
      </c>
      <c r="G13" s="11">
        <v>1.6461802721000001</v>
      </c>
      <c r="H13" s="12">
        <v>1.7558127642000001</v>
      </c>
      <c r="I13" s="11">
        <v>1.6575605869000001</v>
      </c>
      <c r="J13" s="12">
        <v>1.8824609517999999</v>
      </c>
      <c r="K13" s="11">
        <v>1.8092983961</v>
      </c>
      <c r="L13" s="12">
        <v>1.6526770592</v>
      </c>
      <c r="M13" s="11">
        <v>1.6568492651</v>
      </c>
      <c r="N13" s="12">
        <v>1.7502734660999999</v>
      </c>
      <c r="O13" s="11">
        <v>1.5753144026000001</v>
      </c>
      <c r="P13" s="12">
        <v>1.7202624083</v>
      </c>
      <c r="Q13" s="11">
        <v>1.9504076241999999</v>
      </c>
      <c r="R13" s="12">
        <v>1.5127042531999999</v>
      </c>
      <c r="S13" s="11">
        <v>1.5134079456</v>
      </c>
      <c r="T13" s="13">
        <v>1.5423368216</v>
      </c>
    </row>
    <row r="14" spans="2:20">
      <c r="B14" s="4">
        <v>39692</v>
      </c>
      <c r="C14" s="8">
        <v>1.8009258508999999</v>
      </c>
      <c r="D14" s="9">
        <v>1.5965224504</v>
      </c>
      <c r="E14" s="8">
        <v>1.6182365417</v>
      </c>
      <c r="F14" s="9">
        <v>1.7424242496</v>
      </c>
      <c r="G14" s="8">
        <v>1.5977520943000001</v>
      </c>
      <c r="H14" s="9">
        <v>1.6344294548</v>
      </c>
      <c r="I14" s="8">
        <v>1.6397730112</v>
      </c>
      <c r="J14" s="9">
        <v>2.0192704200999998</v>
      </c>
      <c r="K14" s="8">
        <v>1.7060772180999999</v>
      </c>
      <c r="L14" s="9">
        <v>1.6850727797</v>
      </c>
      <c r="M14" s="8">
        <v>1.6055109501</v>
      </c>
      <c r="N14" s="9">
        <v>1.7250628471</v>
      </c>
      <c r="O14" s="8">
        <v>1.5031943321000001</v>
      </c>
      <c r="P14" s="9">
        <v>1.6241935491999999</v>
      </c>
      <c r="Q14" s="8">
        <v>2.0526649951999998</v>
      </c>
      <c r="R14" s="9">
        <v>1.5309642553</v>
      </c>
      <c r="S14" s="8">
        <v>1.4566819667999999</v>
      </c>
      <c r="T14" s="10">
        <v>1.4454357624</v>
      </c>
    </row>
    <row r="15" spans="2:20">
      <c r="B15" s="5">
        <v>39722</v>
      </c>
      <c r="C15" s="11">
        <v>1.8128814697</v>
      </c>
      <c r="D15" s="12">
        <v>1.9093358517000001</v>
      </c>
      <c r="E15" s="11">
        <v>1.8649868965</v>
      </c>
      <c r="F15" s="12">
        <v>1.6165764332000001</v>
      </c>
      <c r="G15" s="11">
        <v>1.6433006525</v>
      </c>
      <c r="H15" s="12">
        <v>1.793274045</v>
      </c>
      <c r="I15" s="11">
        <v>1.6594746113000001</v>
      </c>
      <c r="J15" s="12">
        <v>2.0227706431999999</v>
      </c>
      <c r="K15" s="11">
        <v>1.8149167299</v>
      </c>
      <c r="L15" s="12">
        <v>1.6250576972999999</v>
      </c>
      <c r="M15" s="11">
        <v>1.7032328844</v>
      </c>
      <c r="N15" s="12">
        <v>1.6826617718000001</v>
      </c>
      <c r="O15" s="11">
        <v>1.5536959171</v>
      </c>
      <c r="P15" s="12">
        <v>1.6665169001</v>
      </c>
      <c r="Q15" s="11">
        <v>2.2408964633999999</v>
      </c>
      <c r="R15" s="12">
        <v>1.7012280226000001</v>
      </c>
      <c r="S15" s="11">
        <v>1.5871384144</v>
      </c>
      <c r="T15" s="13">
        <v>1.6373184918999999</v>
      </c>
    </row>
    <row r="16" spans="2:20">
      <c r="B16" s="4">
        <v>39753</v>
      </c>
      <c r="C16" s="8">
        <v>1.8312503098999999</v>
      </c>
      <c r="D16" s="9">
        <v>1.7827692032</v>
      </c>
      <c r="E16" s="8">
        <v>1.8734076022999999</v>
      </c>
      <c r="F16" s="9">
        <v>1.7264473438000001</v>
      </c>
      <c r="G16" s="8">
        <v>1.8876147270000001</v>
      </c>
      <c r="H16" s="9">
        <v>1.796004653</v>
      </c>
      <c r="I16" s="8">
        <v>1.7830225229000001</v>
      </c>
      <c r="J16" s="9">
        <v>1.9468545913999999</v>
      </c>
      <c r="K16" s="8">
        <v>1.8368846178</v>
      </c>
      <c r="L16" s="9">
        <v>1.7932816744</v>
      </c>
      <c r="M16" s="8">
        <v>1.6962422131999999</v>
      </c>
      <c r="N16" s="9">
        <v>1.8563597202</v>
      </c>
      <c r="O16" s="8">
        <v>1.7672456503</v>
      </c>
      <c r="P16" s="9">
        <v>1.7698717117</v>
      </c>
      <c r="Q16" s="8">
        <v>2.0968043804000001</v>
      </c>
      <c r="R16" s="9">
        <v>1.6542661190000001</v>
      </c>
      <c r="S16" s="8">
        <v>1.5079200267999999</v>
      </c>
      <c r="T16" s="10">
        <v>1.5111180544</v>
      </c>
    </row>
    <row r="17" spans="2:20">
      <c r="B17" s="5">
        <v>39783</v>
      </c>
      <c r="C17" s="11">
        <v>2.0359227657000001</v>
      </c>
      <c r="D17" s="12">
        <v>1.9722255468000001</v>
      </c>
      <c r="E17" s="11">
        <v>1.9385552406</v>
      </c>
      <c r="F17" s="12">
        <v>1.8502819537999999</v>
      </c>
      <c r="G17" s="11">
        <v>1.9531356096000001</v>
      </c>
      <c r="H17" s="12">
        <v>1.8909473419</v>
      </c>
      <c r="I17" s="11">
        <v>1.8493438958999999</v>
      </c>
      <c r="J17" s="12">
        <v>2.0617179871000002</v>
      </c>
      <c r="K17" s="11">
        <v>1.9399538039999999</v>
      </c>
      <c r="L17" s="12">
        <v>1.8844735622</v>
      </c>
      <c r="M17" s="11">
        <v>1.7485406399000001</v>
      </c>
      <c r="N17" s="12">
        <v>1.7745952605999999</v>
      </c>
      <c r="O17" s="11">
        <v>1.6743725538000001</v>
      </c>
      <c r="P17" s="12">
        <v>1.8159433602999999</v>
      </c>
      <c r="Q17" s="11">
        <v>2.3370735644999998</v>
      </c>
      <c r="R17" s="12">
        <v>1.7442432642000001</v>
      </c>
      <c r="S17" s="11">
        <v>1.7357664107999999</v>
      </c>
      <c r="T17" s="13">
        <v>1.7252098322</v>
      </c>
    </row>
    <row r="18" spans="2:20">
      <c r="B18" s="4">
        <v>39814</v>
      </c>
      <c r="C18" s="8">
        <v>1.9925167560999999</v>
      </c>
      <c r="D18" s="9">
        <v>2.1029396057</v>
      </c>
      <c r="E18" s="8">
        <v>1.9578613042999999</v>
      </c>
      <c r="F18" s="9">
        <v>2.0459384917999999</v>
      </c>
      <c r="G18" s="8">
        <v>1.8442453146</v>
      </c>
      <c r="H18" s="9">
        <v>2.1272442341</v>
      </c>
      <c r="I18" s="8">
        <v>1.9923162459999999</v>
      </c>
      <c r="J18" s="9">
        <v>2.2833197116999999</v>
      </c>
      <c r="K18" s="8">
        <v>2.1135241985</v>
      </c>
      <c r="L18" s="9">
        <v>1.8612608909999999</v>
      </c>
      <c r="M18" s="8">
        <v>1.8186000586</v>
      </c>
      <c r="N18" s="9">
        <v>1.8518906831999999</v>
      </c>
      <c r="O18" s="8">
        <v>1.8039345740999999</v>
      </c>
      <c r="P18" s="9">
        <v>1.9006689787</v>
      </c>
      <c r="Q18" s="8">
        <v>2.6762876511</v>
      </c>
      <c r="R18" s="9">
        <v>1.8577612638000001</v>
      </c>
      <c r="S18" s="8">
        <v>1.7315869331</v>
      </c>
      <c r="T18" s="10">
        <v>1.6608997583</v>
      </c>
    </row>
    <row r="19" spans="2:20">
      <c r="B19" s="5">
        <v>39845</v>
      </c>
      <c r="C19" s="11">
        <v>1.7400343417999999</v>
      </c>
      <c r="D19" s="12">
        <v>1.7317539453999999</v>
      </c>
      <c r="E19" s="11">
        <v>1.7124149798999999</v>
      </c>
      <c r="F19" s="12">
        <v>1.8027489185000001</v>
      </c>
      <c r="G19" s="11">
        <v>1.8413558005999999</v>
      </c>
      <c r="H19" s="12">
        <v>1.8336801529</v>
      </c>
      <c r="I19" s="11">
        <v>1.8638179302</v>
      </c>
      <c r="J19" s="12">
        <v>2.0122435093000002</v>
      </c>
      <c r="K19" s="11">
        <v>1.9312032460999999</v>
      </c>
      <c r="L19" s="12">
        <v>1.6346946954999999</v>
      </c>
      <c r="M19" s="11">
        <v>1.7923252583</v>
      </c>
      <c r="N19" s="12">
        <v>1.8264936209</v>
      </c>
      <c r="O19" s="11">
        <v>1.7502015828999999</v>
      </c>
      <c r="P19" s="12">
        <v>1.6777318716</v>
      </c>
      <c r="Q19" s="11">
        <v>2.2480742931000002</v>
      </c>
      <c r="R19" s="12">
        <v>1.6892279387</v>
      </c>
      <c r="S19" s="11">
        <v>1.6623644828999999</v>
      </c>
      <c r="T19" s="13">
        <v>1.5917277336</v>
      </c>
    </row>
    <row r="20" spans="2:20">
      <c r="B20" s="4">
        <v>39873</v>
      </c>
      <c r="C20" s="8">
        <v>2.1321308612999998</v>
      </c>
      <c r="D20" s="9">
        <v>1.9581441879000001</v>
      </c>
      <c r="E20" s="8">
        <v>1.9466758966</v>
      </c>
      <c r="F20" s="9">
        <v>1.8450894356</v>
      </c>
      <c r="G20" s="8">
        <v>2.0677263736999998</v>
      </c>
      <c r="H20" s="9">
        <v>1.8369911909000001</v>
      </c>
      <c r="I20" s="8">
        <v>1.7854212522999999</v>
      </c>
      <c r="J20" s="9">
        <v>2.0667490959000001</v>
      </c>
      <c r="K20" s="8">
        <v>2.0080165863000001</v>
      </c>
      <c r="L20" s="9">
        <v>1.8259342909</v>
      </c>
      <c r="M20" s="8">
        <v>1.8050347567</v>
      </c>
      <c r="N20" s="9">
        <v>2.0666708946000001</v>
      </c>
      <c r="O20" s="8">
        <v>1.8500262499</v>
      </c>
      <c r="P20" s="9">
        <v>1.9333244562</v>
      </c>
      <c r="Q20" s="8">
        <v>2.5147013664000002</v>
      </c>
      <c r="R20" s="9">
        <v>1.8159643411999999</v>
      </c>
      <c r="S20" s="8">
        <v>1.7158912420000001</v>
      </c>
      <c r="T20" s="10">
        <v>1.7770597935000001</v>
      </c>
    </row>
    <row r="21" spans="2:20">
      <c r="B21" s="5">
        <v>39904</v>
      </c>
      <c r="C21" s="11">
        <v>1.8301961421999999</v>
      </c>
      <c r="D21" s="12">
        <v>1.7839444875999999</v>
      </c>
      <c r="E21" s="11">
        <v>1.8936065435</v>
      </c>
      <c r="F21" s="12">
        <v>1.8512170315000001</v>
      </c>
      <c r="G21" s="11">
        <v>1.7686700821000001</v>
      </c>
      <c r="H21" s="12">
        <v>1.7143951654</v>
      </c>
      <c r="I21" s="11">
        <v>1.8242416382</v>
      </c>
      <c r="J21" s="12">
        <v>1.7818435430999999</v>
      </c>
      <c r="K21" s="11">
        <v>1.7755353451</v>
      </c>
      <c r="L21" s="12">
        <v>1.5941382647</v>
      </c>
      <c r="M21" s="11">
        <v>1.6796143054999999</v>
      </c>
      <c r="N21" s="12">
        <v>1.8789186478</v>
      </c>
      <c r="O21" s="11">
        <v>1.5640783309999999</v>
      </c>
      <c r="P21" s="12">
        <v>1.7253551483</v>
      </c>
      <c r="Q21" s="11">
        <v>2.2835941315000001</v>
      </c>
      <c r="R21" s="12">
        <v>1.5762939453</v>
      </c>
      <c r="S21" s="11">
        <v>1.6368016004999999</v>
      </c>
      <c r="T21" s="13">
        <v>1.5572981833999999</v>
      </c>
    </row>
    <row r="22" spans="2:20">
      <c r="B22" s="4">
        <v>39934</v>
      </c>
      <c r="C22" s="8">
        <v>1.8782805203999999</v>
      </c>
      <c r="D22" s="9">
        <v>1.8433002234</v>
      </c>
      <c r="E22" s="8">
        <v>1.6702977419</v>
      </c>
      <c r="F22" s="9">
        <v>1.6551932095999999</v>
      </c>
      <c r="G22" s="8">
        <v>1.6635057926000001</v>
      </c>
      <c r="H22" s="9">
        <v>1.9246267079999999</v>
      </c>
      <c r="I22" s="8">
        <v>1.7623733282</v>
      </c>
      <c r="J22" s="9">
        <v>1.9779411553999999</v>
      </c>
      <c r="K22" s="8">
        <v>1.8665422200999999</v>
      </c>
      <c r="L22" s="9">
        <v>1.5403665304</v>
      </c>
      <c r="M22" s="8">
        <v>1.7045530081</v>
      </c>
      <c r="N22" s="9">
        <v>1.8412948846999999</v>
      </c>
      <c r="O22" s="8">
        <v>1.6296538115000001</v>
      </c>
      <c r="P22" s="9">
        <v>1.6455247401999999</v>
      </c>
      <c r="Q22" s="8">
        <v>2.1016228199000002</v>
      </c>
      <c r="R22" s="9">
        <v>1.5891566277</v>
      </c>
      <c r="S22" s="8">
        <v>1.4823373555999999</v>
      </c>
      <c r="T22" s="10">
        <v>1.671828866</v>
      </c>
    </row>
    <row r="23" spans="2:20">
      <c r="B23" s="5">
        <v>39965</v>
      </c>
      <c r="C23" s="11">
        <v>1.6784830093000001</v>
      </c>
      <c r="D23" s="12">
        <v>1.8019748926000001</v>
      </c>
      <c r="E23" s="11">
        <v>1.6306680441000001</v>
      </c>
      <c r="F23" s="12">
        <v>1.7316179276000001</v>
      </c>
      <c r="G23" s="11">
        <v>1.4738925695</v>
      </c>
      <c r="H23" s="12">
        <v>1.4873597622000001</v>
      </c>
      <c r="I23" s="11">
        <v>1.5867464542</v>
      </c>
      <c r="J23" s="12">
        <v>1.7464685440000001</v>
      </c>
      <c r="K23" s="11">
        <v>1.6953744888</v>
      </c>
      <c r="L23" s="12">
        <v>1.615380764</v>
      </c>
      <c r="M23" s="11">
        <v>1.6545579432999999</v>
      </c>
      <c r="N23" s="12">
        <v>1.7503931522</v>
      </c>
      <c r="O23" s="11">
        <v>1.4265196323</v>
      </c>
      <c r="P23" s="12">
        <v>1.6587990522</v>
      </c>
      <c r="Q23" s="11">
        <v>1.8132263421999999</v>
      </c>
      <c r="R23" s="12">
        <v>1.4015530348</v>
      </c>
      <c r="S23" s="11">
        <v>1.3934319019000001</v>
      </c>
      <c r="T23" s="13">
        <v>1.4449685811999999</v>
      </c>
    </row>
    <row r="24" spans="2:20">
      <c r="B24" s="4">
        <v>39995</v>
      </c>
      <c r="C24" s="8">
        <v>1.4964939356</v>
      </c>
      <c r="D24" s="9">
        <v>1.787989974</v>
      </c>
      <c r="E24" s="8">
        <v>1.5416288376</v>
      </c>
      <c r="F24" s="9">
        <v>1.5888665915</v>
      </c>
      <c r="G24" s="8">
        <v>1.6323231459</v>
      </c>
      <c r="H24" s="9">
        <v>1.6795927286000001</v>
      </c>
      <c r="I24" s="8">
        <v>1.6356539725999999</v>
      </c>
      <c r="J24" s="9">
        <v>1.7727950810999999</v>
      </c>
      <c r="K24" s="8">
        <v>1.6504360437000001</v>
      </c>
      <c r="L24" s="9">
        <v>1.5374631882000001</v>
      </c>
      <c r="M24" s="8">
        <v>1.6419900655999999</v>
      </c>
      <c r="N24" s="9">
        <v>1.7626665830999999</v>
      </c>
      <c r="O24" s="8">
        <v>1.5281695126999999</v>
      </c>
      <c r="P24" s="9">
        <v>1.6718404293</v>
      </c>
      <c r="Q24" s="8">
        <v>1.9090248346000001</v>
      </c>
      <c r="R24" s="9">
        <v>1.4354895352999999</v>
      </c>
      <c r="S24" s="8">
        <v>1.5174956321999999</v>
      </c>
      <c r="T24" s="10">
        <v>1.4817043542999999</v>
      </c>
    </row>
    <row r="25" spans="2:20">
      <c r="B25" s="5">
        <v>40026</v>
      </c>
      <c r="C25" s="11">
        <v>1.56424582</v>
      </c>
      <c r="D25" s="12">
        <v>1.6801786423</v>
      </c>
      <c r="E25" s="11">
        <v>1.7587089539</v>
      </c>
      <c r="F25" s="12">
        <v>1.6054869890000001</v>
      </c>
      <c r="G25" s="11">
        <v>1.6417992115</v>
      </c>
      <c r="H25" s="12">
        <v>1.7457561493</v>
      </c>
      <c r="I25" s="11">
        <v>1.6825186014</v>
      </c>
      <c r="J25" s="12">
        <v>1.7083903550999999</v>
      </c>
      <c r="K25" s="11">
        <v>1.8329054117000001</v>
      </c>
      <c r="L25" s="12">
        <v>1.5175960064</v>
      </c>
      <c r="M25" s="11">
        <v>1.5977910757</v>
      </c>
      <c r="N25" s="12">
        <v>1.6859496832</v>
      </c>
      <c r="O25" s="11">
        <v>1.5737618207999999</v>
      </c>
      <c r="P25" s="12">
        <v>1.6071902514</v>
      </c>
      <c r="Q25" s="11">
        <v>2.0340309143000002</v>
      </c>
      <c r="R25" s="12">
        <v>1.4049134254</v>
      </c>
      <c r="S25" s="11">
        <v>1.5589164495000001</v>
      </c>
      <c r="T25" s="13">
        <v>1.3384393454000001</v>
      </c>
    </row>
    <row r="26" spans="2:20">
      <c r="B26" s="4">
        <v>40057</v>
      </c>
      <c r="C26" s="8">
        <v>1.5356974602</v>
      </c>
      <c r="D26" s="9">
        <v>1.6597024201999999</v>
      </c>
      <c r="E26" s="8">
        <v>1.6202702522000001</v>
      </c>
      <c r="F26" s="9">
        <v>1.5271580219000001</v>
      </c>
      <c r="G26" s="8">
        <v>1.5219459533999999</v>
      </c>
      <c r="H26" s="9">
        <v>1.5719238520000001</v>
      </c>
      <c r="I26" s="8">
        <v>1.5697530507999999</v>
      </c>
      <c r="J26" s="9">
        <v>1.7718491554</v>
      </c>
      <c r="K26" s="8">
        <v>1.7061648369</v>
      </c>
      <c r="L26" s="9">
        <v>1.6810541153</v>
      </c>
      <c r="M26" s="8">
        <v>1.4827581644000001</v>
      </c>
      <c r="N26" s="9">
        <v>1.5855301619</v>
      </c>
      <c r="O26" s="8">
        <v>1.5296616554</v>
      </c>
      <c r="P26" s="9">
        <v>1.5898880958999999</v>
      </c>
      <c r="Q26" s="8">
        <v>1.9501116275999999</v>
      </c>
      <c r="R26" s="9">
        <v>1.4171347618000001</v>
      </c>
      <c r="S26" s="8">
        <v>1.5590200424</v>
      </c>
      <c r="T26" s="10">
        <v>1.4322619437999999</v>
      </c>
    </row>
    <row r="27" spans="2:20">
      <c r="B27" s="5">
        <v>40087</v>
      </c>
      <c r="C27" s="11">
        <v>1.7492214441</v>
      </c>
      <c r="D27" s="12">
        <v>1.7795392274999999</v>
      </c>
      <c r="E27" s="11">
        <v>1.7987660169999999</v>
      </c>
      <c r="F27" s="12">
        <v>1.738171339</v>
      </c>
      <c r="G27" s="11">
        <v>1.65209198</v>
      </c>
      <c r="H27" s="12">
        <v>1.7502917051</v>
      </c>
      <c r="I27" s="11">
        <v>1.7691512108</v>
      </c>
      <c r="J27" s="12">
        <v>1.8545274733999999</v>
      </c>
      <c r="K27" s="11">
        <v>1.8094463348000001</v>
      </c>
      <c r="L27" s="12">
        <v>1.7055430412000001</v>
      </c>
      <c r="M27" s="11">
        <v>1.6226719618000001</v>
      </c>
      <c r="N27" s="12">
        <v>1.5529372692000001</v>
      </c>
      <c r="O27" s="11">
        <v>1.5706131458000001</v>
      </c>
      <c r="P27" s="12">
        <v>1.5868852139</v>
      </c>
      <c r="Q27" s="11">
        <v>2.0984165668000001</v>
      </c>
      <c r="R27" s="12">
        <v>1.6005164384999999</v>
      </c>
      <c r="S27" s="11">
        <v>1.5684331655999999</v>
      </c>
      <c r="T27" s="13">
        <v>1.4893295765000001</v>
      </c>
    </row>
    <row r="28" spans="2:20">
      <c r="B28" s="4">
        <v>40118</v>
      </c>
      <c r="C28" s="8">
        <v>1.6678783894</v>
      </c>
      <c r="D28" s="9">
        <v>1.8812347651000001</v>
      </c>
      <c r="E28" s="8">
        <v>1.8257420063000001</v>
      </c>
      <c r="F28" s="9">
        <v>1.6361156701999999</v>
      </c>
      <c r="G28" s="8">
        <v>1.7022769450999999</v>
      </c>
      <c r="H28" s="9">
        <v>1.6530860662</v>
      </c>
      <c r="I28" s="8">
        <v>1.8054805994000001</v>
      </c>
      <c r="J28" s="9">
        <v>1.8908797503000001</v>
      </c>
      <c r="K28" s="8">
        <v>1.8527849913000001</v>
      </c>
      <c r="L28" s="9">
        <v>1.7041169405000001</v>
      </c>
      <c r="M28" s="8">
        <v>1.6024496555000001</v>
      </c>
      <c r="N28" s="9">
        <v>1.8533943892</v>
      </c>
      <c r="O28" s="8">
        <v>1.5737599134</v>
      </c>
      <c r="P28" s="9">
        <v>1.5356506109000001</v>
      </c>
      <c r="Q28" s="8">
        <v>2.0383646488</v>
      </c>
      <c r="R28" s="9">
        <v>1.5910890101999999</v>
      </c>
      <c r="S28" s="8">
        <v>1.5877751112</v>
      </c>
      <c r="T28" s="10">
        <v>1.4826892614</v>
      </c>
    </row>
    <row r="29" spans="2:20">
      <c r="B29" s="5">
        <v>40148</v>
      </c>
      <c r="C29" s="11">
        <v>1.7541619539</v>
      </c>
      <c r="D29" s="12">
        <v>2.0435171127</v>
      </c>
      <c r="E29" s="11">
        <v>1.9634877443000001</v>
      </c>
      <c r="F29" s="12">
        <v>1.8146688938</v>
      </c>
      <c r="G29" s="11">
        <v>1.8164230585000001</v>
      </c>
      <c r="H29" s="12">
        <v>1.8652560710999999</v>
      </c>
      <c r="I29" s="11">
        <v>1.9774174689999999</v>
      </c>
      <c r="J29" s="12">
        <v>1.9944214820999999</v>
      </c>
      <c r="K29" s="11">
        <v>1.8613109589000001</v>
      </c>
      <c r="L29" s="12">
        <v>1.7391740084</v>
      </c>
      <c r="M29" s="11">
        <v>1.6656266450999999</v>
      </c>
      <c r="N29" s="12">
        <v>1.7695627213</v>
      </c>
      <c r="O29" s="11">
        <v>1.5942772626999999</v>
      </c>
      <c r="P29" s="12">
        <v>1.9040234089000001</v>
      </c>
      <c r="Q29" s="11">
        <v>2.3013932705000002</v>
      </c>
      <c r="R29" s="12">
        <v>1.6556400061000001</v>
      </c>
      <c r="S29" s="11">
        <v>1.7896575928</v>
      </c>
      <c r="T29" s="13">
        <v>1.6649128199000001</v>
      </c>
    </row>
    <row r="30" spans="2:20">
      <c r="B30" s="4">
        <v>40179</v>
      </c>
      <c r="C30" s="8">
        <v>2.0940611362000001</v>
      </c>
      <c r="D30" s="9">
        <v>2.0712704659000001</v>
      </c>
      <c r="E30" s="8">
        <v>2.0657801627999999</v>
      </c>
      <c r="F30" s="9">
        <v>2.0987322329999998</v>
      </c>
      <c r="G30" s="8">
        <v>1.7582228183999999</v>
      </c>
      <c r="H30" s="9">
        <v>1.991104722</v>
      </c>
      <c r="I30" s="8">
        <v>1.9017733335</v>
      </c>
      <c r="J30" s="9">
        <v>2.1534197329999998</v>
      </c>
      <c r="K30" s="8">
        <v>2.0480365752999998</v>
      </c>
      <c r="L30" s="9">
        <v>1.9492086172</v>
      </c>
      <c r="M30" s="8">
        <v>1.9114339352</v>
      </c>
      <c r="N30" s="9">
        <v>2.0472407340999998</v>
      </c>
      <c r="O30" s="8">
        <v>1.9237518310999999</v>
      </c>
      <c r="P30" s="9">
        <v>1.9633170365999999</v>
      </c>
      <c r="Q30" s="8">
        <v>2.3771915436</v>
      </c>
      <c r="R30" s="9">
        <v>1.6698095798000001</v>
      </c>
      <c r="S30" s="8">
        <v>1.8365166186999999</v>
      </c>
      <c r="T30" s="10">
        <v>1.9436419009999999</v>
      </c>
    </row>
    <row r="31" spans="2:20">
      <c r="B31" s="5">
        <v>40210</v>
      </c>
      <c r="C31" s="11">
        <v>1.8140981196999999</v>
      </c>
      <c r="D31" s="12">
        <v>2.0102295876</v>
      </c>
      <c r="E31" s="11">
        <v>1.7765702009</v>
      </c>
      <c r="F31" s="12">
        <v>1.8185380697</v>
      </c>
      <c r="G31" s="11">
        <v>1.8281373978</v>
      </c>
      <c r="H31" s="12">
        <v>1.9978802203999999</v>
      </c>
      <c r="I31" s="11">
        <v>1.7333902121</v>
      </c>
      <c r="J31" s="12">
        <v>1.9003463984</v>
      </c>
      <c r="K31" s="11">
        <v>1.8191995620999999</v>
      </c>
      <c r="L31" s="12">
        <v>1.7188302279000001</v>
      </c>
      <c r="M31" s="11">
        <v>1.7271811962000001</v>
      </c>
      <c r="N31" s="12">
        <v>1.7611042261000001</v>
      </c>
      <c r="O31" s="11">
        <v>1.5200206041</v>
      </c>
      <c r="P31" s="12">
        <v>1.7506699562000001</v>
      </c>
      <c r="Q31" s="11">
        <v>2.2200973034000002</v>
      </c>
      <c r="R31" s="12">
        <v>1.6041760445</v>
      </c>
      <c r="S31" s="11">
        <v>1.5341137648000001</v>
      </c>
      <c r="T31" s="13">
        <v>1.5081597567</v>
      </c>
    </row>
    <row r="32" spans="2:20">
      <c r="B32" s="4">
        <v>40238</v>
      </c>
      <c r="C32" s="8">
        <v>1.7490365505000001</v>
      </c>
      <c r="D32" s="9">
        <v>1.9770506619999999</v>
      </c>
      <c r="E32" s="8">
        <v>1.8934187889</v>
      </c>
      <c r="F32" s="9">
        <v>1.8825329542</v>
      </c>
      <c r="G32" s="8">
        <v>2.0960924625000001</v>
      </c>
      <c r="H32" s="9">
        <v>1.9866186379999999</v>
      </c>
      <c r="I32" s="8">
        <v>1.8953535557000001</v>
      </c>
      <c r="J32" s="9">
        <v>1.9736254215</v>
      </c>
      <c r="K32" s="8">
        <v>2.0626611709999998</v>
      </c>
      <c r="L32" s="9">
        <v>1.8790398836</v>
      </c>
      <c r="M32" s="8">
        <v>1.8935655355000001</v>
      </c>
      <c r="N32" s="9">
        <v>2.0445446968000001</v>
      </c>
      <c r="O32" s="8">
        <v>1.7716535330000001</v>
      </c>
      <c r="P32" s="9">
        <v>1.8890002965999999</v>
      </c>
      <c r="Q32" s="8">
        <v>2.1820397376999998</v>
      </c>
      <c r="R32" s="9">
        <v>1.7487555742000001</v>
      </c>
      <c r="S32" s="8">
        <v>1.8109847307</v>
      </c>
      <c r="T32" s="10">
        <v>1.8254026175</v>
      </c>
    </row>
    <row r="33" spans="2:20">
      <c r="B33" s="5">
        <v>40269</v>
      </c>
      <c r="C33" s="11">
        <v>1.7077078819</v>
      </c>
      <c r="D33" s="12">
        <v>1.8364975452000001</v>
      </c>
      <c r="E33" s="11">
        <v>1.7901769876</v>
      </c>
      <c r="F33" s="12">
        <v>1.8259006739000001</v>
      </c>
      <c r="G33" s="11">
        <v>1.7485593557000001</v>
      </c>
      <c r="H33" s="12">
        <v>1.7961015701</v>
      </c>
      <c r="I33" s="11">
        <v>1.688836813</v>
      </c>
      <c r="J33" s="12">
        <v>1.8174995184</v>
      </c>
      <c r="K33" s="11">
        <v>1.8412942886000001</v>
      </c>
      <c r="L33" s="12">
        <v>1.6377984285</v>
      </c>
      <c r="M33" s="11">
        <v>1.6204826832000001</v>
      </c>
      <c r="N33" s="12">
        <v>1.7242435217000001</v>
      </c>
      <c r="O33" s="11">
        <v>1.6402083635</v>
      </c>
      <c r="P33" s="12">
        <v>1.5265264511000001</v>
      </c>
      <c r="Q33" s="11">
        <v>2.1115539073999998</v>
      </c>
      <c r="R33" s="12">
        <v>1.515106082</v>
      </c>
      <c r="S33" s="11">
        <v>1.4960786103999999</v>
      </c>
      <c r="T33" s="13">
        <v>1.5523885489</v>
      </c>
    </row>
    <row r="34" spans="2:20">
      <c r="B34" s="4">
        <v>40299</v>
      </c>
      <c r="C34" s="8">
        <v>1.6746411323999999</v>
      </c>
      <c r="D34" s="9">
        <v>1.8413487673</v>
      </c>
      <c r="E34" s="8">
        <v>1.6970617771000001</v>
      </c>
      <c r="F34" s="9">
        <v>1.7720000744</v>
      </c>
      <c r="G34" s="8">
        <v>1.7733490466999999</v>
      </c>
      <c r="H34" s="9">
        <v>1.648129344</v>
      </c>
      <c r="I34" s="8">
        <v>1.7782323360000001</v>
      </c>
      <c r="J34" s="9">
        <v>1.8856743573999999</v>
      </c>
      <c r="K34" s="8">
        <v>1.6542094946000001</v>
      </c>
      <c r="L34" s="9">
        <v>1.7655227184</v>
      </c>
      <c r="M34" s="8">
        <v>1.6907874346</v>
      </c>
      <c r="N34" s="9">
        <v>1.7624646424999999</v>
      </c>
      <c r="O34" s="8">
        <v>1.5854649543999999</v>
      </c>
      <c r="P34" s="9">
        <v>1.7287839651000001</v>
      </c>
      <c r="Q34" s="8">
        <v>1.8673433065</v>
      </c>
      <c r="R34" s="9">
        <v>1.4583727121000001</v>
      </c>
      <c r="S34" s="8">
        <v>1.7253323792999999</v>
      </c>
      <c r="T34" s="10">
        <v>1.4110051394000001</v>
      </c>
    </row>
    <row r="35" spans="2:20">
      <c r="B35" s="5">
        <v>40330</v>
      </c>
      <c r="C35" s="11">
        <v>1.5612573623999999</v>
      </c>
      <c r="D35" s="12">
        <v>1.6513056755</v>
      </c>
      <c r="E35" s="11">
        <v>1.5452868937999999</v>
      </c>
      <c r="F35" s="12">
        <v>1.5856158733000001</v>
      </c>
      <c r="G35" s="11">
        <v>1.6129481792</v>
      </c>
      <c r="H35" s="12">
        <v>1.3971463442000001</v>
      </c>
      <c r="I35" s="11">
        <v>1.4843451977</v>
      </c>
      <c r="J35" s="12">
        <v>1.7873501778000001</v>
      </c>
      <c r="K35" s="11">
        <v>1.7586621045999999</v>
      </c>
      <c r="L35" s="12">
        <v>1.5425188540999999</v>
      </c>
      <c r="M35" s="11">
        <v>1.634548068</v>
      </c>
      <c r="N35" s="12">
        <v>1.5511891842000001</v>
      </c>
      <c r="O35" s="11">
        <v>1.5800441504</v>
      </c>
      <c r="P35" s="12">
        <v>1.5908811091999999</v>
      </c>
      <c r="Q35" s="11">
        <v>1.9615428448000001</v>
      </c>
      <c r="R35" s="12">
        <v>1.4420862198</v>
      </c>
      <c r="S35" s="11">
        <v>1.5796271562999999</v>
      </c>
      <c r="T35" s="13">
        <v>1.4330172538999999</v>
      </c>
    </row>
    <row r="36" spans="2:20">
      <c r="B36" s="4">
        <v>40360</v>
      </c>
      <c r="C36" s="8">
        <v>1.8616329432000001</v>
      </c>
      <c r="D36" s="9">
        <v>1.5966320037999999</v>
      </c>
      <c r="E36" s="8">
        <v>1.951269865</v>
      </c>
      <c r="F36" s="9">
        <v>1.5778720379</v>
      </c>
      <c r="G36" s="8">
        <v>1.6661399603</v>
      </c>
      <c r="H36" s="9">
        <v>1.6390105486</v>
      </c>
      <c r="I36" s="8">
        <v>1.6501216888000001</v>
      </c>
      <c r="J36" s="9">
        <v>1.7379455565999999</v>
      </c>
      <c r="K36" s="8">
        <v>1.6560658215999999</v>
      </c>
      <c r="L36" s="9">
        <v>1.6381620169</v>
      </c>
      <c r="M36" s="8">
        <v>1.6608704328999999</v>
      </c>
      <c r="N36" s="9">
        <v>1.7602752447000001</v>
      </c>
      <c r="O36" s="8">
        <v>1.5873016119000001</v>
      </c>
      <c r="P36" s="9">
        <v>1.5559544563000001</v>
      </c>
      <c r="Q36" s="8">
        <v>2.0058000088000001</v>
      </c>
      <c r="R36" s="9">
        <v>1.4666950702999999</v>
      </c>
      <c r="S36" s="8">
        <v>1.5528377295</v>
      </c>
      <c r="T36" s="10">
        <v>1.4286249875999999</v>
      </c>
    </row>
    <row r="37" spans="2:20">
      <c r="B37" s="5">
        <v>40391</v>
      </c>
      <c r="C37" s="11">
        <v>1.9067796469</v>
      </c>
      <c r="D37" s="12">
        <v>1.7345490455999999</v>
      </c>
      <c r="E37" s="11">
        <v>1.6967070102999999</v>
      </c>
      <c r="F37" s="12">
        <v>1.8800497055000001</v>
      </c>
      <c r="G37" s="11">
        <v>1.7309274672999999</v>
      </c>
      <c r="H37" s="12">
        <v>1.557518363</v>
      </c>
      <c r="I37" s="11">
        <v>1.6985673904</v>
      </c>
      <c r="J37" s="12">
        <v>1.8528392315</v>
      </c>
      <c r="K37" s="11">
        <v>1.8436312674999999</v>
      </c>
      <c r="L37" s="12">
        <v>1.7632107735</v>
      </c>
      <c r="M37" s="11">
        <v>1.6370029449000001</v>
      </c>
      <c r="N37" s="12">
        <v>1.6138403416</v>
      </c>
      <c r="O37" s="11">
        <v>1.5833827256999999</v>
      </c>
      <c r="P37" s="12">
        <v>1.7126711607</v>
      </c>
      <c r="Q37" s="11">
        <v>2.0266599654999999</v>
      </c>
      <c r="R37" s="12">
        <v>1.5411386490000001</v>
      </c>
      <c r="S37" s="11">
        <v>1.4524124861000001</v>
      </c>
      <c r="T37" s="13">
        <v>1.5970752238999999</v>
      </c>
    </row>
    <row r="38" spans="2:20">
      <c r="B38" s="4">
        <v>40422</v>
      </c>
      <c r="C38" s="8">
        <v>1.7288645506</v>
      </c>
      <c r="D38" s="9">
        <v>1.691093564</v>
      </c>
      <c r="E38" s="8">
        <v>1.5145918131</v>
      </c>
      <c r="F38" s="9">
        <v>1.8057285546999999</v>
      </c>
      <c r="G38" s="8">
        <v>1.770925045</v>
      </c>
      <c r="H38" s="9">
        <v>1.6442761421000001</v>
      </c>
      <c r="I38" s="8">
        <v>1.6220865250000001</v>
      </c>
      <c r="J38" s="9">
        <v>1.6881790161000001</v>
      </c>
      <c r="K38" s="8">
        <v>1.740696311</v>
      </c>
      <c r="L38" s="9">
        <v>1.5799206495</v>
      </c>
      <c r="M38" s="8">
        <v>1.6305522919</v>
      </c>
      <c r="N38" s="9">
        <v>1.5901931523999999</v>
      </c>
      <c r="O38" s="8">
        <v>1.6254301070999999</v>
      </c>
      <c r="P38" s="9">
        <v>1.5399297476</v>
      </c>
      <c r="Q38" s="8">
        <v>1.9606200457</v>
      </c>
      <c r="R38" s="9">
        <v>1.4212851524000001</v>
      </c>
      <c r="S38" s="8">
        <v>1.4473500252</v>
      </c>
      <c r="T38" s="10">
        <v>1.4674247503</v>
      </c>
    </row>
    <row r="39" spans="2:20">
      <c r="B39" s="5">
        <v>40452</v>
      </c>
      <c r="C39" s="11">
        <v>1.8227558135999999</v>
      </c>
      <c r="D39" s="12">
        <v>1.7257947922000001</v>
      </c>
      <c r="E39" s="11">
        <v>1.5863044261999999</v>
      </c>
      <c r="F39" s="12">
        <v>1.9320478439</v>
      </c>
      <c r="G39" s="11">
        <v>1.7377612591</v>
      </c>
      <c r="H39" s="12">
        <v>1.8779584169000001</v>
      </c>
      <c r="I39" s="11">
        <v>1.7242141961999999</v>
      </c>
      <c r="J39" s="12">
        <v>1.8935199975999999</v>
      </c>
      <c r="K39" s="11">
        <v>1.8335123062000001</v>
      </c>
      <c r="L39" s="12">
        <v>1.6132401228</v>
      </c>
      <c r="M39" s="11">
        <v>1.6178840399000001</v>
      </c>
      <c r="N39" s="12">
        <v>1.7866280079000001</v>
      </c>
      <c r="O39" s="11">
        <v>1.6523011922999999</v>
      </c>
      <c r="P39" s="12">
        <v>1.4816739559000001</v>
      </c>
      <c r="Q39" s="11">
        <v>2.1928555964999998</v>
      </c>
      <c r="R39" s="12">
        <v>1.6166542768000001</v>
      </c>
      <c r="S39" s="11">
        <v>1.5702421664999999</v>
      </c>
      <c r="T39" s="13">
        <v>1.5025746821999999</v>
      </c>
    </row>
    <row r="40" spans="2:20">
      <c r="B40" s="4">
        <v>40483</v>
      </c>
      <c r="C40" s="8">
        <v>1.737927556</v>
      </c>
      <c r="D40" s="9">
        <v>1.8371574879000001</v>
      </c>
      <c r="E40" s="8">
        <v>1.7870898247</v>
      </c>
      <c r="F40" s="9">
        <v>1.7507958412</v>
      </c>
      <c r="G40" s="8">
        <v>1.9423005580999999</v>
      </c>
      <c r="H40" s="9">
        <v>1.717711091</v>
      </c>
      <c r="I40" s="8">
        <v>1.7360459565999999</v>
      </c>
      <c r="J40" s="9">
        <v>1.6710077524</v>
      </c>
      <c r="K40" s="8">
        <v>1.8851822615</v>
      </c>
      <c r="L40" s="9">
        <v>1.8887989520999999</v>
      </c>
      <c r="M40" s="8">
        <v>1.6467931271</v>
      </c>
      <c r="N40" s="9">
        <v>1.6501444578</v>
      </c>
      <c r="O40" s="8">
        <v>1.6383552551</v>
      </c>
      <c r="P40" s="9">
        <v>1.6406580209999999</v>
      </c>
      <c r="Q40" s="8">
        <v>2.1894567013000001</v>
      </c>
      <c r="R40" s="9">
        <v>1.5723650455</v>
      </c>
      <c r="S40" s="8">
        <v>1.5817402600999999</v>
      </c>
      <c r="T40" s="10">
        <v>1.4868485927999999</v>
      </c>
    </row>
    <row r="41" spans="2:20">
      <c r="B41" s="5">
        <v>40513</v>
      </c>
      <c r="C41" s="11">
        <v>1.9454430342</v>
      </c>
      <c r="D41" s="12">
        <v>2.0268704890999998</v>
      </c>
      <c r="E41" s="11">
        <v>1.8821854591</v>
      </c>
      <c r="F41" s="12">
        <v>1.9704432487000001</v>
      </c>
      <c r="G41" s="11">
        <v>1.7902812958000001</v>
      </c>
      <c r="H41" s="12">
        <v>1.9426136017</v>
      </c>
      <c r="I41" s="11">
        <v>1.8593199252999999</v>
      </c>
      <c r="J41" s="12">
        <v>2.022002697</v>
      </c>
      <c r="K41" s="11">
        <v>1.9786562919999999</v>
      </c>
      <c r="L41" s="12">
        <v>1.9264273643000001</v>
      </c>
      <c r="M41" s="11">
        <v>1.9786633253000001</v>
      </c>
      <c r="N41" s="12">
        <v>1.8672411442000001</v>
      </c>
      <c r="O41" s="11">
        <v>1.7466566563000001</v>
      </c>
      <c r="P41" s="12">
        <v>1.7217117548</v>
      </c>
      <c r="Q41" s="11">
        <v>2.3933820724000001</v>
      </c>
      <c r="R41" s="12">
        <v>1.6477612257000001</v>
      </c>
      <c r="S41" s="11">
        <v>1.7639168501</v>
      </c>
      <c r="T41" s="13">
        <v>1.5797847509</v>
      </c>
    </row>
    <row r="42" spans="2:20">
      <c r="B42" s="4">
        <v>40544</v>
      </c>
      <c r="C42" s="8">
        <v>2.1302781104999999</v>
      </c>
      <c r="D42" s="9">
        <v>2.0426898002999998</v>
      </c>
      <c r="E42" s="8">
        <v>2.1502590178999998</v>
      </c>
      <c r="F42" s="9">
        <v>1.7553901672000001</v>
      </c>
      <c r="G42" s="8">
        <v>1.9623457193</v>
      </c>
      <c r="H42" s="9">
        <v>1.8092763424</v>
      </c>
      <c r="I42" s="8">
        <v>2.0243945122000002</v>
      </c>
      <c r="J42" s="9">
        <v>2.1218442917</v>
      </c>
      <c r="K42" s="8">
        <v>2.1510367392999998</v>
      </c>
      <c r="L42" s="9">
        <v>2.1031475067000001</v>
      </c>
      <c r="M42" s="8">
        <v>2.0199356078999999</v>
      </c>
      <c r="N42" s="9">
        <v>2.0266201495999998</v>
      </c>
      <c r="O42" s="8">
        <v>1.8507499695</v>
      </c>
      <c r="P42" s="9">
        <v>1.8975410461</v>
      </c>
      <c r="Q42" s="8">
        <v>2.5041322708</v>
      </c>
      <c r="R42" s="9">
        <v>1.7279833554999999</v>
      </c>
      <c r="S42" s="8">
        <v>1.8580740689999999</v>
      </c>
      <c r="T42" s="10">
        <v>1.9105243682999999</v>
      </c>
    </row>
    <row r="43" spans="2:20">
      <c r="B43" s="5">
        <v>40575</v>
      </c>
      <c r="C43" s="11">
        <v>1.9739887714</v>
      </c>
      <c r="D43" s="12">
        <v>1.9041769504999999</v>
      </c>
      <c r="E43" s="11">
        <v>1.9256721735</v>
      </c>
      <c r="F43" s="12">
        <v>2.0954957007999999</v>
      </c>
      <c r="G43" s="11">
        <v>1.8830208777999999</v>
      </c>
      <c r="H43" s="12">
        <v>1.6675902604999999</v>
      </c>
      <c r="I43" s="11">
        <v>1.8687199353999999</v>
      </c>
      <c r="J43" s="12">
        <v>2.0543773174000002</v>
      </c>
      <c r="K43" s="11">
        <v>1.9923461676000001</v>
      </c>
      <c r="L43" s="12">
        <v>1.9569764137000001</v>
      </c>
      <c r="M43" s="11">
        <v>1.6662654877</v>
      </c>
      <c r="N43" s="12">
        <v>1.7839713097000001</v>
      </c>
      <c r="O43" s="11">
        <v>1.6054327488</v>
      </c>
      <c r="P43" s="12">
        <v>1.5981084108000001</v>
      </c>
      <c r="Q43" s="11">
        <v>2.3873016834</v>
      </c>
      <c r="R43" s="12">
        <v>1.6664493084000001</v>
      </c>
      <c r="S43" s="11">
        <v>1.8251487017000001</v>
      </c>
      <c r="T43" s="13">
        <v>1.8706300258999999</v>
      </c>
    </row>
    <row r="44" spans="2:20">
      <c r="B44" s="4">
        <v>40603</v>
      </c>
      <c r="C44" s="8">
        <v>1.9231561422000001</v>
      </c>
      <c r="D44" s="9">
        <v>1.7880045175999999</v>
      </c>
      <c r="E44" s="8">
        <v>1.9544640779</v>
      </c>
      <c r="F44" s="9">
        <v>1.9985562562999999</v>
      </c>
      <c r="G44" s="8">
        <v>2.0147097111000001</v>
      </c>
      <c r="H44" s="9">
        <v>2.0369002818999999</v>
      </c>
      <c r="I44" s="8">
        <v>1.9495046139000001</v>
      </c>
      <c r="J44" s="9">
        <v>1.8756359815999999</v>
      </c>
      <c r="K44" s="8">
        <v>1.8756513596</v>
      </c>
      <c r="L44" s="9">
        <v>1.8728965521000001</v>
      </c>
      <c r="M44" s="8">
        <v>1.7950636148000001</v>
      </c>
      <c r="N44" s="9">
        <v>1.8218541145</v>
      </c>
      <c r="O44" s="8">
        <v>1.7237141132</v>
      </c>
      <c r="P44" s="9">
        <v>1.7950365543</v>
      </c>
      <c r="Q44" s="8">
        <v>2.5633544921999998</v>
      </c>
      <c r="R44" s="9">
        <v>1.7322309016999999</v>
      </c>
      <c r="S44" s="8">
        <v>1.9491442442</v>
      </c>
      <c r="T44" s="10">
        <v>1.9303218125999999</v>
      </c>
    </row>
    <row r="45" spans="2:20">
      <c r="B45" s="5">
        <v>40634</v>
      </c>
      <c r="C45" s="11">
        <v>1.6771488189999999</v>
      </c>
      <c r="D45" s="12">
        <v>1.8384547233999999</v>
      </c>
      <c r="E45" s="11">
        <v>1.8096344471000001</v>
      </c>
      <c r="F45" s="12">
        <v>1.8057934045999999</v>
      </c>
      <c r="G45" s="11">
        <v>1.8752305508</v>
      </c>
      <c r="H45" s="12">
        <v>1.6921876669</v>
      </c>
      <c r="I45" s="11">
        <v>1.6877228021999999</v>
      </c>
      <c r="J45" s="12">
        <v>1.807007432</v>
      </c>
      <c r="K45" s="11">
        <v>1.8402565717999999</v>
      </c>
      <c r="L45" s="12">
        <v>1.6289020777000001</v>
      </c>
      <c r="M45" s="11">
        <v>1.7336740494</v>
      </c>
      <c r="N45" s="12">
        <v>1.7933286427999999</v>
      </c>
      <c r="O45" s="11">
        <v>1.5256886482000001</v>
      </c>
      <c r="P45" s="12">
        <v>1.6638668776000001</v>
      </c>
      <c r="Q45" s="11">
        <v>2.2377965450000001</v>
      </c>
      <c r="R45" s="12">
        <v>1.6671102046999999</v>
      </c>
      <c r="S45" s="11">
        <v>1.4867677689000001</v>
      </c>
      <c r="T45" s="13">
        <v>1.5853658915</v>
      </c>
    </row>
    <row r="46" spans="2:20">
      <c r="B46" s="4">
        <v>40664</v>
      </c>
      <c r="C46" s="8">
        <v>1.8090287447</v>
      </c>
      <c r="D46" s="9">
        <v>1.7576663494</v>
      </c>
      <c r="E46" s="8">
        <v>1.8869812489</v>
      </c>
      <c r="F46" s="9">
        <v>1.6000586748000001</v>
      </c>
      <c r="G46" s="8">
        <v>1.9031869173</v>
      </c>
      <c r="H46" s="9">
        <v>1.7599844933</v>
      </c>
      <c r="I46" s="8">
        <v>1.6984692812</v>
      </c>
      <c r="J46" s="9">
        <v>1.7648723125000001</v>
      </c>
      <c r="K46" s="8">
        <v>1.6812398434</v>
      </c>
      <c r="L46" s="9">
        <v>1.7650849819000001</v>
      </c>
      <c r="M46" s="8">
        <v>1.7189824580999999</v>
      </c>
      <c r="N46" s="9">
        <v>1.7500566244</v>
      </c>
      <c r="O46" s="8">
        <v>1.6050373316</v>
      </c>
      <c r="P46" s="9">
        <v>1.7101273536999999</v>
      </c>
      <c r="Q46" s="8">
        <v>2.1980237961000002</v>
      </c>
      <c r="R46" s="9">
        <v>1.4957264662</v>
      </c>
      <c r="S46" s="8">
        <v>1.4943794012</v>
      </c>
      <c r="T46" s="10">
        <v>1.6146550179000001</v>
      </c>
    </row>
    <row r="47" spans="2:20">
      <c r="B47" s="5">
        <v>40695</v>
      </c>
      <c r="C47" s="11">
        <v>1.6309971808999999</v>
      </c>
      <c r="D47" s="12">
        <v>1.7589259148</v>
      </c>
      <c r="E47" s="11">
        <v>1.6380263567</v>
      </c>
      <c r="F47" s="12">
        <v>1.5858809948000001</v>
      </c>
      <c r="G47" s="11">
        <v>1.6279393435</v>
      </c>
      <c r="H47" s="12">
        <v>1.521728754</v>
      </c>
      <c r="I47" s="11">
        <v>1.5848408937</v>
      </c>
      <c r="J47" s="12">
        <v>1.7848324776</v>
      </c>
      <c r="K47" s="11">
        <v>1.6895772219</v>
      </c>
      <c r="L47" s="12">
        <v>1.5135240555</v>
      </c>
      <c r="M47" s="11">
        <v>1.6437791585999999</v>
      </c>
      <c r="N47" s="12">
        <v>1.6114076375999999</v>
      </c>
      <c r="O47" s="11">
        <v>1.47331357</v>
      </c>
      <c r="P47" s="12">
        <v>1.4311927556999999</v>
      </c>
      <c r="Q47" s="11">
        <v>1.9348350763</v>
      </c>
      <c r="R47" s="12">
        <v>1.4611587524</v>
      </c>
      <c r="S47" s="11">
        <v>1.6146285534</v>
      </c>
      <c r="T47" s="13">
        <v>1.6004334687999999</v>
      </c>
    </row>
    <row r="48" spans="2:20" ht="15.75" thickBot="1">
      <c r="B48" s="4">
        <v>40725</v>
      </c>
      <c r="C48" s="8">
        <v>1.6066482067000001</v>
      </c>
      <c r="D48" s="9">
        <v>1.6110471487</v>
      </c>
      <c r="E48" s="8">
        <v>1.6782346963999999</v>
      </c>
      <c r="F48" s="9">
        <v>1.5422737598</v>
      </c>
      <c r="G48" s="8">
        <v>1.7615369558</v>
      </c>
      <c r="H48" s="9">
        <v>1.7099399567</v>
      </c>
      <c r="I48" s="8">
        <v>1.6388064623</v>
      </c>
      <c r="J48" s="9">
        <v>1.6417611836999999</v>
      </c>
      <c r="K48" s="8">
        <v>1.7465740442</v>
      </c>
      <c r="L48" s="9">
        <v>1.6393443346000001</v>
      </c>
      <c r="M48" s="8">
        <v>1.7581670283999999</v>
      </c>
      <c r="N48" s="9">
        <v>1.5612785816000001</v>
      </c>
      <c r="O48" s="8">
        <v>1.6019325256000001</v>
      </c>
      <c r="P48" s="9">
        <v>1.6284605265000001</v>
      </c>
      <c r="Q48" s="8">
        <v>1.9668177365999999</v>
      </c>
      <c r="R48" s="9">
        <v>1.4970507622</v>
      </c>
      <c r="S48" s="8">
        <v>1.5004657507000001</v>
      </c>
      <c r="T48" s="10">
        <v>1.5603901147999999</v>
      </c>
    </row>
    <row r="49" spans="2:20" hidden="1">
      <c r="B49" s="5">
        <v>40756</v>
      </c>
      <c r="C49" s="11">
        <v>1.6170321702999999</v>
      </c>
      <c r="D49" s="12">
        <v>1.6820338963999999</v>
      </c>
      <c r="E49" s="11">
        <v>1.7583338021999999</v>
      </c>
      <c r="F49" s="12">
        <v>1.6007815598999999</v>
      </c>
      <c r="G49" s="11">
        <v>1.619969964</v>
      </c>
      <c r="H49" s="12">
        <v>1.5892421006999999</v>
      </c>
      <c r="I49" s="11">
        <v>1.5195201635</v>
      </c>
      <c r="J49" s="12">
        <v>1.5772870778999999</v>
      </c>
      <c r="K49" s="11">
        <v>1.6595894097999999</v>
      </c>
      <c r="L49" s="12">
        <v>1.5213816166</v>
      </c>
      <c r="M49" s="11">
        <v>1.7241629361999999</v>
      </c>
      <c r="N49" s="12">
        <v>1.7313611507</v>
      </c>
      <c r="O49" s="11">
        <v>1.5656582117</v>
      </c>
      <c r="P49" s="12">
        <v>1.5739415884000001</v>
      </c>
      <c r="Q49" s="11">
        <v>2.0794510841</v>
      </c>
      <c r="R49" s="12">
        <v>1.4784785509</v>
      </c>
      <c r="S49" s="11">
        <v>1.5603134632</v>
      </c>
      <c r="T49" s="13">
        <v>1.4371075630000001</v>
      </c>
    </row>
    <row r="50" spans="2:20" hidden="1">
      <c r="B50" s="4">
        <v>40787</v>
      </c>
      <c r="C50" s="8">
        <v>0.80121564869999995</v>
      </c>
      <c r="D50" s="9">
        <v>0.81950163840000001</v>
      </c>
      <c r="E50" s="8">
        <v>0.92803460360000001</v>
      </c>
      <c r="F50" s="9">
        <v>0.90115690230000001</v>
      </c>
      <c r="G50" s="8">
        <v>0.99737370010000004</v>
      </c>
      <c r="H50" s="9">
        <v>0.81339210269999995</v>
      </c>
      <c r="I50" s="8">
        <v>0.88239890340000005</v>
      </c>
      <c r="J50" s="9">
        <v>0.90313929319999997</v>
      </c>
      <c r="K50" s="8">
        <v>0.85744458440000004</v>
      </c>
      <c r="L50" s="9">
        <v>0.75112670660000003</v>
      </c>
      <c r="M50" s="8">
        <v>0.91189253329999997</v>
      </c>
      <c r="N50" s="9">
        <v>0.96277576679999999</v>
      </c>
      <c r="O50" s="8">
        <v>0.75962537529999996</v>
      </c>
      <c r="P50" s="9">
        <v>0.67283809189999999</v>
      </c>
      <c r="Q50" s="8">
        <v>1.1167837381000001</v>
      </c>
      <c r="R50" s="9">
        <v>0.76211148500000003</v>
      </c>
      <c r="S50" s="8">
        <v>0.76529628039999997</v>
      </c>
      <c r="T50" s="10">
        <v>0.80364096159999998</v>
      </c>
    </row>
    <row r="51" spans="2:20" hidden="1">
      <c r="B51" s="5">
        <v>40817</v>
      </c>
      <c r="C51" s="11"/>
      <c r="D51" s="12"/>
      <c r="E51" s="11"/>
      <c r="F51" s="12"/>
      <c r="G51" s="11"/>
      <c r="H51" s="12"/>
      <c r="I51" s="11"/>
      <c r="J51" s="12"/>
      <c r="K51" s="11"/>
      <c r="L51" s="12"/>
      <c r="M51" s="11"/>
      <c r="N51" s="12"/>
      <c r="O51" s="11"/>
      <c r="P51" s="12"/>
      <c r="Q51" s="11"/>
      <c r="R51" s="12"/>
      <c r="S51" s="11"/>
      <c r="T51" s="13"/>
    </row>
    <row r="52" spans="2:20" hidden="1">
      <c r="B52" s="4">
        <v>40848</v>
      </c>
      <c r="C52" s="8"/>
      <c r="D52" s="9"/>
      <c r="E52" s="8"/>
      <c r="F52" s="9"/>
      <c r="G52" s="8"/>
      <c r="H52" s="9"/>
      <c r="I52" s="8"/>
      <c r="J52" s="9"/>
      <c r="K52" s="8"/>
      <c r="L52" s="9"/>
      <c r="M52" s="8"/>
      <c r="N52" s="9"/>
      <c r="O52" s="8"/>
      <c r="P52" s="9"/>
      <c r="Q52" s="8"/>
      <c r="R52" s="9"/>
      <c r="S52" s="8"/>
      <c r="T52" s="10"/>
    </row>
    <row r="53" spans="2:20" ht="15.75" hidden="1" thickBot="1">
      <c r="B53" s="5">
        <v>40878</v>
      </c>
      <c r="C53" s="11"/>
      <c r="D53" s="12"/>
      <c r="E53" s="11"/>
      <c r="F53" s="12"/>
      <c r="G53" s="11"/>
      <c r="H53" s="12"/>
      <c r="I53" s="11"/>
      <c r="J53" s="12"/>
      <c r="K53" s="11"/>
      <c r="L53" s="12"/>
      <c r="M53" s="11"/>
      <c r="N53" s="12"/>
      <c r="O53" s="11"/>
      <c r="P53" s="12"/>
      <c r="Q53" s="11"/>
      <c r="R53" s="12"/>
      <c r="S53" s="11"/>
      <c r="T53" s="13"/>
    </row>
    <row r="54" spans="2:20" ht="15.75" thickBot="1">
      <c r="B54" s="84"/>
      <c r="C54" s="84"/>
      <c r="D54" s="84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</row>
    <row r="55" spans="2:20" ht="15.75" thickBot="1">
      <c r="B55" s="2" t="s">
        <v>437</v>
      </c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7"/>
    </row>
    <row r="56" spans="2:20" ht="45.75" thickBot="1">
      <c r="B56" s="3"/>
      <c r="C56" s="91" t="str">
        <f>CONCATENATE(Ns_AG_CPB!B$1," (N=",TEXT(Ns_AG_CPB!B$2,"###,###"),")")</f>
        <v xml:space="preserve"> CBA:
Charlotte (N=23,565)</v>
      </c>
      <c r="D56" s="92" t="str">
        <f>CONCATENATE(Ns_AG_CPB!C$1," (N=",TEXT(Ns_AG_CPB!C$2,"###,###"),")")</f>
        <v>Comparator:
Virginia Beach (N=26,142)</v>
      </c>
      <c r="E56" s="91" t="str">
        <f>CONCATENATE(Ns_AG_CPB!D$1," (N=",TEXT(Ns_AG_CPB!D$2,"###,###"),")")</f>
        <v xml:space="preserve"> CBA:
Cincinnati (N=19,300)</v>
      </c>
      <c r="F56" s="92" t="str">
        <f>CONCATENATE(Ns_AG_CPB!E$1," (N=",TEXT(Ns_AG_CPB!E$2,"###,###"),")")</f>
        <v>Comparator:
Indianapolis (N=26,205)</v>
      </c>
      <c r="G56" s="91" t="str">
        <f>CONCATENATE(Ns_AG_CPB!F$1," (N=",TEXT(Ns_AG_CPB!F$2,"###,###"),")")</f>
        <v xml:space="preserve"> CBA:
Cleveland (N=35,162)</v>
      </c>
      <c r="H56" s="92" t="str">
        <f>CONCATENATE(Ns_AG_CPB!G$1," (N=",TEXT(Ns_AG_CPB!G$2,"###,###"),")")</f>
        <v>Comparator:
Columbus (N=20,008)</v>
      </c>
      <c r="I56" s="91" t="str">
        <f>CONCATENATE(Ns_AG_CPB!H$1," (N=",TEXT(Ns_AG_CPB!H$2,"###,###"),")")</f>
        <v xml:space="preserve"> CBA:
Dallas (N=70,836)</v>
      </c>
      <c r="J56" s="92" t="str">
        <f>CONCATENATE(Ns_AG_CPB!I$1," (N=",TEXT(Ns_AG_CPB!I$2,"###,###"),")")</f>
        <v>Comparator:
Houston (N=55,612)</v>
      </c>
      <c r="K56" s="91" t="str">
        <f>CONCATENATE(Ns_AG_CPB!J$1," (N=",TEXT(Ns_AG_CPB!J$2,"###,###"),")")</f>
        <v xml:space="preserve"> CBA:
Kansas City (N=25,848)</v>
      </c>
      <c r="L56" s="92" t="str">
        <f>CONCATENATE(Ns_AG_CPB!K$1," (N=",TEXT(Ns_AG_CPB!K$2,"###,###"),")")</f>
        <v>Comparator:
Oklahoma City (N=20,398)</v>
      </c>
      <c r="M56" s="91" t="str">
        <f>CONCATENATE(Ns_AG_CPB!L$1," (N=",TEXT(Ns_AG_CPB!L$2,"###,###"),")")</f>
        <v xml:space="preserve"> CBA:
Miami (N=75,844)</v>
      </c>
      <c r="N56" s="92" t="str">
        <f>CONCATENATE(Ns_AG_CPB!M$1," (N=",TEXT(Ns_AG_CPB!M$2,"###,###"),")")</f>
        <v>Comparator:
Tampa (N=48,159)</v>
      </c>
      <c r="O56" s="91" t="str">
        <f>CONCATENATE(Ns_AG_CPB!N$1," (N=",TEXT(Ns_AG_CPB!N$2,"###,###"),")")</f>
        <v xml:space="preserve"> CBA:
Orlando (N=31,933)</v>
      </c>
      <c r="P56" s="92" t="str">
        <f>CONCATENATE(Ns_AG_CPB!O$1," (N=",TEXT(Ns_AG_CPB!O$2,"###,###"),")")</f>
        <v>Comparator:
Jacksonville (N=24,400)</v>
      </c>
      <c r="Q56" s="91" t="str">
        <f>CONCATENATE(Ns_AG_CPB!P$1," (N=",TEXT(Ns_AG_CPB!P$2,"###,###"),")")</f>
        <v xml:space="preserve"> CBA:
Pittsburgh (N=24,200)</v>
      </c>
      <c r="R56" s="92" t="str">
        <f>CONCATENATE(Ns_AG_CPB!Q$1," (N=",TEXT(Ns_AG_CPB!Q$2,"###,###"),")")</f>
        <v>Comparator:
Detroit (N=94,156)</v>
      </c>
      <c r="S56" s="91" t="str">
        <f>CONCATENATE(Ns_AG_CPB!R$1," (N=",TEXT(Ns_AG_CPB!R$2,"###,###"),")")</f>
        <v xml:space="preserve"> CBA:
Riverside (N=29,762)</v>
      </c>
      <c r="T56" s="93" t="str">
        <f>CONCATENATE(Ns_AG_CPB!S$1," (N=",TEXT(Ns_AG_CPB!S$2,"###,###"),")")</f>
        <v>Comparator:
San Diego (N=27,270)</v>
      </c>
    </row>
    <row r="57" spans="2:20">
      <c r="B57" s="4">
        <v>39448</v>
      </c>
      <c r="C57" s="8">
        <v>11.634723663000001</v>
      </c>
      <c r="D57" s="9">
        <v>10.784198761000001</v>
      </c>
      <c r="E57" s="8">
        <v>12.434223175</v>
      </c>
      <c r="F57" s="9">
        <v>12.056392669999999</v>
      </c>
      <c r="G57" s="8">
        <v>13.906304359</v>
      </c>
      <c r="H57" s="9">
        <v>12.639737129</v>
      </c>
      <c r="I57" s="8">
        <v>12.160351753</v>
      </c>
      <c r="J57" s="9">
        <v>14.798409462</v>
      </c>
      <c r="K57" s="8">
        <v>13.118756294000001</v>
      </c>
      <c r="L57" s="9">
        <v>12.96391964</v>
      </c>
      <c r="M57" s="8">
        <v>11.141844749000001</v>
      </c>
      <c r="N57" s="9">
        <v>11.705151558000001</v>
      </c>
      <c r="O57" s="8">
        <v>12.001173973</v>
      </c>
      <c r="P57" s="9">
        <v>11.954950332999999</v>
      </c>
      <c r="Q57" s="8">
        <v>14.868047713999999</v>
      </c>
      <c r="R57" s="9">
        <v>12.826635360999999</v>
      </c>
      <c r="S57" s="8">
        <v>12.254430770999999</v>
      </c>
      <c r="T57" s="10">
        <v>11.058433533000001</v>
      </c>
    </row>
    <row r="58" spans="2:20">
      <c r="B58" s="5">
        <v>39479</v>
      </c>
      <c r="C58" s="11">
        <v>11.816839218</v>
      </c>
      <c r="D58" s="12">
        <v>10.899620056</v>
      </c>
      <c r="E58" s="11">
        <v>12.66029644</v>
      </c>
      <c r="F58" s="12">
        <v>12.949585915</v>
      </c>
      <c r="G58" s="11">
        <v>13.340730667000001</v>
      </c>
      <c r="H58" s="12">
        <v>12.763934135</v>
      </c>
      <c r="I58" s="11">
        <v>12.155511856</v>
      </c>
      <c r="J58" s="12">
        <v>13.193261146999999</v>
      </c>
      <c r="K58" s="11">
        <v>14.078792571999999</v>
      </c>
      <c r="L58" s="12">
        <v>13.329183578</v>
      </c>
      <c r="M58" s="11">
        <v>10.626938819999999</v>
      </c>
      <c r="N58" s="12">
        <v>11.619285583</v>
      </c>
      <c r="O58" s="11">
        <v>11.681718826000001</v>
      </c>
      <c r="P58" s="12">
        <v>11.813920975</v>
      </c>
      <c r="Q58" s="11">
        <v>14.642100334</v>
      </c>
      <c r="R58" s="12">
        <v>12.570657730000001</v>
      </c>
      <c r="S58" s="11">
        <v>12.118310928</v>
      </c>
      <c r="T58" s="13">
        <v>10.826111793999999</v>
      </c>
    </row>
    <row r="59" spans="2:20">
      <c r="B59" s="4">
        <v>39508</v>
      </c>
      <c r="C59" s="8">
        <v>11.129938126000001</v>
      </c>
      <c r="D59" s="9">
        <v>10.863476753</v>
      </c>
      <c r="E59" s="8">
        <v>12.664360046000001</v>
      </c>
      <c r="F59" s="9">
        <v>12.416926384</v>
      </c>
      <c r="G59" s="8">
        <v>13.931031227</v>
      </c>
      <c r="H59" s="9">
        <v>12.621129035999999</v>
      </c>
      <c r="I59" s="8">
        <v>11.634601592999999</v>
      </c>
      <c r="J59" s="9">
        <v>13.109441757000001</v>
      </c>
      <c r="K59" s="8">
        <v>13.883140564</v>
      </c>
      <c r="L59" s="9">
        <v>12.596678733999999</v>
      </c>
      <c r="M59" s="8">
        <v>11.304222106999999</v>
      </c>
      <c r="N59" s="9">
        <v>12.057419777</v>
      </c>
      <c r="O59" s="8">
        <v>11.565421104</v>
      </c>
      <c r="P59" s="9">
        <v>12.255842209000001</v>
      </c>
      <c r="Q59" s="8">
        <v>16.047494887999999</v>
      </c>
      <c r="R59" s="9">
        <v>13.046011925</v>
      </c>
      <c r="S59" s="8">
        <v>11.605717659</v>
      </c>
      <c r="T59" s="10">
        <v>10.663355827</v>
      </c>
    </row>
    <row r="60" spans="2:20">
      <c r="B60" s="5">
        <v>39539</v>
      </c>
      <c r="C60" s="11">
        <v>10.228128433</v>
      </c>
      <c r="D60" s="12">
        <v>9.5762643813999997</v>
      </c>
      <c r="E60" s="11">
        <v>11.901657104</v>
      </c>
      <c r="F60" s="12">
        <v>11.115210533000001</v>
      </c>
      <c r="G60" s="11">
        <v>13.237930298</v>
      </c>
      <c r="H60" s="12">
        <v>11.858224869000001</v>
      </c>
      <c r="I60" s="11">
        <v>11.049194335999999</v>
      </c>
      <c r="J60" s="12">
        <v>12.588609695000001</v>
      </c>
      <c r="K60" s="11">
        <v>11.922052383</v>
      </c>
      <c r="L60" s="12">
        <v>10.743596076999999</v>
      </c>
      <c r="M60" s="11">
        <v>10.677984238000001</v>
      </c>
      <c r="N60" s="12">
        <v>11.093585014</v>
      </c>
      <c r="O60" s="11">
        <v>11.128933907</v>
      </c>
      <c r="P60" s="12">
        <v>11.181204795999999</v>
      </c>
      <c r="Q60" s="11">
        <v>13.749853134</v>
      </c>
      <c r="R60" s="12">
        <v>12.089986801</v>
      </c>
      <c r="S60" s="11">
        <v>10.850217818999999</v>
      </c>
      <c r="T60" s="13">
        <v>9.6752691269</v>
      </c>
    </row>
    <row r="61" spans="2:20">
      <c r="B61" s="4">
        <v>39569</v>
      </c>
      <c r="C61" s="8">
        <v>10.456315994000001</v>
      </c>
      <c r="D61" s="9">
        <v>9.4314746856999996</v>
      </c>
      <c r="E61" s="8">
        <v>11.326672554</v>
      </c>
      <c r="F61" s="9">
        <v>10.765454291999999</v>
      </c>
      <c r="G61" s="8">
        <v>12.930461884</v>
      </c>
      <c r="H61" s="9">
        <v>11.438474655</v>
      </c>
      <c r="I61" s="8">
        <v>10.630998611000001</v>
      </c>
      <c r="J61" s="9">
        <v>12.532282829</v>
      </c>
      <c r="K61" s="8">
        <v>11.815025329999999</v>
      </c>
      <c r="L61" s="9">
        <v>10.756873131000001</v>
      </c>
      <c r="M61" s="8">
        <v>10.704173087999999</v>
      </c>
      <c r="N61" s="9">
        <v>10.896531104999999</v>
      </c>
      <c r="O61" s="8">
        <v>10.984517096999999</v>
      </c>
      <c r="P61" s="9">
        <v>11.226298332000001</v>
      </c>
      <c r="Q61" s="8">
        <v>13.337683677999999</v>
      </c>
      <c r="R61" s="9">
        <v>11.932661057000001</v>
      </c>
      <c r="S61" s="8">
        <v>10.772521018999999</v>
      </c>
      <c r="T61" s="10">
        <v>9.8788585662999999</v>
      </c>
    </row>
    <row r="62" spans="2:20">
      <c r="B62" s="5">
        <v>39600</v>
      </c>
      <c r="C62" s="11">
        <v>9.3282899856999997</v>
      </c>
      <c r="D62" s="12">
        <v>9.5355091094999995</v>
      </c>
      <c r="E62" s="11">
        <v>10.404930115000001</v>
      </c>
      <c r="F62" s="12">
        <v>10.274905205</v>
      </c>
      <c r="G62" s="11">
        <v>11.972893715</v>
      </c>
      <c r="H62" s="12">
        <v>11.169914245999999</v>
      </c>
      <c r="I62" s="11">
        <v>10.204204559000001</v>
      </c>
      <c r="J62" s="12">
        <v>11.660312653</v>
      </c>
      <c r="K62" s="11">
        <v>10.667204857</v>
      </c>
      <c r="L62" s="12">
        <v>10.038784980999999</v>
      </c>
      <c r="M62" s="11">
        <v>10.37211132</v>
      </c>
      <c r="N62" s="12">
        <v>10.446097374000001</v>
      </c>
      <c r="O62" s="11">
        <v>10.607006073000001</v>
      </c>
      <c r="P62" s="12">
        <v>10.960933685000001</v>
      </c>
      <c r="Q62" s="11">
        <v>12.288692473999999</v>
      </c>
      <c r="R62" s="12">
        <v>11.203166961999999</v>
      </c>
      <c r="S62" s="11">
        <v>10.522745132000001</v>
      </c>
      <c r="T62" s="13">
        <v>9.5429544448999994</v>
      </c>
    </row>
    <row r="63" spans="2:20">
      <c r="B63" s="4">
        <v>39630</v>
      </c>
      <c r="C63" s="8">
        <v>9.7695646285999995</v>
      </c>
      <c r="D63" s="9">
        <v>9.2790775299000003</v>
      </c>
      <c r="E63" s="8">
        <v>11.08909893</v>
      </c>
      <c r="F63" s="9">
        <v>10.345980644000001</v>
      </c>
      <c r="G63" s="8">
        <v>12.350798607</v>
      </c>
      <c r="H63" s="9">
        <v>11.044636726</v>
      </c>
      <c r="I63" s="8">
        <v>10.316967010000001</v>
      </c>
      <c r="J63" s="9">
        <v>12.044055939</v>
      </c>
      <c r="K63" s="8">
        <v>10.919027328</v>
      </c>
      <c r="L63" s="9">
        <v>10.152000427000001</v>
      </c>
      <c r="M63" s="8">
        <v>10.45781517</v>
      </c>
      <c r="N63" s="9">
        <v>10.809685707</v>
      </c>
      <c r="O63" s="8">
        <v>10.809817314</v>
      </c>
      <c r="P63" s="9">
        <v>10.562488556</v>
      </c>
      <c r="Q63" s="8">
        <v>12.876143455999999</v>
      </c>
      <c r="R63" s="9">
        <v>11.260471344000001</v>
      </c>
      <c r="S63" s="8">
        <v>10.689348220999999</v>
      </c>
      <c r="T63" s="10">
        <v>10.015197754000001</v>
      </c>
    </row>
    <row r="64" spans="2:20">
      <c r="B64" s="5">
        <v>39661</v>
      </c>
      <c r="C64" s="11">
        <v>10.051689147999999</v>
      </c>
      <c r="D64" s="12">
        <v>9.3050832747999994</v>
      </c>
      <c r="E64" s="11">
        <v>10.814969062999999</v>
      </c>
      <c r="F64" s="12">
        <v>10.411540030999999</v>
      </c>
      <c r="G64" s="11">
        <v>11.883023262</v>
      </c>
      <c r="H64" s="12">
        <v>10.774088860000001</v>
      </c>
      <c r="I64" s="11">
        <v>10.130049705999999</v>
      </c>
      <c r="J64" s="12">
        <v>11.782599448999999</v>
      </c>
      <c r="K64" s="11">
        <v>10.718375205999999</v>
      </c>
      <c r="L64" s="12">
        <v>10.260152817</v>
      </c>
      <c r="M64" s="11">
        <v>10.604114532000001</v>
      </c>
      <c r="N64" s="12">
        <v>10.472618103</v>
      </c>
      <c r="O64" s="11">
        <v>11.170722008</v>
      </c>
      <c r="P64" s="12">
        <v>10.931694030999999</v>
      </c>
      <c r="Q64" s="11">
        <v>12.342622757000001</v>
      </c>
      <c r="R64" s="12">
        <v>11.201585769999999</v>
      </c>
      <c r="S64" s="11">
        <v>10.614777565000001</v>
      </c>
      <c r="T64" s="13">
        <v>9.2075176238999994</v>
      </c>
    </row>
    <row r="65" spans="2:20">
      <c r="B65" s="4">
        <v>39692</v>
      </c>
      <c r="C65" s="8">
        <v>9.8981485367000008</v>
      </c>
      <c r="D65" s="9">
        <v>9.0772571564</v>
      </c>
      <c r="E65" s="8">
        <v>11.197395325</v>
      </c>
      <c r="F65" s="9">
        <v>10.318181992</v>
      </c>
      <c r="G65" s="8">
        <v>12.00242424</v>
      </c>
      <c r="H65" s="9">
        <v>11.184720039</v>
      </c>
      <c r="I65" s="8">
        <v>10.252427101</v>
      </c>
      <c r="J65" s="9">
        <v>12.335407257</v>
      </c>
      <c r="K65" s="8">
        <v>11.210814475999999</v>
      </c>
      <c r="L65" s="9">
        <v>10.157100677000001</v>
      </c>
      <c r="M65" s="8">
        <v>10.376100539999999</v>
      </c>
      <c r="N65" s="9">
        <v>10.753748893999999</v>
      </c>
      <c r="O65" s="8">
        <v>10.6863451</v>
      </c>
      <c r="P65" s="9">
        <v>11.103994370000001</v>
      </c>
      <c r="Q65" s="8">
        <v>12.784208297999999</v>
      </c>
      <c r="R65" s="9">
        <v>11.37875843</v>
      </c>
      <c r="S65" s="8">
        <v>10.669587135</v>
      </c>
      <c r="T65" s="10">
        <v>9.8336381912000004</v>
      </c>
    </row>
    <row r="66" spans="2:20">
      <c r="B66" s="5">
        <v>39722</v>
      </c>
      <c r="C66" s="11">
        <v>10.307916641</v>
      </c>
      <c r="D66" s="12">
        <v>9.7809534073000002</v>
      </c>
      <c r="E66" s="11">
        <v>11.070878983</v>
      </c>
      <c r="F66" s="12">
        <v>10.588015556</v>
      </c>
      <c r="G66" s="11">
        <v>12.739647865</v>
      </c>
      <c r="H66" s="12">
        <v>11.625363350000001</v>
      </c>
      <c r="I66" s="11">
        <v>10.489817619</v>
      </c>
      <c r="J66" s="12">
        <v>12.502649307</v>
      </c>
      <c r="K66" s="11">
        <v>11.279230117999999</v>
      </c>
      <c r="L66" s="12">
        <v>10.457783699</v>
      </c>
      <c r="M66" s="11">
        <v>10.896042824</v>
      </c>
      <c r="N66" s="12">
        <v>10.67095089</v>
      </c>
      <c r="O66" s="11">
        <v>11.082586288</v>
      </c>
      <c r="P66" s="12">
        <v>11.598238945</v>
      </c>
      <c r="Q66" s="11">
        <v>13.452750205999999</v>
      </c>
      <c r="R66" s="12">
        <v>11.814388275000001</v>
      </c>
      <c r="S66" s="11">
        <v>10.870012282999999</v>
      </c>
      <c r="T66" s="13">
        <v>10.310473441999999</v>
      </c>
    </row>
    <row r="67" spans="2:20">
      <c r="B67" s="4">
        <v>39753</v>
      </c>
      <c r="C67" s="8">
        <v>9.6873140334999999</v>
      </c>
      <c r="D67" s="9">
        <v>9.6010370255000002</v>
      </c>
      <c r="E67" s="8">
        <v>11.145525932</v>
      </c>
      <c r="F67" s="9">
        <v>10.470308304</v>
      </c>
      <c r="G67" s="8">
        <v>12.246342659</v>
      </c>
      <c r="H67" s="9">
        <v>11.02573967</v>
      </c>
      <c r="I67" s="8">
        <v>10.255043983</v>
      </c>
      <c r="J67" s="9">
        <v>11.714124679999999</v>
      </c>
      <c r="K67" s="8">
        <v>10.847287178</v>
      </c>
      <c r="L67" s="9">
        <v>10.036175728</v>
      </c>
      <c r="M67" s="8">
        <v>10.233765602</v>
      </c>
      <c r="N67" s="9">
        <v>10.520076752</v>
      </c>
      <c r="O67" s="8">
        <v>10.697192191999999</v>
      </c>
      <c r="P67" s="9">
        <v>11.353299141000001</v>
      </c>
      <c r="Q67" s="8">
        <v>12.891048431</v>
      </c>
      <c r="R67" s="9">
        <v>11.131900786999999</v>
      </c>
      <c r="S67" s="8">
        <v>9.9259872436999999</v>
      </c>
      <c r="T67" s="10">
        <v>9.3368301391999999</v>
      </c>
    </row>
    <row r="68" spans="2:20">
      <c r="B68" s="5">
        <v>39783</v>
      </c>
      <c r="C68" s="11">
        <v>10.835633278</v>
      </c>
      <c r="D68" s="12">
        <v>10.510755539</v>
      </c>
      <c r="E68" s="11">
        <v>11.930703163</v>
      </c>
      <c r="F68" s="12">
        <v>11.798312187000001</v>
      </c>
      <c r="G68" s="11">
        <v>12.796965599</v>
      </c>
      <c r="H68" s="12">
        <v>11.695151329</v>
      </c>
      <c r="I68" s="11">
        <v>11.651317596</v>
      </c>
      <c r="J68" s="12">
        <v>12.789898872</v>
      </c>
      <c r="K68" s="11">
        <v>11.778290749</v>
      </c>
      <c r="L68" s="12">
        <v>11.009832382000001</v>
      </c>
      <c r="M68" s="11">
        <v>11.179283141999999</v>
      </c>
      <c r="N68" s="12">
        <v>11.457036018</v>
      </c>
      <c r="O68" s="11">
        <v>11.383751868999999</v>
      </c>
      <c r="P68" s="12">
        <v>12.263113976</v>
      </c>
      <c r="Q68" s="11">
        <v>13.751208305</v>
      </c>
      <c r="R68" s="12">
        <v>11.818808556</v>
      </c>
      <c r="S68" s="11">
        <v>10.774076462</v>
      </c>
      <c r="T68" s="13">
        <v>10.226919174000001</v>
      </c>
    </row>
    <row r="69" spans="2:20">
      <c r="B69" s="4">
        <v>39814</v>
      </c>
      <c r="C69" s="8">
        <v>10.832619666999999</v>
      </c>
      <c r="D69" s="9">
        <v>10.824522972</v>
      </c>
      <c r="E69" s="8">
        <v>12.119856834</v>
      </c>
      <c r="F69" s="9">
        <v>11.317311287000001</v>
      </c>
      <c r="G69" s="8">
        <v>13.091661453</v>
      </c>
      <c r="H69" s="9">
        <v>11.582748412999999</v>
      </c>
      <c r="I69" s="8">
        <v>11.900749207</v>
      </c>
      <c r="J69" s="9">
        <v>13.280838965999999</v>
      </c>
      <c r="K69" s="8">
        <v>12.385873795</v>
      </c>
      <c r="L69" s="9">
        <v>11.748236656</v>
      </c>
      <c r="M69" s="8">
        <v>11.563806533999999</v>
      </c>
      <c r="N69" s="9">
        <v>11.786665916</v>
      </c>
      <c r="O69" s="8">
        <v>12.330777167999999</v>
      </c>
      <c r="P69" s="9">
        <v>11.793894767999999</v>
      </c>
      <c r="Q69" s="8">
        <v>14.133546829</v>
      </c>
      <c r="R69" s="9">
        <v>12.216593742000001</v>
      </c>
      <c r="S69" s="8">
        <v>11.850226402000001</v>
      </c>
      <c r="T69" s="10">
        <v>10.584390640000001</v>
      </c>
    </row>
    <row r="70" spans="2:20">
      <c r="B70" s="5">
        <v>39845</v>
      </c>
      <c r="C70" s="11">
        <v>10.087679863</v>
      </c>
      <c r="D70" s="12">
        <v>9.6008758544999999</v>
      </c>
      <c r="E70" s="11">
        <v>11.594057082999999</v>
      </c>
      <c r="F70" s="12">
        <v>11.338238715999999</v>
      </c>
      <c r="G70" s="11">
        <v>12.768237114</v>
      </c>
      <c r="H70" s="12">
        <v>11.507582663999999</v>
      </c>
      <c r="I70" s="11">
        <v>11.141759872</v>
      </c>
      <c r="J70" s="12">
        <v>12.128254889999999</v>
      </c>
      <c r="K70" s="11">
        <v>12.313890456999999</v>
      </c>
      <c r="L70" s="12">
        <v>11.246906280999999</v>
      </c>
      <c r="M70" s="11">
        <v>11.084547997</v>
      </c>
      <c r="N70" s="12">
        <v>11.367657661000001</v>
      </c>
      <c r="O70" s="11">
        <v>11.495566368</v>
      </c>
      <c r="P70" s="12">
        <v>11.470482826</v>
      </c>
      <c r="Q70" s="11">
        <v>13.83037281</v>
      </c>
      <c r="R70" s="12">
        <v>11.941410064999999</v>
      </c>
      <c r="S70" s="11">
        <v>10.95164299</v>
      </c>
      <c r="T70" s="13">
        <v>10.022850037</v>
      </c>
    </row>
    <row r="71" spans="2:20">
      <c r="B71" s="4">
        <v>39873</v>
      </c>
      <c r="C71" s="8">
        <v>10.892692565999999</v>
      </c>
      <c r="D71" s="9">
        <v>10.421635628000001</v>
      </c>
      <c r="E71" s="8">
        <v>12.577005386</v>
      </c>
      <c r="F71" s="9">
        <v>12.08149147</v>
      </c>
      <c r="G71" s="8">
        <v>13.730477333</v>
      </c>
      <c r="H71" s="9">
        <v>12.080634117000001</v>
      </c>
      <c r="I71" s="8">
        <v>11.707411766</v>
      </c>
      <c r="J71" s="9">
        <v>12.431893348999999</v>
      </c>
      <c r="K71" s="8">
        <v>12.530646323999999</v>
      </c>
      <c r="L71" s="9">
        <v>11.793328284999999</v>
      </c>
      <c r="M71" s="8">
        <v>11.450186729</v>
      </c>
      <c r="N71" s="9">
        <v>11.794489861000001</v>
      </c>
      <c r="O71" s="8">
        <v>12.243691444</v>
      </c>
      <c r="P71" s="9">
        <v>12.040340424</v>
      </c>
      <c r="Q71" s="8">
        <v>14.898637772000001</v>
      </c>
      <c r="R71" s="9">
        <v>12.652448654000001</v>
      </c>
      <c r="S71" s="8">
        <v>11.392447472000001</v>
      </c>
      <c r="T71" s="10">
        <v>10.77882576</v>
      </c>
    </row>
    <row r="72" spans="2:20">
      <c r="B72" s="5">
        <v>39904</v>
      </c>
      <c r="C72" s="11">
        <v>10.220405578999999</v>
      </c>
      <c r="D72" s="12">
        <v>10.013723372999999</v>
      </c>
      <c r="E72" s="11">
        <v>11.551977158</v>
      </c>
      <c r="F72" s="12">
        <v>11.476783751999999</v>
      </c>
      <c r="G72" s="11">
        <v>12.694265366</v>
      </c>
      <c r="H72" s="12">
        <v>11.670337676999999</v>
      </c>
      <c r="I72" s="11">
        <v>11.365748405</v>
      </c>
      <c r="J72" s="12">
        <v>11.894265174999999</v>
      </c>
      <c r="K72" s="11">
        <v>11.885687828</v>
      </c>
      <c r="L72" s="12">
        <v>10.822318077</v>
      </c>
      <c r="M72" s="11">
        <v>10.926868439</v>
      </c>
      <c r="N72" s="12">
        <v>11.078353882</v>
      </c>
      <c r="O72" s="11">
        <v>11.623057364999999</v>
      </c>
      <c r="P72" s="12">
        <v>11.508252144</v>
      </c>
      <c r="Q72" s="11">
        <v>13.648013114999999</v>
      </c>
      <c r="R72" s="12">
        <v>11.860731124999999</v>
      </c>
      <c r="S72" s="11">
        <v>10.751411438</v>
      </c>
      <c r="T72" s="13">
        <v>10.187171936</v>
      </c>
    </row>
    <row r="73" spans="2:20">
      <c r="B73" s="4">
        <v>39934</v>
      </c>
      <c r="C73" s="8">
        <v>10.462845802</v>
      </c>
      <c r="D73" s="9">
        <v>9.8514585495000002</v>
      </c>
      <c r="E73" s="8">
        <v>11.367708206</v>
      </c>
      <c r="F73" s="9">
        <v>10.495429038999999</v>
      </c>
      <c r="G73" s="8">
        <v>12.611758232</v>
      </c>
      <c r="H73" s="9">
        <v>10.988386154000001</v>
      </c>
      <c r="I73" s="8">
        <v>10.925246239</v>
      </c>
      <c r="J73" s="9">
        <v>11.761029242999999</v>
      </c>
      <c r="K73" s="8">
        <v>11.696997643</v>
      </c>
      <c r="L73" s="9">
        <v>10.495294571000001</v>
      </c>
      <c r="M73" s="8">
        <v>10.901397705000001</v>
      </c>
      <c r="N73" s="9">
        <v>10.766894341</v>
      </c>
      <c r="O73" s="8">
        <v>10.917700768</v>
      </c>
      <c r="P73" s="9">
        <v>11.092877388</v>
      </c>
      <c r="Q73" s="8">
        <v>12.571733475</v>
      </c>
      <c r="R73" s="9">
        <v>11.64180088</v>
      </c>
      <c r="S73" s="8">
        <v>10.845163345</v>
      </c>
      <c r="T73" s="10">
        <v>9.8667764663999993</v>
      </c>
    </row>
    <row r="74" spans="2:20">
      <c r="B74" s="5">
        <v>39965</v>
      </c>
      <c r="C74" s="11">
        <v>9.9299564361999995</v>
      </c>
      <c r="D74" s="12">
        <v>9.7590961455999992</v>
      </c>
      <c r="E74" s="11">
        <v>10.542125702</v>
      </c>
      <c r="F74" s="12">
        <v>10.445807457000001</v>
      </c>
      <c r="G74" s="11">
        <v>11.965011597</v>
      </c>
      <c r="H74" s="12">
        <v>10.796426773</v>
      </c>
      <c r="I74" s="11">
        <v>10.566654205000001</v>
      </c>
      <c r="J74" s="12">
        <v>11.557512282999999</v>
      </c>
      <c r="K74" s="11">
        <v>11.337332726</v>
      </c>
      <c r="L74" s="12">
        <v>9.9598636627000001</v>
      </c>
      <c r="M74" s="11">
        <v>10.8169384</v>
      </c>
      <c r="N74" s="12">
        <v>10.620292664000001</v>
      </c>
      <c r="O74" s="11">
        <v>11.062870978999999</v>
      </c>
      <c r="P74" s="12">
        <v>11.571888924</v>
      </c>
      <c r="Q74" s="11">
        <v>12.722867966000001</v>
      </c>
      <c r="R74" s="12">
        <v>11.535694122000001</v>
      </c>
      <c r="S74" s="11">
        <v>10.555410385</v>
      </c>
      <c r="T74" s="13">
        <v>9.5018758773999998</v>
      </c>
    </row>
    <row r="75" spans="2:20">
      <c r="B75" s="4">
        <v>39995</v>
      </c>
      <c r="C75" s="8">
        <v>9.5775613785000004</v>
      </c>
      <c r="D75" s="9">
        <v>9.6891288756999998</v>
      </c>
      <c r="E75" s="8">
        <v>10.628621101</v>
      </c>
      <c r="F75" s="9">
        <v>10.59876442</v>
      </c>
      <c r="G75" s="8">
        <v>11.946127892</v>
      </c>
      <c r="H75" s="9">
        <v>11.024409294</v>
      </c>
      <c r="I75" s="8">
        <v>10.296289443999999</v>
      </c>
      <c r="J75" s="9">
        <v>11.557225227</v>
      </c>
      <c r="K75" s="8">
        <v>11.623450279</v>
      </c>
      <c r="L75" s="9">
        <v>10.243099213000001</v>
      </c>
      <c r="M75" s="8">
        <v>10.705615997000001</v>
      </c>
      <c r="N75" s="9">
        <v>10.692954063</v>
      </c>
      <c r="O75" s="8">
        <v>10.890666961999999</v>
      </c>
      <c r="P75" s="9">
        <v>11.472284317</v>
      </c>
      <c r="Q75" s="8">
        <v>12.410573959000001</v>
      </c>
      <c r="R75" s="9">
        <v>11.348797798</v>
      </c>
      <c r="S75" s="8">
        <v>10.780472755</v>
      </c>
      <c r="T75" s="10">
        <v>9.6461210250999994</v>
      </c>
    </row>
    <row r="76" spans="2:20">
      <c r="B76" s="5">
        <v>40026</v>
      </c>
      <c r="C76" s="11">
        <v>9.1018476485999997</v>
      </c>
      <c r="D76" s="12">
        <v>9.0745306014999993</v>
      </c>
      <c r="E76" s="11">
        <v>11.209354401000001</v>
      </c>
      <c r="F76" s="12">
        <v>10.326461792</v>
      </c>
      <c r="G76" s="11">
        <v>11.680461884</v>
      </c>
      <c r="H76" s="12">
        <v>10.315394402000001</v>
      </c>
      <c r="I76" s="11">
        <v>10.260267258000001</v>
      </c>
      <c r="J76" s="12">
        <v>11.267240524</v>
      </c>
      <c r="K76" s="11">
        <v>11.238395690999999</v>
      </c>
      <c r="L76" s="12">
        <v>10.451749802</v>
      </c>
      <c r="M76" s="11">
        <v>10.674186707</v>
      </c>
      <c r="N76" s="12">
        <v>10.351731300000001</v>
      </c>
      <c r="O76" s="11">
        <v>11.148582458</v>
      </c>
      <c r="P76" s="12">
        <v>11.214912415000001</v>
      </c>
      <c r="Q76" s="11">
        <v>12.278506279</v>
      </c>
      <c r="R76" s="12">
        <v>10.972801208</v>
      </c>
      <c r="S76" s="11">
        <v>10.646501540999999</v>
      </c>
      <c r="T76" s="13">
        <v>9.7482366561999996</v>
      </c>
    </row>
    <row r="77" spans="2:20">
      <c r="B77" s="4">
        <v>40057</v>
      </c>
      <c r="C77" s="8">
        <v>9.5606794356999991</v>
      </c>
      <c r="D77" s="9">
        <v>9.5247392653999992</v>
      </c>
      <c r="E77" s="8">
        <v>10.644742966000001</v>
      </c>
      <c r="F77" s="9">
        <v>10.351593018000001</v>
      </c>
      <c r="G77" s="8">
        <v>11.773339271999999</v>
      </c>
      <c r="H77" s="9">
        <v>10.965475081999999</v>
      </c>
      <c r="I77" s="8">
        <v>10.20485878</v>
      </c>
      <c r="J77" s="9">
        <v>11.390983582</v>
      </c>
      <c r="K77" s="8">
        <v>11.943154334999999</v>
      </c>
      <c r="L77" s="9">
        <v>10.247866631000001</v>
      </c>
      <c r="M77" s="8">
        <v>10.566869735999999</v>
      </c>
      <c r="N77" s="9">
        <v>10.224880218999999</v>
      </c>
      <c r="O77" s="8">
        <v>10.759927749999999</v>
      </c>
      <c r="P77" s="9">
        <v>11.063155174</v>
      </c>
      <c r="Q77" s="8">
        <v>12.479930877999999</v>
      </c>
      <c r="R77" s="9">
        <v>11.39183712</v>
      </c>
      <c r="S77" s="8">
        <v>9.9790582657000009</v>
      </c>
      <c r="T77" s="10">
        <v>9.4977588653999998</v>
      </c>
    </row>
    <row r="78" spans="2:20">
      <c r="B78" s="5">
        <v>40087</v>
      </c>
      <c r="C78" s="11">
        <v>10.175349236000001</v>
      </c>
      <c r="D78" s="12">
        <v>10.296460152</v>
      </c>
      <c r="E78" s="11">
        <v>11.442810058999999</v>
      </c>
      <c r="F78" s="12">
        <v>11.204929352000001</v>
      </c>
      <c r="G78" s="11">
        <v>12.425668716000001</v>
      </c>
      <c r="H78" s="12">
        <v>11.458576202</v>
      </c>
      <c r="I78" s="11">
        <v>10.598890304999999</v>
      </c>
      <c r="J78" s="12">
        <v>11.626461029</v>
      </c>
      <c r="K78" s="11">
        <v>11.681970595999999</v>
      </c>
      <c r="L78" s="12">
        <v>10.749937057</v>
      </c>
      <c r="M78" s="11">
        <v>10.664714813</v>
      </c>
      <c r="N78" s="12">
        <v>10.479204178</v>
      </c>
      <c r="O78" s="11">
        <v>10.991066933000001</v>
      </c>
      <c r="P78" s="12">
        <v>11.208743095000001</v>
      </c>
      <c r="Q78" s="11">
        <v>13.178984642</v>
      </c>
      <c r="R78" s="12">
        <v>11.763740540000001</v>
      </c>
      <c r="S78" s="11">
        <v>10.622420311000001</v>
      </c>
      <c r="T78" s="13">
        <v>9.7730188370000004</v>
      </c>
    </row>
    <row r="79" spans="2:20">
      <c r="B79" s="4">
        <v>40118</v>
      </c>
      <c r="C79" s="8">
        <v>9.6993541717999996</v>
      </c>
      <c r="D79" s="9">
        <v>9.7321500778000001</v>
      </c>
      <c r="E79" s="8">
        <v>10.987908363000001</v>
      </c>
      <c r="F79" s="9">
        <v>10.672624588</v>
      </c>
      <c r="G79" s="8">
        <v>11.562534332</v>
      </c>
      <c r="H79" s="9">
        <v>10.611595154</v>
      </c>
      <c r="I79" s="8">
        <v>10.316615105</v>
      </c>
      <c r="J79" s="9">
        <v>11.315904616999999</v>
      </c>
      <c r="K79" s="8">
        <v>11.492693901000001</v>
      </c>
      <c r="L79" s="9">
        <v>10.310158729999999</v>
      </c>
      <c r="M79" s="8">
        <v>10.096963882000001</v>
      </c>
      <c r="N79" s="9">
        <v>9.9708452224999995</v>
      </c>
      <c r="O79" s="8">
        <v>10.182581902000001</v>
      </c>
      <c r="P79" s="9">
        <v>10.653847694</v>
      </c>
      <c r="Q79" s="8">
        <v>12.660337448</v>
      </c>
      <c r="R79" s="9">
        <v>11.225588799000001</v>
      </c>
      <c r="S79" s="8">
        <v>10.282418250999999</v>
      </c>
      <c r="T79" s="10">
        <v>9.5066547394000001</v>
      </c>
    </row>
    <row r="80" spans="2:20">
      <c r="B80" s="5">
        <v>40148</v>
      </c>
      <c r="C80" s="11">
        <v>10.171584128999999</v>
      </c>
      <c r="D80" s="12">
        <v>10.458915709999999</v>
      </c>
      <c r="E80" s="11">
        <v>11.115337372000001</v>
      </c>
      <c r="F80" s="12">
        <v>10.92210865</v>
      </c>
      <c r="G80" s="11">
        <v>12.344153404</v>
      </c>
      <c r="H80" s="12">
        <v>11.418893814</v>
      </c>
      <c r="I80" s="11">
        <v>11.11609745</v>
      </c>
      <c r="J80" s="12">
        <v>12.394946098</v>
      </c>
      <c r="K80" s="11">
        <v>11.527746200999999</v>
      </c>
      <c r="L80" s="12">
        <v>10.810946465000001</v>
      </c>
      <c r="M80" s="11">
        <v>10.500578880000001</v>
      </c>
      <c r="N80" s="12">
        <v>10.658865928999999</v>
      </c>
      <c r="O80" s="11">
        <v>11.301083565000001</v>
      </c>
      <c r="P80" s="12">
        <v>11.803221703</v>
      </c>
      <c r="Q80" s="11">
        <v>12.78767395</v>
      </c>
      <c r="R80" s="12">
        <v>11.392640114000001</v>
      </c>
      <c r="S80" s="11">
        <v>10.691802979</v>
      </c>
      <c r="T80" s="13">
        <v>10.323963165</v>
      </c>
    </row>
    <row r="81" spans="2:20">
      <c r="B81" s="4">
        <v>40179</v>
      </c>
      <c r="C81" s="8">
        <v>11.26416111</v>
      </c>
      <c r="D81" s="9">
        <v>10.826564789000001</v>
      </c>
      <c r="E81" s="8">
        <v>12.21703434</v>
      </c>
      <c r="F81" s="9">
        <v>12.071540833</v>
      </c>
      <c r="G81" s="8">
        <v>12.978043555999999</v>
      </c>
      <c r="H81" s="9">
        <v>11.977658271999999</v>
      </c>
      <c r="I81" s="8">
        <v>11.629570007</v>
      </c>
      <c r="J81" s="9">
        <v>12.812938689999999</v>
      </c>
      <c r="K81" s="8">
        <v>12.264633179</v>
      </c>
      <c r="L81" s="9">
        <v>11.10997963</v>
      </c>
      <c r="M81" s="8">
        <v>11.859374045999999</v>
      </c>
      <c r="N81" s="9">
        <v>11.484978676000001</v>
      </c>
      <c r="O81" s="8">
        <v>12.174189567999999</v>
      </c>
      <c r="P81" s="9">
        <v>12.731422424</v>
      </c>
      <c r="Q81" s="8">
        <v>13.915653229</v>
      </c>
      <c r="R81" s="9">
        <v>12.429283141999999</v>
      </c>
      <c r="S81" s="8">
        <v>11.433151244999999</v>
      </c>
      <c r="T81" s="10">
        <v>10.416118622000001</v>
      </c>
    </row>
    <row r="82" spans="2:20">
      <c r="B82" s="5">
        <v>40210</v>
      </c>
      <c r="C82" s="11">
        <v>10.724775314</v>
      </c>
      <c r="D82" s="12">
        <v>10.043217659</v>
      </c>
      <c r="E82" s="11">
        <v>11.673110962000001</v>
      </c>
      <c r="F82" s="12">
        <v>11.169899940000001</v>
      </c>
      <c r="G82" s="11">
        <v>12.702757835</v>
      </c>
      <c r="H82" s="12">
        <v>11.526231766</v>
      </c>
      <c r="I82" s="11">
        <v>11.178088188</v>
      </c>
      <c r="J82" s="12">
        <v>11.852884293000001</v>
      </c>
      <c r="K82" s="11">
        <v>11.882772446000001</v>
      </c>
      <c r="L82" s="12">
        <v>11.056952476999999</v>
      </c>
      <c r="M82" s="11">
        <v>10.771020889000001</v>
      </c>
      <c r="N82" s="12">
        <v>10.957982062999999</v>
      </c>
      <c r="O82" s="11">
        <v>11.282858849</v>
      </c>
      <c r="P82" s="12">
        <v>11.407451630000001</v>
      </c>
      <c r="Q82" s="11">
        <v>13.324741363999999</v>
      </c>
      <c r="R82" s="12">
        <v>11.855199814000001</v>
      </c>
      <c r="S82" s="11">
        <v>10.758982658000001</v>
      </c>
      <c r="T82" s="13">
        <v>10.256986617999999</v>
      </c>
    </row>
    <row r="83" spans="2:20">
      <c r="B83" s="4">
        <v>40238</v>
      </c>
      <c r="C83" s="8">
        <v>11.222632408000001</v>
      </c>
      <c r="D83" s="9">
        <v>10.904790878</v>
      </c>
      <c r="E83" s="8">
        <v>12.592252731</v>
      </c>
      <c r="F83" s="9">
        <v>12.282380104</v>
      </c>
      <c r="G83" s="8">
        <v>13.74105072</v>
      </c>
      <c r="H83" s="9">
        <v>12.521873474</v>
      </c>
      <c r="I83" s="8">
        <v>11.788523674</v>
      </c>
      <c r="J83" s="9">
        <v>12.650527</v>
      </c>
      <c r="K83" s="8">
        <v>13.26666069</v>
      </c>
      <c r="L83" s="9">
        <v>11.87553215</v>
      </c>
      <c r="M83" s="8">
        <v>11.742156981999999</v>
      </c>
      <c r="N83" s="9">
        <v>11.719182968</v>
      </c>
      <c r="O83" s="8">
        <v>12.189101218999999</v>
      </c>
      <c r="P83" s="9">
        <v>12.391341209</v>
      </c>
      <c r="Q83" s="8">
        <v>14.725721359</v>
      </c>
      <c r="R83" s="9">
        <v>12.682822227000001</v>
      </c>
      <c r="S83" s="8">
        <v>11.779646873000001</v>
      </c>
      <c r="T83" s="10">
        <v>10.956059456</v>
      </c>
    </row>
    <row r="84" spans="2:20">
      <c r="B84" s="5">
        <v>40269</v>
      </c>
      <c r="C84" s="11">
        <v>10.389610291</v>
      </c>
      <c r="D84" s="12">
        <v>9.7985277176000007</v>
      </c>
      <c r="E84" s="11">
        <v>11.592798233</v>
      </c>
      <c r="F84" s="12">
        <v>11.372430801</v>
      </c>
      <c r="G84" s="11">
        <v>12.563512802</v>
      </c>
      <c r="H84" s="12">
        <v>11.394020081000001</v>
      </c>
      <c r="I84" s="11">
        <v>10.996013640999999</v>
      </c>
      <c r="J84" s="12">
        <v>11.634140968000001</v>
      </c>
      <c r="K84" s="11">
        <v>11.66795063</v>
      </c>
      <c r="L84" s="12">
        <v>10.481909752</v>
      </c>
      <c r="M84" s="11">
        <v>10.897713660999999</v>
      </c>
      <c r="N84" s="12">
        <v>10.971901894</v>
      </c>
      <c r="O84" s="11">
        <v>11.190004349000001</v>
      </c>
      <c r="P84" s="12">
        <v>11.17367363</v>
      </c>
      <c r="Q84" s="11">
        <v>13.334660530000001</v>
      </c>
      <c r="R84" s="12">
        <v>11.589161873</v>
      </c>
      <c r="S84" s="11">
        <v>10.4198246</v>
      </c>
      <c r="T84" s="13">
        <v>9.8923873900999997</v>
      </c>
    </row>
    <row r="85" spans="2:20">
      <c r="B85" s="4">
        <v>40299</v>
      </c>
      <c r="C85" s="8">
        <v>10.052043915</v>
      </c>
      <c r="D85" s="9">
        <v>10.259497643</v>
      </c>
      <c r="E85" s="8">
        <v>11.377913475</v>
      </c>
      <c r="F85" s="9">
        <v>11.040348053000001</v>
      </c>
      <c r="G85" s="8">
        <v>12.430333138</v>
      </c>
      <c r="H85" s="9">
        <v>11.42062664</v>
      </c>
      <c r="I85" s="8">
        <v>10.493274689</v>
      </c>
      <c r="J85" s="9">
        <v>11.423594475</v>
      </c>
      <c r="K85" s="8">
        <v>11.939902306</v>
      </c>
      <c r="L85" s="9">
        <v>10.11703968</v>
      </c>
      <c r="M85" s="8">
        <v>10.661141396</v>
      </c>
      <c r="N85" s="9">
        <v>10.428085327</v>
      </c>
      <c r="O85" s="8">
        <v>11.013821602</v>
      </c>
      <c r="P85" s="9">
        <v>11.388417243999999</v>
      </c>
      <c r="Q85" s="8">
        <v>13.075367928</v>
      </c>
      <c r="R85" s="9">
        <v>11.644101143</v>
      </c>
      <c r="S85" s="8">
        <v>10.130967139999999</v>
      </c>
      <c r="T85" s="10">
        <v>9.9060535431000005</v>
      </c>
    </row>
    <row r="86" spans="2:20">
      <c r="B86" s="5">
        <v>40330</v>
      </c>
      <c r="C86" s="11">
        <v>9.7944831848000007</v>
      </c>
      <c r="D86" s="12">
        <v>9.5046081542999996</v>
      </c>
      <c r="E86" s="11">
        <v>10.562784195000001</v>
      </c>
      <c r="F86" s="12">
        <v>10.392559051999999</v>
      </c>
      <c r="G86" s="11">
        <v>11.778986931</v>
      </c>
      <c r="H86" s="12">
        <v>11.068173409</v>
      </c>
      <c r="I86" s="11">
        <v>10.205578804</v>
      </c>
      <c r="J86" s="12">
        <v>11.060014725</v>
      </c>
      <c r="K86" s="11">
        <v>11.418178557999999</v>
      </c>
      <c r="L86" s="12">
        <v>10.115938186999999</v>
      </c>
      <c r="M86" s="11">
        <v>10.426762581</v>
      </c>
      <c r="N86" s="12">
        <v>10.296651839999999</v>
      </c>
      <c r="O86" s="11">
        <v>11.144288062999999</v>
      </c>
      <c r="P86" s="12">
        <v>10.771248817</v>
      </c>
      <c r="Q86" s="11">
        <v>12.910589218</v>
      </c>
      <c r="R86" s="12">
        <v>11.114160538</v>
      </c>
      <c r="S86" s="11">
        <v>10.239427567</v>
      </c>
      <c r="T86" s="13">
        <v>9.6620101929000004</v>
      </c>
    </row>
    <row r="87" spans="2:20">
      <c r="B87" s="4">
        <v>40360</v>
      </c>
      <c r="C87" s="8">
        <v>10.550697327</v>
      </c>
      <c r="D87" s="9">
        <v>9.5321311950999998</v>
      </c>
      <c r="E87" s="8">
        <v>11.088168144000001</v>
      </c>
      <c r="F87" s="9">
        <v>10.314818382</v>
      </c>
      <c r="G87" s="8">
        <v>12.326562880999999</v>
      </c>
      <c r="H87" s="9">
        <v>11.004784583999999</v>
      </c>
      <c r="I87" s="8">
        <v>10.125217438</v>
      </c>
      <c r="J87" s="9">
        <v>11.110903739999999</v>
      </c>
      <c r="K87" s="8">
        <v>11.417934418</v>
      </c>
      <c r="L87" s="9">
        <v>9.8959407806000002</v>
      </c>
      <c r="M87" s="8">
        <v>10.429367064999999</v>
      </c>
      <c r="N87" s="9">
        <v>10.175607681000001</v>
      </c>
      <c r="O87" s="8">
        <v>11.098232269</v>
      </c>
      <c r="P87" s="9">
        <v>10.707874298</v>
      </c>
      <c r="Q87" s="8">
        <v>12.675205231</v>
      </c>
      <c r="R87" s="9">
        <v>11.168588637999999</v>
      </c>
      <c r="S87" s="8">
        <v>10.261783599999999</v>
      </c>
      <c r="T87" s="10">
        <v>9.7903928757000003</v>
      </c>
    </row>
    <row r="88" spans="2:20">
      <c r="B88" s="5">
        <v>40391</v>
      </c>
      <c r="C88" s="11">
        <v>10.019420624</v>
      </c>
      <c r="D88" s="12">
        <v>9.6534957886000008</v>
      </c>
      <c r="E88" s="11">
        <v>11.041810035999999</v>
      </c>
      <c r="F88" s="12">
        <v>10.542262077</v>
      </c>
      <c r="G88" s="11">
        <v>12.333959579</v>
      </c>
      <c r="H88" s="12">
        <v>11.451418877</v>
      </c>
      <c r="I88" s="11">
        <v>10.246389389000001</v>
      </c>
      <c r="J88" s="12">
        <v>11.446471214000001</v>
      </c>
      <c r="K88" s="11">
        <v>11.749650001999999</v>
      </c>
      <c r="L88" s="12">
        <v>10.764588356000001</v>
      </c>
      <c r="M88" s="11">
        <v>11.182819366</v>
      </c>
      <c r="N88" s="12">
        <v>10.380221367000001</v>
      </c>
      <c r="O88" s="11">
        <v>11.458950996</v>
      </c>
      <c r="P88" s="12">
        <v>11.523582458</v>
      </c>
      <c r="Q88" s="11">
        <v>12.653043747</v>
      </c>
      <c r="R88" s="12">
        <v>11.257919312</v>
      </c>
      <c r="S88" s="11">
        <v>10.463655471999999</v>
      </c>
      <c r="T88" s="13">
        <v>9.8749275208</v>
      </c>
    </row>
    <row r="89" spans="2:20">
      <c r="B89" s="4">
        <v>40422</v>
      </c>
      <c r="C89" s="8">
        <v>9.8868055344000005</v>
      </c>
      <c r="D89" s="9">
        <v>9.8043165207000005</v>
      </c>
      <c r="E89" s="8">
        <v>11.135151863000001</v>
      </c>
      <c r="F89" s="9">
        <v>10.990036964</v>
      </c>
      <c r="G89" s="8">
        <v>12.234949112000001</v>
      </c>
      <c r="H89" s="9">
        <v>11.390631676</v>
      </c>
      <c r="I89" s="8">
        <v>10.220331192</v>
      </c>
      <c r="J89" s="9">
        <v>11.433059692</v>
      </c>
      <c r="K89" s="8">
        <v>11.588635445</v>
      </c>
      <c r="L89" s="9">
        <v>10.467635155</v>
      </c>
      <c r="M89" s="8">
        <v>10.764077187</v>
      </c>
      <c r="N89" s="9">
        <v>10.42412281</v>
      </c>
      <c r="O89" s="8">
        <v>11.282976151</v>
      </c>
      <c r="P89" s="9">
        <v>11.096170425</v>
      </c>
      <c r="Q89" s="8">
        <v>13.083368301</v>
      </c>
      <c r="R89" s="9">
        <v>11.431445122</v>
      </c>
      <c r="S89" s="8">
        <v>10.271290778999999</v>
      </c>
      <c r="T89" s="10">
        <v>9.7610635756999997</v>
      </c>
    </row>
    <row r="90" spans="2:20">
      <c r="B90" s="5">
        <v>40452</v>
      </c>
      <c r="C90" s="11">
        <v>10.058258057</v>
      </c>
      <c r="D90" s="12">
        <v>10.226635933000001</v>
      </c>
      <c r="E90" s="11">
        <v>11.481074333</v>
      </c>
      <c r="F90" s="12">
        <v>10.849789618999999</v>
      </c>
      <c r="G90" s="11">
        <v>13.033209801</v>
      </c>
      <c r="H90" s="12">
        <v>11.149413108999999</v>
      </c>
      <c r="I90" s="11">
        <v>10.862992287000001</v>
      </c>
      <c r="J90" s="12">
        <v>11.931615829</v>
      </c>
      <c r="K90" s="11">
        <v>12.309589386000001</v>
      </c>
      <c r="L90" s="12">
        <v>10.211965561</v>
      </c>
      <c r="M90" s="11">
        <v>11.071429253</v>
      </c>
      <c r="N90" s="12">
        <v>10.593978882</v>
      </c>
      <c r="O90" s="11">
        <v>11.679947853</v>
      </c>
      <c r="P90" s="12">
        <v>11.264188766</v>
      </c>
      <c r="Q90" s="11">
        <v>13.23972702</v>
      </c>
      <c r="R90" s="12">
        <v>12.026632309</v>
      </c>
      <c r="S90" s="11">
        <v>10.464792252000001</v>
      </c>
      <c r="T90" s="13">
        <v>10.137576103000001</v>
      </c>
    </row>
    <row r="91" spans="2:20">
      <c r="B91" s="4">
        <v>40483</v>
      </c>
      <c r="C91" s="8">
        <v>10.116293906999999</v>
      </c>
      <c r="D91" s="9">
        <v>9.8698358535999997</v>
      </c>
      <c r="E91" s="8">
        <v>11.051198959000001</v>
      </c>
      <c r="F91" s="9">
        <v>10.652568817000001</v>
      </c>
      <c r="G91" s="8">
        <v>12.095234871000001</v>
      </c>
      <c r="H91" s="9">
        <v>10.80495739</v>
      </c>
      <c r="I91" s="8">
        <v>10.573443413</v>
      </c>
      <c r="J91" s="9">
        <v>11.390732764999999</v>
      </c>
      <c r="K91" s="8">
        <v>11.722265244000001</v>
      </c>
      <c r="L91" s="9">
        <v>10.441563606000001</v>
      </c>
      <c r="M91" s="8">
        <v>10.870936393999999</v>
      </c>
      <c r="N91" s="9">
        <v>9.9860754013000008</v>
      </c>
      <c r="O91" s="8">
        <v>10.925543785</v>
      </c>
      <c r="P91" s="9">
        <v>11.176718712</v>
      </c>
      <c r="Q91" s="8">
        <v>12.466168403999999</v>
      </c>
      <c r="R91" s="9">
        <v>11.165399551</v>
      </c>
      <c r="S91" s="8">
        <v>10.170760155</v>
      </c>
      <c r="T91" s="10">
        <v>10.090947151</v>
      </c>
    </row>
    <row r="92" spans="2:20">
      <c r="B92" s="5">
        <v>40513</v>
      </c>
      <c r="C92" s="11">
        <v>10.767603874000001</v>
      </c>
      <c r="D92" s="12">
        <v>10.188402176</v>
      </c>
      <c r="E92" s="11">
        <v>10.926849365000001</v>
      </c>
      <c r="F92" s="12">
        <v>10.777272224000001</v>
      </c>
      <c r="G92" s="11">
        <v>12.455243111</v>
      </c>
      <c r="H92" s="12">
        <v>11.680459976</v>
      </c>
      <c r="I92" s="11">
        <v>11.247895241</v>
      </c>
      <c r="J92" s="12">
        <v>12.256252289000001</v>
      </c>
      <c r="K92" s="11">
        <v>12.198549270999999</v>
      </c>
      <c r="L92" s="12">
        <v>10.946289063</v>
      </c>
      <c r="M92" s="11">
        <v>11.577589989</v>
      </c>
      <c r="N92" s="12">
        <v>10.807428359999999</v>
      </c>
      <c r="O92" s="11">
        <v>11.701662064000001</v>
      </c>
      <c r="P92" s="12">
        <v>11.948513985</v>
      </c>
      <c r="Q92" s="11">
        <v>12.713837624</v>
      </c>
      <c r="R92" s="12">
        <v>11.240796089</v>
      </c>
      <c r="S92" s="11">
        <v>10.633803368000001</v>
      </c>
      <c r="T92" s="13">
        <v>10.81801033</v>
      </c>
    </row>
    <row r="93" spans="2:20">
      <c r="B93" s="4">
        <v>40544</v>
      </c>
      <c r="C93" s="8">
        <v>11.699554443</v>
      </c>
      <c r="D93" s="9">
        <v>11.383979797</v>
      </c>
      <c r="E93" s="8">
        <v>12.637306213</v>
      </c>
      <c r="F93" s="9">
        <v>11.661896706</v>
      </c>
      <c r="G93" s="8">
        <v>13.304135323000001</v>
      </c>
      <c r="H93" s="9">
        <v>12.365054131000001</v>
      </c>
      <c r="I93" s="8">
        <v>12.019311905</v>
      </c>
      <c r="J93" s="9">
        <v>13.09070015</v>
      </c>
      <c r="K93" s="8">
        <v>12.5</v>
      </c>
      <c r="L93" s="9">
        <v>12.050201416</v>
      </c>
      <c r="M93" s="8">
        <v>12.178945540999999</v>
      </c>
      <c r="N93" s="9">
        <v>12.043438911000001</v>
      </c>
      <c r="O93" s="8">
        <v>12.479252815000001</v>
      </c>
      <c r="P93" s="9">
        <v>12.545082091999999</v>
      </c>
      <c r="Q93" s="8">
        <v>14.206611633</v>
      </c>
      <c r="R93" s="9">
        <v>12.366710662999999</v>
      </c>
      <c r="S93" s="8">
        <v>12.011961937000001</v>
      </c>
      <c r="T93" s="10">
        <v>11.188118935</v>
      </c>
    </row>
    <row r="94" spans="2:20">
      <c r="B94" s="5">
        <v>40575</v>
      </c>
      <c r="C94" s="11">
        <v>10.997938156</v>
      </c>
      <c r="D94" s="12">
        <v>10.208077431</v>
      </c>
      <c r="E94" s="11">
        <v>11.673414230000001</v>
      </c>
      <c r="F94" s="12">
        <v>11.192730903999999</v>
      </c>
      <c r="G94" s="11">
        <v>12.842203140000001</v>
      </c>
      <c r="H94" s="12">
        <v>11.310393333</v>
      </c>
      <c r="I94" s="11">
        <v>11.126925468</v>
      </c>
      <c r="J94" s="12">
        <v>12.317309379999999</v>
      </c>
      <c r="K94" s="11">
        <v>12.017201424</v>
      </c>
      <c r="L94" s="12">
        <v>10.691165924</v>
      </c>
      <c r="M94" s="11">
        <v>10.937708855</v>
      </c>
      <c r="N94" s="12">
        <v>10.847126961000001</v>
      </c>
      <c r="O94" s="11">
        <v>11.119109154</v>
      </c>
      <c r="P94" s="12">
        <v>11.406906127999999</v>
      </c>
      <c r="Q94" s="11">
        <v>13.841270446999999</v>
      </c>
      <c r="R94" s="12">
        <v>11.860814095</v>
      </c>
      <c r="S94" s="11">
        <v>10.779470443999999</v>
      </c>
      <c r="T94" s="13">
        <v>10.473332405000001</v>
      </c>
    </row>
    <row r="95" spans="2:20">
      <c r="B95" s="4">
        <v>40603</v>
      </c>
      <c r="C95" s="8">
        <v>10.727669715999999</v>
      </c>
      <c r="D95" s="9">
        <v>10.731799126</v>
      </c>
      <c r="E95" s="8">
        <v>12.397031783999999</v>
      </c>
      <c r="F95" s="9">
        <v>12.283901215</v>
      </c>
      <c r="G95" s="8">
        <v>13.516298294</v>
      </c>
      <c r="H95" s="9">
        <v>12.551046371</v>
      </c>
      <c r="I95" s="8">
        <v>11.24126339</v>
      </c>
      <c r="J95" s="9">
        <v>12.706601143</v>
      </c>
      <c r="K95" s="8">
        <v>13.214465141</v>
      </c>
      <c r="L95" s="9">
        <v>11.120324135000001</v>
      </c>
      <c r="M95" s="8">
        <v>11.874933242999999</v>
      </c>
      <c r="N95" s="9">
        <v>11.406479836000001</v>
      </c>
      <c r="O95" s="8">
        <v>11.728015900000001</v>
      </c>
      <c r="P95" s="9">
        <v>11.999035835000001</v>
      </c>
      <c r="Q95" s="8">
        <v>15.221740723</v>
      </c>
      <c r="R95" s="9">
        <v>12.973967552</v>
      </c>
      <c r="S95" s="8">
        <v>11.526664734000001</v>
      </c>
      <c r="T95" s="10">
        <v>11.004269600000001</v>
      </c>
    </row>
    <row r="96" spans="2:20">
      <c r="B96" s="5">
        <v>40634</v>
      </c>
      <c r="C96" s="11">
        <v>10.243762016</v>
      </c>
      <c r="D96" s="12">
        <v>10.165573119999999</v>
      </c>
      <c r="E96" s="11">
        <v>11.914270401</v>
      </c>
      <c r="F96" s="12">
        <v>10.931566238</v>
      </c>
      <c r="G96" s="11">
        <v>13.106755257</v>
      </c>
      <c r="H96" s="12">
        <v>11.742904662999999</v>
      </c>
      <c r="I96" s="11">
        <v>10.375959396000001</v>
      </c>
      <c r="J96" s="12">
        <v>11.524925231999999</v>
      </c>
      <c r="K96" s="11">
        <v>11.862401008999999</v>
      </c>
      <c r="L96" s="12">
        <v>10.206166267</v>
      </c>
      <c r="M96" s="11">
        <v>10.901050568</v>
      </c>
      <c r="N96" s="12">
        <v>10.545750618</v>
      </c>
      <c r="O96" s="11">
        <v>10.875891684999999</v>
      </c>
      <c r="P96" s="12">
        <v>11.155108452</v>
      </c>
      <c r="Q96" s="11">
        <v>13.939096450999999</v>
      </c>
      <c r="R96" s="12">
        <v>11.991271018999999</v>
      </c>
      <c r="S96" s="11">
        <v>10.202530861</v>
      </c>
      <c r="T96" s="13">
        <v>9.7345771790000004</v>
      </c>
    </row>
    <row r="97" spans="2:20">
      <c r="B97" s="4">
        <v>40664</v>
      </c>
      <c r="C97" s="8">
        <v>9.8678016663000001</v>
      </c>
      <c r="D97" s="9">
        <v>10.100972176000001</v>
      </c>
      <c r="E97" s="8">
        <v>11.857449532</v>
      </c>
      <c r="F97" s="9">
        <v>10.855443954</v>
      </c>
      <c r="G97" s="8">
        <v>12.635592461</v>
      </c>
      <c r="H97" s="9">
        <v>10.888694763</v>
      </c>
      <c r="I97" s="8">
        <v>10.582232475</v>
      </c>
      <c r="J97" s="9">
        <v>11.754615784</v>
      </c>
      <c r="K97" s="8">
        <v>11.648591042</v>
      </c>
      <c r="L97" s="9">
        <v>10.560762405</v>
      </c>
      <c r="M97" s="8">
        <v>11.130377769000001</v>
      </c>
      <c r="N97" s="9">
        <v>10.407797813</v>
      </c>
      <c r="O97" s="8">
        <v>10.966726303</v>
      </c>
      <c r="P97" s="9">
        <v>11.065292358000001</v>
      </c>
      <c r="Q97" s="8">
        <v>13.284935951</v>
      </c>
      <c r="R97" s="9">
        <v>11.736269951000001</v>
      </c>
      <c r="S97" s="8">
        <v>9.9936618804999995</v>
      </c>
      <c r="T97" s="10">
        <v>10.252696991000001</v>
      </c>
    </row>
    <row r="98" spans="2:20">
      <c r="B98" s="5">
        <v>40695</v>
      </c>
      <c r="C98" s="11">
        <v>9.4796543120999992</v>
      </c>
      <c r="D98" s="12">
        <v>9.6872186660999997</v>
      </c>
      <c r="E98" s="11">
        <v>10.601949692</v>
      </c>
      <c r="F98" s="12">
        <v>10.270638465999999</v>
      </c>
      <c r="G98" s="11">
        <v>11.807430267000001</v>
      </c>
      <c r="H98" s="12">
        <v>10.604397774000001</v>
      </c>
      <c r="I98" s="11">
        <v>9.8453912735000007</v>
      </c>
      <c r="J98" s="12">
        <v>11.074073792</v>
      </c>
      <c r="K98" s="11">
        <v>11.419466972</v>
      </c>
      <c r="L98" s="12">
        <v>9.5449666976999996</v>
      </c>
      <c r="M98" s="11">
        <v>10.545180321</v>
      </c>
      <c r="N98" s="12">
        <v>10.373179435999999</v>
      </c>
      <c r="O98" s="11">
        <v>10.501605988</v>
      </c>
      <c r="P98" s="12">
        <v>10.564729691</v>
      </c>
      <c r="Q98" s="11">
        <v>12.437650680999999</v>
      </c>
      <c r="R98" s="12">
        <v>11.11249733</v>
      </c>
      <c r="S98" s="11">
        <v>10.162466049000001</v>
      </c>
      <c r="T98" s="13">
        <v>9.5845375061000002</v>
      </c>
    </row>
    <row r="99" spans="2:20" ht="15.75" thickBot="1">
      <c r="B99" s="4">
        <v>40725</v>
      </c>
      <c r="C99" s="8">
        <v>9.3500957488999994</v>
      </c>
      <c r="D99" s="9">
        <v>9.2136554717999992</v>
      </c>
      <c r="E99" s="8">
        <v>11.136433601</v>
      </c>
      <c r="F99" s="9">
        <v>9.9526596068999993</v>
      </c>
      <c r="G99" s="8">
        <v>11.786334991</v>
      </c>
      <c r="H99" s="9">
        <v>10.550280571</v>
      </c>
      <c r="I99" s="8">
        <v>10.03537178</v>
      </c>
      <c r="J99" s="9">
        <v>11.015453339</v>
      </c>
      <c r="K99" s="8">
        <v>10.989980698</v>
      </c>
      <c r="L99" s="9">
        <v>9.5494318008000008</v>
      </c>
      <c r="M99" s="8">
        <v>10.54758358</v>
      </c>
      <c r="N99" s="9">
        <v>10.250776290999999</v>
      </c>
      <c r="O99" s="8">
        <v>10.301316261</v>
      </c>
      <c r="P99" s="9">
        <v>10.472253799000001</v>
      </c>
      <c r="Q99" s="8">
        <v>12.407999992000001</v>
      </c>
      <c r="R99" s="9">
        <v>10.898229599</v>
      </c>
      <c r="S99" s="8">
        <v>9.7513017653999992</v>
      </c>
      <c r="T99" s="10">
        <v>9.4486122131000005</v>
      </c>
    </row>
    <row r="100" spans="2:20" hidden="1">
      <c r="B100" s="5">
        <v>40756</v>
      </c>
      <c r="C100" s="11">
        <v>8.8062124252</v>
      </c>
      <c r="D100" s="12">
        <v>8.5760583877999998</v>
      </c>
      <c r="E100" s="11">
        <v>10.754095078000001</v>
      </c>
      <c r="F100" s="12">
        <v>9.9278516768999996</v>
      </c>
      <c r="G100" s="11">
        <v>11.377263069</v>
      </c>
      <c r="H100" s="12">
        <v>10.601467133</v>
      </c>
      <c r="I100" s="11">
        <v>9.6231479644999993</v>
      </c>
      <c r="J100" s="12">
        <v>10.859437943</v>
      </c>
      <c r="K100" s="11">
        <v>10.167906760999999</v>
      </c>
      <c r="L100" s="12">
        <v>9.0460529327000003</v>
      </c>
      <c r="M100" s="11">
        <v>10.256595612</v>
      </c>
      <c r="N100" s="12">
        <v>10.249231339</v>
      </c>
      <c r="O100" s="11">
        <v>10.074111938</v>
      </c>
      <c r="P100" s="12">
        <v>10.575709343</v>
      </c>
      <c r="Q100" s="11">
        <v>12.256480217</v>
      </c>
      <c r="R100" s="12">
        <v>10.664772986999999</v>
      </c>
      <c r="S100" s="11">
        <v>9.3653793335</v>
      </c>
      <c r="T100" s="13">
        <v>9.1142883301000008</v>
      </c>
    </row>
    <row r="101" spans="2:20" hidden="1">
      <c r="B101" s="4">
        <v>40787</v>
      </c>
      <c r="C101" s="8">
        <v>3.5732376575</v>
      </c>
      <c r="D101" s="9">
        <v>3.9976704121000002</v>
      </c>
      <c r="E101" s="8">
        <v>5.4201774596999996</v>
      </c>
      <c r="F101" s="9">
        <v>4.8427033424000001</v>
      </c>
      <c r="G101" s="8">
        <v>5.1557030678000002</v>
      </c>
      <c r="H101" s="9">
        <v>5.3578925133000004</v>
      </c>
      <c r="I101" s="8">
        <v>4.4151177406000004</v>
      </c>
      <c r="J101" s="9">
        <v>4.9988169669999998</v>
      </c>
      <c r="K101" s="8">
        <v>4.1309399605000001</v>
      </c>
      <c r="L101" s="9">
        <v>3.9281144142</v>
      </c>
      <c r="M101" s="8">
        <v>4.6811537743000002</v>
      </c>
      <c r="N101" s="9">
        <v>4.6668200493000001</v>
      </c>
      <c r="O101" s="8">
        <v>4.4745059012999997</v>
      </c>
      <c r="P101" s="9">
        <v>4.4795665740999997</v>
      </c>
      <c r="Q101" s="8">
        <v>6.0306320189999996</v>
      </c>
      <c r="R101" s="9">
        <v>4.2984023094000001</v>
      </c>
      <c r="S101" s="8">
        <v>3.9341614246000001</v>
      </c>
      <c r="T101" s="10">
        <v>4.4200253487000003</v>
      </c>
    </row>
    <row r="102" spans="2:20" hidden="1">
      <c r="B102" s="5">
        <v>40817</v>
      </c>
      <c r="C102" s="11"/>
      <c r="D102" s="12"/>
      <c r="E102" s="11"/>
      <c r="F102" s="12"/>
      <c r="G102" s="11"/>
      <c r="H102" s="12"/>
      <c r="I102" s="11"/>
      <c r="J102" s="12"/>
      <c r="K102" s="11"/>
      <c r="L102" s="12"/>
      <c r="M102" s="11"/>
      <c r="N102" s="12"/>
      <c r="O102" s="11"/>
      <c r="P102" s="12"/>
      <c r="Q102" s="11"/>
      <c r="R102" s="12"/>
      <c r="S102" s="11"/>
      <c r="T102" s="13"/>
    </row>
    <row r="103" spans="2:20" hidden="1">
      <c r="B103" s="4">
        <v>40848</v>
      </c>
      <c r="C103" s="8"/>
      <c r="D103" s="9"/>
      <c r="E103" s="8"/>
      <c r="F103" s="9"/>
      <c r="G103" s="8"/>
      <c r="H103" s="9"/>
      <c r="I103" s="8"/>
      <c r="J103" s="9"/>
      <c r="K103" s="8"/>
      <c r="L103" s="9"/>
      <c r="M103" s="8"/>
      <c r="N103" s="9"/>
      <c r="O103" s="8"/>
      <c r="P103" s="9"/>
      <c r="Q103" s="8"/>
      <c r="R103" s="9"/>
      <c r="S103" s="8"/>
      <c r="T103" s="10"/>
    </row>
    <row r="104" spans="2:20" ht="15.75" hidden="1" thickBot="1">
      <c r="B104" s="5">
        <v>40878</v>
      </c>
      <c r="C104" s="11"/>
      <c r="D104" s="12"/>
      <c r="E104" s="11"/>
      <c r="F104" s="12"/>
      <c r="G104" s="11"/>
      <c r="H104" s="12"/>
      <c r="I104" s="11"/>
      <c r="J104" s="12"/>
      <c r="K104" s="11"/>
      <c r="L104" s="12"/>
      <c r="M104" s="11"/>
      <c r="N104" s="12"/>
      <c r="O104" s="11"/>
      <c r="P104" s="12"/>
      <c r="Q104" s="11"/>
      <c r="R104" s="12"/>
      <c r="S104" s="11"/>
      <c r="T104" s="13"/>
    </row>
    <row r="105" spans="2:20" ht="15.75" thickBot="1"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</row>
    <row r="106" spans="2:20" ht="15.75" thickBot="1">
      <c r="B106" s="2" t="s">
        <v>438</v>
      </c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7"/>
    </row>
    <row r="107" spans="2:20" ht="45.75" thickBot="1">
      <c r="B107" s="3"/>
      <c r="C107" s="91" t="str">
        <f>CONCATENATE(Ns_AG_CPB!B$1," (N=",TEXT(Ns_AG_CPB!B$2,"###,###"),")")</f>
        <v xml:space="preserve"> CBA:
Charlotte (N=23,565)</v>
      </c>
      <c r="D107" s="92" t="str">
        <f>CONCATENATE(Ns_AG_CPB!C$1," (N=",TEXT(Ns_AG_CPB!C$2,"###,###"),")")</f>
        <v>Comparator:
Virginia Beach (N=26,142)</v>
      </c>
      <c r="E107" s="91" t="str">
        <f>CONCATENATE(Ns_AG_CPB!D$1," (N=",TEXT(Ns_AG_CPB!D$2,"###,###"),")")</f>
        <v xml:space="preserve"> CBA:
Cincinnati (N=19,300)</v>
      </c>
      <c r="F107" s="92" t="str">
        <f>CONCATENATE(Ns_AG_CPB!E$1," (N=",TEXT(Ns_AG_CPB!E$2,"###,###"),")")</f>
        <v>Comparator:
Indianapolis (N=26,205)</v>
      </c>
      <c r="G107" s="91" t="str">
        <f>CONCATENATE(Ns_AG_CPB!F$1," (N=",TEXT(Ns_AG_CPB!F$2,"###,###"),")")</f>
        <v xml:space="preserve"> CBA:
Cleveland (N=35,162)</v>
      </c>
      <c r="H107" s="92" t="str">
        <f>CONCATENATE(Ns_AG_CPB!G$1," (N=",TEXT(Ns_AG_CPB!G$2,"###,###"),")")</f>
        <v>Comparator:
Columbus (N=20,008)</v>
      </c>
      <c r="I107" s="91" t="str">
        <f>CONCATENATE(Ns_AG_CPB!H$1," (N=",TEXT(Ns_AG_CPB!H$2,"###,###"),")")</f>
        <v xml:space="preserve"> CBA:
Dallas (N=70,836)</v>
      </c>
      <c r="J107" s="92" t="str">
        <f>CONCATENATE(Ns_AG_CPB!I$1," (N=",TEXT(Ns_AG_CPB!I$2,"###,###"),")")</f>
        <v>Comparator:
Houston (N=55,612)</v>
      </c>
      <c r="K107" s="91" t="str">
        <f>CONCATENATE(Ns_AG_CPB!J$1," (N=",TEXT(Ns_AG_CPB!J$2,"###,###"),")")</f>
        <v xml:space="preserve"> CBA:
Kansas City (N=25,848)</v>
      </c>
      <c r="L107" s="92" t="str">
        <f>CONCATENATE(Ns_AG_CPB!K$1," (N=",TEXT(Ns_AG_CPB!K$2,"###,###"),")")</f>
        <v>Comparator:
Oklahoma City (N=20,398)</v>
      </c>
      <c r="M107" s="91" t="str">
        <f>CONCATENATE(Ns_AG_CPB!L$1," (N=",TEXT(Ns_AG_CPB!L$2,"###,###"),")")</f>
        <v xml:space="preserve"> CBA:
Miami (N=75,844)</v>
      </c>
      <c r="N107" s="92" t="str">
        <f>CONCATENATE(Ns_AG_CPB!M$1," (N=",TEXT(Ns_AG_CPB!M$2,"###,###"),")")</f>
        <v>Comparator:
Tampa (N=48,159)</v>
      </c>
      <c r="O107" s="91" t="str">
        <f>CONCATENATE(Ns_AG_CPB!N$1," (N=",TEXT(Ns_AG_CPB!N$2,"###,###"),")")</f>
        <v xml:space="preserve"> CBA:
Orlando (N=31,933)</v>
      </c>
      <c r="P107" s="92" t="str">
        <f>CONCATENATE(Ns_AG_CPB!O$1," (N=",TEXT(Ns_AG_CPB!O$2,"###,###"),")")</f>
        <v>Comparator:
Jacksonville (N=24,400)</v>
      </c>
      <c r="Q107" s="91" t="str">
        <f>CONCATENATE(Ns_AG_CPB!P$1," (N=",TEXT(Ns_AG_CPB!P$2,"###,###"),")")</f>
        <v xml:space="preserve"> CBA:
Pittsburgh (N=24,200)</v>
      </c>
      <c r="R107" s="92" t="str">
        <f>CONCATENATE(Ns_AG_CPB!Q$1," (N=",TEXT(Ns_AG_CPB!Q$2,"###,###"),")")</f>
        <v>Comparator:
Detroit (N=94,156)</v>
      </c>
      <c r="S107" s="91" t="str">
        <f>CONCATENATE(Ns_AG_CPB!R$1," (N=",TEXT(Ns_AG_CPB!R$2,"###,###"),")")</f>
        <v xml:space="preserve"> CBA:
Riverside (N=29,762)</v>
      </c>
      <c r="T107" s="93" t="str">
        <f>CONCATENATE(Ns_AG_CPB!S$1," (N=",TEXT(Ns_AG_CPB!S$2,"###,###"),")")</f>
        <v>Comparator:
San Diego (N=27,270)</v>
      </c>
    </row>
    <row r="108" spans="2:20">
      <c r="B108" s="4">
        <v>39448</v>
      </c>
      <c r="C108" s="8">
        <v>7.2649378777000004</v>
      </c>
      <c r="D108" s="9">
        <v>7.6153635979000001</v>
      </c>
      <c r="E108" s="8">
        <v>7.2744102477999997</v>
      </c>
      <c r="F108" s="9">
        <v>7.9652967452999999</v>
      </c>
      <c r="G108" s="8">
        <v>6.1212072372000002</v>
      </c>
      <c r="H108" s="9">
        <v>6.8529825211000004</v>
      </c>
      <c r="I108" s="8">
        <v>7.1062393188000001</v>
      </c>
      <c r="J108" s="9">
        <v>6.2220797539000001</v>
      </c>
      <c r="K108" s="8">
        <v>7.6429052352999998</v>
      </c>
      <c r="L108" s="9">
        <v>7.3865399361000001</v>
      </c>
      <c r="M108" s="8">
        <v>4.1898231505999997</v>
      </c>
      <c r="N108" s="9">
        <v>5.9870548248000004</v>
      </c>
      <c r="O108" s="8">
        <v>4.4959573745999997</v>
      </c>
      <c r="P108" s="9">
        <v>6.0256805419999999</v>
      </c>
      <c r="Q108" s="8">
        <v>5.9328460693</v>
      </c>
      <c r="R108" s="9">
        <v>6.1756649017000003</v>
      </c>
      <c r="S108" s="8">
        <v>6.2405548095999999</v>
      </c>
      <c r="T108" s="10">
        <v>6.0938944816999996</v>
      </c>
    </row>
    <row r="109" spans="2:20">
      <c r="B109" s="5">
        <v>39479</v>
      </c>
      <c r="C109" s="11">
        <v>7.085627079</v>
      </c>
      <c r="D109" s="12">
        <v>8.1267375945999998</v>
      </c>
      <c r="E109" s="11">
        <v>6.9168686867</v>
      </c>
      <c r="F109" s="12">
        <v>8.7960872650000006</v>
      </c>
      <c r="G109" s="11">
        <v>6.0843911171</v>
      </c>
      <c r="H109" s="12">
        <v>7.1048126220999999</v>
      </c>
      <c r="I109" s="11">
        <v>7.0266361237000003</v>
      </c>
      <c r="J109" s="12">
        <v>5.8470563888999996</v>
      </c>
      <c r="K109" s="11">
        <v>8.0309410094999993</v>
      </c>
      <c r="L109" s="12">
        <v>8.0960531235000008</v>
      </c>
      <c r="M109" s="11">
        <v>3.9749119282000001</v>
      </c>
      <c r="N109" s="12">
        <v>5.7624812126</v>
      </c>
      <c r="O109" s="11">
        <v>4.4103102684</v>
      </c>
      <c r="P109" s="12">
        <v>5.7821192741000003</v>
      </c>
      <c r="Q109" s="11">
        <v>5.9840207100000002</v>
      </c>
      <c r="R109" s="12">
        <v>6.0336012840000004</v>
      </c>
      <c r="S109" s="11">
        <v>6.2608990669000004</v>
      </c>
      <c r="T109" s="13">
        <v>6.0812630652999999</v>
      </c>
    </row>
    <row r="110" spans="2:20">
      <c r="B110" s="4">
        <v>39508</v>
      </c>
      <c r="C110" s="8">
        <v>7.3976635932999999</v>
      </c>
      <c r="D110" s="9">
        <v>8.2341499328999994</v>
      </c>
      <c r="E110" s="8">
        <v>7.1873455047999997</v>
      </c>
      <c r="F110" s="9">
        <v>8.4181280136000005</v>
      </c>
      <c r="G110" s="8">
        <v>6.7086291313000004</v>
      </c>
      <c r="H110" s="9">
        <v>7.0207104682999999</v>
      </c>
      <c r="I110" s="8">
        <v>7.0617985724999999</v>
      </c>
      <c r="J110" s="9">
        <v>6.2690815926000001</v>
      </c>
      <c r="K110" s="8">
        <v>8.4954290389999993</v>
      </c>
      <c r="L110" s="9">
        <v>7.5951323509000002</v>
      </c>
      <c r="M110" s="8">
        <v>4.3574643135000004</v>
      </c>
      <c r="N110" s="9">
        <v>6.0484046936000002</v>
      </c>
      <c r="O110" s="8">
        <v>4.4457426070999997</v>
      </c>
      <c r="P110" s="9">
        <v>6.4134984016000001</v>
      </c>
      <c r="Q110" s="8">
        <v>6.2950291633999997</v>
      </c>
      <c r="R110" s="9">
        <v>6.2175641060000002</v>
      </c>
      <c r="S110" s="8">
        <v>6.2998671532000001</v>
      </c>
      <c r="T110" s="10">
        <v>6.5169129371999999</v>
      </c>
    </row>
    <row r="111" spans="2:20">
      <c r="B111" s="5">
        <v>39539</v>
      </c>
      <c r="C111" s="11">
        <v>6.7685494423000003</v>
      </c>
      <c r="D111" s="12">
        <v>7.4383974075000001</v>
      </c>
      <c r="E111" s="11">
        <v>6.8009467125</v>
      </c>
      <c r="F111" s="12">
        <v>7.8972616196000001</v>
      </c>
      <c r="G111" s="11">
        <v>6.1116380691999996</v>
      </c>
      <c r="H111" s="12">
        <v>7.4862060547000002</v>
      </c>
      <c r="I111" s="11">
        <v>6.6570796967000003</v>
      </c>
      <c r="J111" s="12">
        <v>5.9251351356999997</v>
      </c>
      <c r="K111" s="11">
        <v>7.681640625</v>
      </c>
      <c r="L111" s="12">
        <v>6.9037551879999999</v>
      </c>
      <c r="M111" s="11">
        <v>3.9786677360999998</v>
      </c>
      <c r="N111" s="12">
        <v>5.7326216698000003</v>
      </c>
      <c r="O111" s="11">
        <v>4.0614671707000003</v>
      </c>
      <c r="P111" s="12">
        <v>5.6602129936000001</v>
      </c>
      <c r="Q111" s="11">
        <v>5.7892055511000002</v>
      </c>
      <c r="R111" s="12">
        <v>6.0187964439000003</v>
      </c>
      <c r="S111" s="11">
        <v>5.6024432182000004</v>
      </c>
      <c r="T111" s="13">
        <v>5.5281963347999996</v>
      </c>
    </row>
    <row r="112" spans="2:20">
      <c r="B112" s="4">
        <v>39569</v>
      </c>
      <c r="C112" s="8">
        <v>6.6678609847999999</v>
      </c>
      <c r="D112" s="9">
        <v>7.9694409369999999</v>
      </c>
      <c r="E112" s="8">
        <v>7.2679891585999998</v>
      </c>
      <c r="F112" s="9">
        <v>7.9476752280999996</v>
      </c>
      <c r="G112" s="8">
        <v>6.4174389839000003</v>
      </c>
      <c r="H112" s="9">
        <v>7.6069135666000003</v>
      </c>
      <c r="I112" s="8">
        <v>7.0742936134000001</v>
      </c>
      <c r="J112" s="9">
        <v>6.1667380332999997</v>
      </c>
      <c r="K112" s="8">
        <v>7.9290804863000002</v>
      </c>
      <c r="L112" s="9">
        <v>7.3641672134</v>
      </c>
      <c r="M112" s="8">
        <v>4.2460417747000001</v>
      </c>
      <c r="N112" s="9">
        <v>5.9392175674000001</v>
      </c>
      <c r="O112" s="8">
        <v>4.1938519477999998</v>
      </c>
      <c r="P112" s="9">
        <v>6.0340247154000002</v>
      </c>
      <c r="Q112" s="8">
        <v>6.0366277694999999</v>
      </c>
      <c r="R112" s="9">
        <v>6.2920050621000003</v>
      </c>
      <c r="S112" s="8">
        <v>5.9108529090999999</v>
      </c>
      <c r="T112" s="10">
        <v>6.0195775031999998</v>
      </c>
    </row>
    <row r="113" spans="2:20">
      <c r="B113" s="5">
        <v>39600</v>
      </c>
      <c r="C113" s="11">
        <v>7.118118763</v>
      </c>
      <c r="D113" s="12">
        <v>8.0574083327999997</v>
      </c>
      <c r="E113" s="11">
        <v>6.8997063637</v>
      </c>
      <c r="F113" s="12">
        <v>7.7429800033999996</v>
      </c>
      <c r="G113" s="11">
        <v>6.5542526245000001</v>
      </c>
      <c r="H113" s="12">
        <v>7.4325590133999997</v>
      </c>
      <c r="I113" s="11">
        <v>6.8432302475000002</v>
      </c>
      <c r="J113" s="12">
        <v>6.0414280891000001</v>
      </c>
      <c r="K113" s="11">
        <v>7.5533361435000002</v>
      </c>
      <c r="L113" s="12">
        <v>7.4346446990999997</v>
      </c>
      <c r="M113" s="11">
        <v>4.2587652206</v>
      </c>
      <c r="N113" s="12">
        <v>5.7773890495</v>
      </c>
      <c r="O113" s="11">
        <v>4.1626996994000001</v>
      </c>
      <c r="P113" s="12">
        <v>6.2999548911999996</v>
      </c>
      <c r="Q113" s="11">
        <v>5.8263583182999996</v>
      </c>
      <c r="R113" s="12">
        <v>6.1878085136000003</v>
      </c>
      <c r="S113" s="11">
        <v>5.8957223892000004</v>
      </c>
      <c r="T113" s="13">
        <v>5.7424616814</v>
      </c>
    </row>
    <row r="114" spans="2:20">
      <c r="B114" s="4">
        <v>39630</v>
      </c>
      <c r="C114" s="8">
        <v>7.4788956642000004</v>
      </c>
      <c r="D114" s="9">
        <v>8.0363788604999993</v>
      </c>
      <c r="E114" s="8">
        <v>7.6198301314999997</v>
      </c>
      <c r="F114" s="9">
        <v>7.9155673981000003</v>
      </c>
      <c r="G114" s="8">
        <v>6.4571866989000002</v>
      </c>
      <c r="H114" s="9">
        <v>7.361533165</v>
      </c>
      <c r="I114" s="8">
        <v>6.8122906685000002</v>
      </c>
      <c r="J114" s="9">
        <v>6.1711950301999998</v>
      </c>
      <c r="K114" s="8">
        <v>8.0526437759</v>
      </c>
      <c r="L114" s="9">
        <v>7.4017586707999996</v>
      </c>
      <c r="M114" s="8">
        <v>4.479742527</v>
      </c>
      <c r="N114" s="9">
        <v>6.1224937438999998</v>
      </c>
      <c r="O114" s="8">
        <v>4.4503145218000002</v>
      </c>
      <c r="P114" s="9">
        <v>6.3483452797000002</v>
      </c>
      <c r="Q114" s="8">
        <v>6.1970076561000003</v>
      </c>
      <c r="R114" s="9">
        <v>6.2920074463000004</v>
      </c>
      <c r="S114" s="8">
        <v>6.0514783859000003</v>
      </c>
      <c r="T114" s="10">
        <v>5.8168692588999997</v>
      </c>
    </row>
    <row r="115" spans="2:20">
      <c r="B115" s="5">
        <v>39661</v>
      </c>
      <c r="C115" s="11">
        <v>7.5733799933999997</v>
      </c>
      <c r="D115" s="12">
        <v>8.0203971863000003</v>
      </c>
      <c r="E115" s="11">
        <v>6.9634704589999998</v>
      </c>
      <c r="F115" s="12">
        <v>7.8219060897999997</v>
      </c>
      <c r="G115" s="11">
        <v>6.6937394142000004</v>
      </c>
      <c r="H115" s="12">
        <v>7.2720313071999998</v>
      </c>
      <c r="I115" s="11">
        <v>7.0904192924</v>
      </c>
      <c r="J115" s="12">
        <v>6.2155647278000004</v>
      </c>
      <c r="K115" s="11">
        <v>7.8937320708999996</v>
      </c>
      <c r="L115" s="12">
        <v>7.5387101173</v>
      </c>
      <c r="M115" s="11">
        <v>4.4122161865000002</v>
      </c>
      <c r="N115" s="12">
        <v>6.1013998985000004</v>
      </c>
      <c r="O115" s="11">
        <v>4.4730725288000004</v>
      </c>
      <c r="P115" s="12">
        <v>6.2663426399000004</v>
      </c>
      <c r="Q115" s="11">
        <v>6.0091333388999999</v>
      </c>
      <c r="R115" s="12">
        <v>6.3538036346000002</v>
      </c>
      <c r="S115" s="11">
        <v>6.3360881805</v>
      </c>
      <c r="T115" s="13">
        <v>6.134469986</v>
      </c>
    </row>
    <row r="116" spans="2:20">
      <c r="B116" s="4">
        <v>39692</v>
      </c>
      <c r="C116" s="8">
        <v>7.4444441794999996</v>
      </c>
      <c r="D116" s="9">
        <v>7.4254097939000001</v>
      </c>
      <c r="E116" s="8">
        <v>7.3246493340000001</v>
      </c>
      <c r="F116" s="9">
        <v>7.9090909957999997</v>
      </c>
      <c r="G116" s="8">
        <v>6.3799896240000002</v>
      </c>
      <c r="H116" s="9">
        <v>7.4903287888000003</v>
      </c>
      <c r="I116" s="8">
        <v>6.6852283477999999</v>
      </c>
      <c r="J116" s="9">
        <v>6.9447989463999997</v>
      </c>
      <c r="K116" s="8">
        <v>7.513671875</v>
      </c>
      <c r="L116" s="9">
        <v>7.2795147896000003</v>
      </c>
      <c r="M116" s="8">
        <v>4.1401629448000001</v>
      </c>
      <c r="N116" s="9">
        <v>5.8553438186999998</v>
      </c>
      <c r="O116" s="8">
        <v>4.2636055946000004</v>
      </c>
      <c r="P116" s="9">
        <v>5.8333716393000001</v>
      </c>
      <c r="Q116" s="8">
        <v>5.9856910705999997</v>
      </c>
      <c r="R116" s="9">
        <v>5.9525132179</v>
      </c>
      <c r="S116" s="8">
        <v>6.1430954932999997</v>
      </c>
      <c r="T116" s="10">
        <v>5.8518719673000001</v>
      </c>
    </row>
    <row r="117" spans="2:20">
      <c r="B117" s="5">
        <v>39722</v>
      </c>
      <c r="C117" s="11">
        <v>7.1604261398000002</v>
      </c>
      <c r="D117" s="12">
        <v>8.2503614425999992</v>
      </c>
      <c r="E117" s="11">
        <v>7.1028223038</v>
      </c>
      <c r="F117" s="12">
        <v>7.7282061576999999</v>
      </c>
      <c r="G117" s="11">
        <v>6.2016973494999998</v>
      </c>
      <c r="H117" s="12">
        <v>7.4822812079999999</v>
      </c>
      <c r="I117" s="11">
        <v>6.7181468009999996</v>
      </c>
      <c r="J117" s="12">
        <v>5.8872256279000004</v>
      </c>
      <c r="K117" s="11">
        <v>7.8442611694000002</v>
      </c>
      <c r="L117" s="12">
        <v>7.4639873505000001</v>
      </c>
      <c r="M117" s="11">
        <v>4.6736383438000004</v>
      </c>
      <c r="N117" s="12">
        <v>6.0668835640000003</v>
      </c>
      <c r="O117" s="11">
        <v>4.5610642432999997</v>
      </c>
      <c r="P117" s="12">
        <v>7.5554757117999998</v>
      </c>
      <c r="Q117" s="11">
        <v>6.1108655929999998</v>
      </c>
      <c r="R117" s="12">
        <v>6.3601608275999997</v>
      </c>
      <c r="S117" s="11">
        <v>5.9680514336000003</v>
      </c>
      <c r="T117" s="13">
        <v>6.3330245017999998</v>
      </c>
    </row>
    <row r="118" spans="2:20">
      <c r="B118" s="4">
        <v>39753</v>
      </c>
      <c r="C118" s="8">
        <v>7.4577670097000004</v>
      </c>
      <c r="D118" s="9">
        <v>8.0146074294999998</v>
      </c>
      <c r="E118" s="8">
        <v>7.1389317513000004</v>
      </c>
      <c r="F118" s="9">
        <v>7.4825124741</v>
      </c>
      <c r="G118" s="8">
        <v>5.9297795296000002</v>
      </c>
      <c r="H118" s="9">
        <v>7.5297732353000004</v>
      </c>
      <c r="I118" s="8">
        <v>6.6615910530000004</v>
      </c>
      <c r="J118" s="9">
        <v>5.9084997176999998</v>
      </c>
      <c r="K118" s="8">
        <v>7.5486292839000004</v>
      </c>
      <c r="L118" s="9">
        <v>6.9870800971999998</v>
      </c>
      <c r="M118" s="8">
        <v>4.5310955047999997</v>
      </c>
      <c r="N118" s="9">
        <v>5.9289207458000002</v>
      </c>
      <c r="O118" s="8">
        <v>4.1001439094999999</v>
      </c>
      <c r="P118" s="9">
        <v>7.5613598823999997</v>
      </c>
      <c r="Q118" s="8">
        <v>5.9465517997999999</v>
      </c>
      <c r="R118" s="9">
        <v>5.9974026680000003</v>
      </c>
      <c r="S118" s="8">
        <v>5.5716953277999997</v>
      </c>
      <c r="T118" s="10">
        <v>5.6921391486999999</v>
      </c>
    </row>
    <row r="119" spans="2:20">
      <c r="B119" s="5">
        <v>39783</v>
      </c>
      <c r="C119" s="11">
        <v>7.9400987624999999</v>
      </c>
      <c r="D119" s="12">
        <v>8.6863498688000007</v>
      </c>
      <c r="E119" s="11">
        <v>7.2732625007999996</v>
      </c>
      <c r="F119" s="12">
        <v>8.3410120009999993</v>
      </c>
      <c r="G119" s="11">
        <v>6.4553704262</v>
      </c>
      <c r="H119" s="12">
        <v>8.3201684952000008</v>
      </c>
      <c r="I119" s="11">
        <v>7.2258334160000004</v>
      </c>
      <c r="J119" s="12">
        <v>6.6200032234000004</v>
      </c>
      <c r="K119" s="11">
        <v>8.1601228714000005</v>
      </c>
      <c r="L119" s="12">
        <v>7.8195409775</v>
      </c>
      <c r="M119" s="11">
        <v>4.6916689872999999</v>
      </c>
      <c r="N119" s="12">
        <v>6.5234537125000003</v>
      </c>
      <c r="O119" s="11">
        <v>4.8480844498</v>
      </c>
      <c r="P119" s="12">
        <v>7.8265838622999997</v>
      </c>
      <c r="Q119" s="11">
        <v>6.4873299599000003</v>
      </c>
      <c r="R119" s="12">
        <v>6.4010334015000003</v>
      </c>
      <c r="S119" s="11">
        <v>6.1796021460999997</v>
      </c>
      <c r="T119" s="13">
        <v>6.0615482329999999</v>
      </c>
    </row>
    <row r="120" spans="2:20">
      <c r="B120" s="4">
        <v>39814</v>
      </c>
      <c r="C120" s="8">
        <v>7.4696841239999996</v>
      </c>
      <c r="D120" s="9">
        <v>8.6325082778999995</v>
      </c>
      <c r="E120" s="8">
        <v>6.7084078789000001</v>
      </c>
      <c r="F120" s="9">
        <v>8.0734710693</v>
      </c>
      <c r="G120" s="8">
        <v>6.1833219528000001</v>
      </c>
      <c r="H120" s="9">
        <v>7.0452771186999996</v>
      </c>
      <c r="I120" s="8">
        <v>7.2813692093000002</v>
      </c>
      <c r="J120" s="9">
        <v>6.1395926475999998</v>
      </c>
      <c r="K120" s="8">
        <v>8.3025760651000002</v>
      </c>
      <c r="L120" s="9">
        <v>7.7872252464000002</v>
      </c>
      <c r="M120" s="8">
        <v>4.8658375740000004</v>
      </c>
      <c r="N120" s="9">
        <v>6.3882889748</v>
      </c>
      <c r="O120" s="8">
        <v>5.2450819015999999</v>
      </c>
      <c r="P120" s="9">
        <v>7.7488813399999996</v>
      </c>
      <c r="Q120" s="8">
        <v>6.0550527573000004</v>
      </c>
      <c r="R120" s="9">
        <v>6.2829151153999998</v>
      </c>
      <c r="S120" s="8">
        <v>6.4805927277000004</v>
      </c>
      <c r="T120" s="10">
        <v>6.3091120719999996</v>
      </c>
    </row>
    <row r="121" spans="2:20">
      <c r="B121" s="5">
        <v>39845</v>
      </c>
      <c r="C121" s="11">
        <v>7.1680374145999997</v>
      </c>
      <c r="D121" s="12">
        <v>8.1193075179999994</v>
      </c>
      <c r="E121" s="11">
        <v>6.8597331047000001</v>
      </c>
      <c r="F121" s="12">
        <v>7.7561035156000004</v>
      </c>
      <c r="G121" s="11">
        <v>6.0908551215999998</v>
      </c>
      <c r="H121" s="12">
        <v>7.285161972</v>
      </c>
      <c r="I121" s="11">
        <v>6.5683197975000001</v>
      </c>
      <c r="J121" s="12">
        <v>6.0140576362999996</v>
      </c>
      <c r="K121" s="11">
        <v>7.7524585724000001</v>
      </c>
      <c r="L121" s="12">
        <v>7.2710394859000003</v>
      </c>
      <c r="M121" s="11">
        <v>4.4439282417000001</v>
      </c>
      <c r="N121" s="12">
        <v>5.5827083587999997</v>
      </c>
      <c r="O121" s="11">
        <v>4.8273315429999997</v>
      </c>
      <c r="P121" s="12">
        <v>7.1101741791000004</v>
      </c>
      <c r="Q121" s="11">
        <v>6.1429018973999998</v>
      </c>
      <c r="R121" s="12">
        <v>6.1556611061000002</v>
      </c>
      <c r="S121" s="11">
        <v>5.8957152367000001</v>
      </c>
      <c r="T121" s="13">
        <v>5.9447736740000003</v>
      </c>
    </row>
    <row r="122" spans="2:20">
      <c r="B122" s="4">
        <v>39873</v>
      </c>
      <c r="C122" s="8">
        <v>7.3858413695999996</v>
      </c>
      <c r="D122" s="9">
        <v>8.9174423217999994</v>
      </c>
      <c r="E122" s="8">
        <v>7.9493370056000003</v>
      </c>
      <c r="F122" s="9">
        <v>8.6680765151999992</v>
      </c>
      <c r="G122" s="8">
        <v>6.7394609451000003</v>
      </c>
      <c r="H122" s="9">
        <v>7.9135646819999996</v>
      </c>
      <c r="I122" s="8">
        <v>7.2013483046999998</v>
      </c>
      <c r="J122" s="9">
        <v>6.3110651969999996</v>
      </c>
      <c r="K122" s="8">
        <v>8.4212169646999993</v>
      </c>
      <c r="L122" s="9">
        <v>8.0963134766000007</v>
      </c>
      <c r="M122" s="8">
        <v>4.6973752974999998</v>
      </c>
      <c r="N122" s="9">
        <v>5.8445448874999997</v>
      </c>
      <c r="O122" s="8">
        <v>5.2707676888000004</v>
      </c>
      <c r="P122" s="9">
        <v>7.9402828217000003</v>
      </c>
      <c r="Q122" s="8">
        <v>7.0991954802999997</v>
      </c>
      <c r="R122" s="9">
        <v>6.7424530983000004</v>
      </c>
      <c r="S122" s="8">
        <v>6.3919458388999999</v>
      </c>
      <c r="T122" s="10">
        <v>6.3004846573000002</v>
      </c>
    </row>
    <row r="123" spans="2:20">
      <c r="B123" s="5">
        <v>39904</v>
      </c>
      <c r="C123" s="11">
        <v>7.1381993293999999</v>
      </c>
      <c r="D123" s="12">
        <v>8.4203701018999997</v>
      </c>
      <c r="E123" s="11">
        <v>7.5549049376999999</v>
      </c>
      <c r="F123" s="12">
        <v>8.2390584946000001</v>
      </c>
      <c r="G123" s="11">
        <v>6.7308487892000004</v>
      </c>
      <c r="H123" s="12">
        <v>7.3987164497000002</v>
      </c>
      <c r="I123" s="11">
        <v>7.1450691222999998</v>
      </c>
      <c r="J123" s="12">
        <v>6.4789299964999998</v>
      </c>
      <c r="K123" s="11">
        <v>8.2421817780000008</v>
      </c>
      <c r="L123" s="12">
        <v>7.6736474037000004</v>
      </c>
      <c r="M123" s="11">
        <v>4.5137958527000004</v>
      </c>
      <c r="N123" s="12">
        <v>5.7634015083000003</v>
      </c>
      <c r="O123" s="11">
        <v>4.8714523314999996</v>
      </c>
      <c r="P123" s="12">
        <v>8.0045890808000006</v>
      </c>
      <c r="Q123" s="11">
        <v>6.4338445663000003</v>
      </c>
      <c r="R123" s="12">
        <v>6.5561499595999999</v>
      </c>
      <c r="S123" s="11">
        <v>6.6099066734000003</v>
      </c>
      <c r="T123" s="13">
        <v>5.9628615379000003</v>
      </c>
    </row>
    <row r="124" spans="2:20">
      <c r="B124" s="4">
        <v>39934</v>
      </c>
      <c r="C124" s="8">
        <v>7.4740815163000001</v>
      </c>
      <c r="D124" s="9">
        <v>8.7547140121000009</v>
      </c>
      <c r="E124" s="8">
        <v>8.0706853866999992</v>
      </c>
      <c r="F124" s="9">
        <v>8.4565324782999998</v>
      </c>
      <c r="G124" s="8">
        <v>6.8247089385999997</v>
      </c>
      <c r="H124" s="9">
        <v>7.7127280235000004</v>
      </c>
      <c r="I124" s="8">
        <v>7.2903509140000002</v>
      </c>
      <c r="J124" s="9">
        <v>6.5441174506999999</v>
      </c>
      <c r="K124" s="8">
        <v>8.4383258820000009</v>
      </c>
      <c r="L124" s="9">
        <v>7.9841504096999998</v>
      </c>
      <c r="M124" s="8">
        <v>4.7385773659000003</v>
      </c>
      <c r="N124" s="9">
        <v>5.8442907333000003</v>
      </c>
      <c r="O124" s="8">
        <v>4.7550621033000002</v>
      </c>
      <c r="P124" s="9">
        <v>7.1675686835999999</v>
      </c>
      <c r="Q124" s="8">
        <v>6.8521261214999996</v>
      </c>
      <c r="R124" s="9">
        <v>6.8666853904999998</v>
      </c>
      <c r="S124" s="8">
        <v>6.6622648239000002</v>
      </c>
      <c r="T124" s="10">
        <v>5.8887190818999997</v>
      </c>
    </row>
    <row r="125" spans="2:20">
      <c r="B125" s="5">
        <v>39965</v>
      </c>
      <c r="C125" s="11">
        <v>7.2264456748999999</v>
      </c>
      <c r="D125" s="12">
        <v>8.2875471115000003</v>
      </c>
      <c r="E125" s="11">
        <v>7.5525674819999997</v>
      </c>
      <c r="F125" s="12">
        <v>8.1905899047999995</v>
      </c>
      <c r="G125" s="11">
        <v>6.7408518791000001</v>
      </c>
      <c r="H125" s="12">
        <v>7.2942404746999996</v>
      </c>
      <c r="I125" s="11">
        <v>7.2911658286999996</v>
      </c>
      <c r="J125" s="12">
        <v>6.2649054526999999</v>
      </c>
      <c r="K125" s="11">
        <v>8.3723630905000004</v>
      </c>
      <c r="L125" s="12">
        <v>7.8489670753</v>
      </c>
      <c r="M125" s="11">
        <v>4.6454896927</v>
      </c>
      <c r="N125" s="12">
        <v>5.4435982703999999</v>
      </c>
      <c r="O125" s="11">
        <v>4.5766143798999996</v>
      </c>
      <c r="P125" s="12">
        <v>7.6278290749000002</v>
      </c>
      <c r="Q125" s="11">
        <v>6.3406138419999998</v>
      </c>
      <c r="R125" s="12">
        <v>6.495472908</v>
      </c>
      <c r="S125" s="11">
        <v>6.6695013045999998</v>
      </c>
      <c r="T125" s="13">
        <v>5.7910180092000001</v>
      </c>
    </row>
    <row r="126" spans="2:20">
      <c r="B126" s="4">
        <v>39995</v>
      </c>
      <c r="C126" s="8">
        <v>7.4952964783000002</v>
      </c>
      <c r="D126" s="9">
        <v>8.7082443237000007</v>
      </c>
      <c r="E126" s="8">
        <v>7.7943220138999996</v>
      </c>
      <c r="F126" s="9">
        <v>8.2590723038</v>
      </c>
      <c r="G126" s="8">
        <v>6.8498315811000001</v>
      </c>
      <c r="H126" s="9">
        <v>8.0363512039000007</v>
      </c>
      <c r="I126" s="8">
        <v>7.1974625586999998</v>
      </c>
      <c r="J126" s="9">
        <v>6.4836802482999998</v>
      </c>
      <c r="K126" s="8">
        <v>8.6902103424000003</v>
      </c>
      <c r="L126" s="9">
        <v>7.9918136597</v>
      </c>
      <c r="M126" s="8">
        <v>4.919301033</v>
      </c>
      <c r="N126" s="9">
        <v>5.7286663055</v>
      </c>
      <c r="O126" s="8">
        <v>4.9714698791999998</v>
      </c>
      <c r="P126" s="9">
        <v>7.7738361358999999</v>
      </c>
      <c r="Q126" s="8">
        <v>6.4080491066</v>
      </c>
      <c r="R126" s="9">
        <v>6.7818226814000004</v>
      </c>
      <c r="S126" s="8">
        <v>6.8270845412999996</v>
      </c>
      <c r="T126" s="10">
        <v>6.3555335999000002</v>
      </c>
    </row>
    <row r="127" spans="2:20">
      <c r="B127" s="5">
        <v>40026</v>
      </c>
      <c r="C127" s="11">
        <v>7.2926516533000001</v>
      </c>
      <c r="D127" s="12">
        <v>8.5536365509000003</v>
      </c>
      <c r="E127" s="11">
        <v>7.4648499489000004</v>
      </c>
      <c r="F127" s="12">
        <v>8.2994861603000007</v>
      </c>
      <c r="G127" s="11">
        <v>6.8204092979000004</v>
      </c>
      <c r="H127" s="12">
        <v>7.9041280746</v>
      </c>
      <c r="I127" s="11">
        <v>7.0131978988999997</v>
      </c>
      <c r="J127" s="12">
        <v>6.6264839171999999</v>
      </c>
      <c r="K127" s="11">
        <v>8.1730203628999991</v>
      </c>
      <c r="L127" s="12">
        <v>8.0114955901999991</v>
      </c>
      <c r="M127" s="11">
        <v>5.0249938964999998</v>
      </c>
      <c r="N127" s="12">
        <v>5.3760724067999996</v>
      </c>
      <c r="O127" s="11">
        <v>4.8700656890999996</v>
      </c>
      <c r="P127" s="12">
        <v>7.9739661217000002</v>
      </c>
      <c r="Q127" s="11">
        <v>6.3289651870999997</v>
      </c>
      <c r="R127" s="12">
        <v>6.7635445594999997</v>
      </c>
      <c r="S127" s="11">
        <v>6.7508726120000002</v>
      </c>
      <c r="T127" s="13">
        <v>6.1879124641000001</v>
      </c>
    </row>
    <row r="128" spans="2:20">
      <c r="B128" s="4">
        <v>40057</v>
      </c>
      <c r="C128" s="8">
        <v>7.3106045722999999</v>
      </c>
      <c r="D128" s="9">
        <v>8.2360296249000005</v>
      </c>
      <c r="E128" s="8">
        <v>7.5388240813999996</v>
      </c>
      <c r="F128" s="9">
        <v>8.1050930023000003</v>
      </c>
      <c r="G128" s="8">
        <v>6.5579562187000002</v>
      </c>
      <c r="H128" s="9">
        <v>7.8311247825999999</v>
      </c>
      <c r="I128" s="8">
        <v>6.9306349754000003</v>
      </c>
      <c r="J128" s="9">
        <v>6.3201470375</v>
      </c>
      <c r="K128" s="8">
        <v>8.4332170485999995</v>
      </c>
      <c r="L128" s="9">
        <v>7.9408349990999998</v>
      </c>
      <c r="M128" s="8">
        <v>4.6687874793999997</v>
      </c>
      <c r="N128" s="9">
        <v>5.1377072333999996</v>
      </c>
      <c r="O128" s="8">
        <v>4.6282072067</v>
      </c>
      <c r="P128" s="9">
        <v>7.4209461212000001</v>
      </c>
      <c r="Q128" s="8">
        <v>6.3672318459000001</v>
      </c>
      <c r="R128" s="9">
        <v>6.5764255523999999</v>
      </c>
      <c r="S128" s="8">
        <v>6.4089350700000001</v>
      </c>
      <c r="T128" s="10">
        <v>6.0557708740000002</v>
      </c>
    </row>
    <row r="129" spans="2:20">
      <c r="B129" s="5">
        <v>40087</v>
      </c>
      <c r="C129" s="11">
        <v>7.2443366051</v>
      </c>
      <c r="D129" s="12">
        <v>8.3498468398999997</v>
      </c>
      <c r="E129" s="11">
        <v>7.5510206223000003</v>
      </c>
      <c r="F129" s="12">
        <v>8.1964092255000001</v>
      </c>
      <c r="G129" s="11">
        <v>6.6406564712999998</v>
      </c>
      <c r="H129" s="12">
        <v>7.6732788086000001</v>
      </c>
      <c r="I129" s="11">
        <v>6.9673981666999998</v>
      </c>
      <c r="J129" s="12">
        <v>6.1268906592999999</v>
      </c>
      <c r="K129" s="11">
        <v>8.1211977004999998</v>
      </c>
      <c r="L129" s="12">
        <v>7.8204164504999998</v>
      </c>
      <c r="M129" s="11">
        <v>4.7456216812000003</v>
      </c>
      <c r="N129" s="12">
        <v>6.2242388725</v>
      </c>
      <c r="O129" s="11">
        <v>4.5860610008</v>
      </c>
      <c r="P129" s="12">
        <v>7.1431694030999999</v>
      </c>
      <c r="Q129" s="11">
        <v>6.5198035240000003</v>
      </c>
      <c r="R129" s="12">
        <v>6.5913267136</v>
      </c>
      <c r="S129" s="11">
        <v>6.2968463897999998</v>
      </c>
      <c r="T129" s="13">
        <v>6.0515799522</v>
      </c>
    </row>
    <row r="130" spans="2:20">
      <c r="B130" s="4">
        <v>40118</v>
      </c>
      <c r="C130" s="8">
        <v>6.8254714011999997</v>
      </c>
      <c r="D130" s="9">
        <v>8.1022701263000005</v>
      </c>
      <c r="E130" s="8">
        <v>7.1643648147999999</v>
      </c>
      <c r="F130" s="9">
        <v>7.6882290839999996</v>
      </c>
      <c r="G130" s="8">
        <v>6.3235135078000004</v>
      </c>
      <c r="H130" s="9">
        <v>7.2023978233000001</v>
      </c>
      <c r="I130" s="8">
        <v>6.9900393485999999</v>
      </c>
      <c r="J130" s="9">
        <v>5.7754445075999996</v>
      </c>
      <c r="K130" s="8">
        <v>7.7561144829000002</v>
      </c>
      <c r="L130" s="9">
        <v>7.3543457984999998</v>
      </c>
      <c r="M130" s="8">
        <v>4.5815258025999999</v>
      </c>
      <c r="N130" s="9">
        <v>5.4768843651000001</v>
      </c>
      <c r="O130" s="8">
        <v>4.2979478836</v>
      </c>
      <c r="P130" s="9">
        <v>6.6776871681000003</v>
      </c>
      <c r="Q130" s="8">
        <v>6.0182132720999997</v>
      </c>
      <c r="R130" s="9">
        <v>6.3445634842</v>
      </c>
      <c r="S130" s="8">
        <v>6.2781758308000004</v>
      </c>
      <c r="T130" s="10">
        <v>5.5667209624999998</v>
      </c>
    </row>
    <row r="131" spans="2:20">
      <c r="B131" s="5">
        <v>40148</v>
      </c>
      <c r="C131" s="11">
        <v>7.2423043251000001</v>
      </c>
      <c r="D131" s="12">
        <v>8.2480249405000006</v>
      </c>
      <c r="E131" s="11">
        <v>7.2834458351000002</v>
      </c>
      <c r="F131" s="12">
        <v>7.9784817696000001</v>
      </c>
      <c r="G131" s="11">
        <v>6.4515261649999998</v>
      </c>
      <c r="H131" s="12">
        <v>6.8949518204000002</v>
      </c>
      <c r="I131" s="11">
        <v>7.0367689133000004</v>
      </c>
      <c r="J131" s="12">
        <v>6.3569903374000001</v>
      </c>
      <c r="K131" s="11">
        <v>7.7625570296999999</v>
      </c>
      <c r="L131" s="12">
        <v>8.0242586136000007</v>
      </c>
      <c r="M131" s="11">
        <v>4.9064679146000003</v>
      </c>
      <c r="N131" s="12">
        <v>6.0202474594000002</v>
      </c>
      <c r="O131" s="11">
        <v>4.7667927741999998</v>
      </c>
      <c r="P131" s="12">
        <v>6.8622384071000004</v>
      </c>
      <c r="Q131" s="11">
        <v>6.1823263168000002</v>
      </c>
      <c r="R131" s="12">
        <v>6.3677620888000002</v>
      </c>
      <c r="S131" s="11">
        <v>6.3478460311999996</v>
      </c>
      <c r="T131" s="13">
        <v>5.8816895484999998</v>
      </c>
    </row>
    <row r="132" spans="2:20">
      <c r="B132" s="4">
        <v>40179</v>
      </c>
      <c r="C132" s="8">
        <v>7.7368693351999998</v>
      </c>
      <c r="D132" s="9">
        <v>7.8615007401000003</v>
      </c>
      <c r="E132" s="8">
        <v>7.4408688544999997</v>
      </c>
      <c r="F132" s="9">
        <v>8.1306724547999991</v>
      </c>
      <c r="G132" s="8">
        <v>6.5149202346999999</v>
      </c>
      <c r="H132" s="9">
        <v>7.4420771599000002</v>
      </c>
      <c r="I132" s="8">
        <v>7.2582645416</v>
      </c>
      <c r="J132" s="9">
        <v>6.5605454444999998</v>
      </c>
      <c r="K132" s="8">
        <v>7.7754631042</v>
      </c>
      <c r="L132" s="9">
        <v>7.6899585724000001</v>
      </c>
      <c r="M132" s="8">
        <v>5.0517382621999998</v>
      </c>
      <c r="N132" s="9">
        <v>6.4377593994</v>
      </c>
      <c r="O132" s="8">
        <v>4.7982134819000004</v>
      </c>
      <c r="P132" s="9">
        <v>6.3118920326000003</v>
      </c>
      <c r="Q132" s="8">
        <v>6.2825779915000002</v>
      </c>
      <c r="R132" s="9">
        <v>6.5717806816</v>
      </c>
      <c r="S132" s="8">
        <v>6.3076000213999999</v>
      </c>
      <c r="T132" s="10">
        <v>6.0973320006999998</v>
      </c>
    </row>
    <row r="133" spans="2:20">
      <c r="B133" s="5">
        <v>40210</v>
      </c>
      <c r="C133" s="11">
        <v>7.0188322067</v>
      </c>
      <c r="D133" s="12">
        <v>7.0536456108000003</v>
      </c>
      <c r="E133" s="11">
        <v>6.9181733130999996</v>
      </c>
      <c r="F133" s="12">
        <v>7.8071722984000003</v>
      </c>
      <c r="G133" s="11">
        <v>6.2409844398000001</v>
      </c>
      <c r="H133" s="12">
        <v>6.9104399681000004</v>
      </c>
      <c r="I133" s="11">
        <v>6.8953351973999997</v>
      </c>
      <c r="J133" s="12">
        <v>6.1756672859000004</v>
      </c>
      <c r="K133" s="11">
        <v>7.8725361824000002</v>
      </c>
      <c r="L133" s="12">
        <v>7.5833759307999999</v>
      </c>
      <c r="M133" s="11">
        <v>4.9475045203999999</v>
      </c>
      <c r="N133" s="12">
        <v>6.4489660262999999</v>
      </c>
      <c r="O133" s="11">
        <v>4.3929557800000003</v>
      </c>
      <c r="P133" s="12">
        <v>6.3715744019000002</v>
      </c>
      <c r="Q133" s="11">
        <v>5.8869996070999999</v>
      </c>
      <c r="R133" s="12">
        <v>6.1281218528999997</v>
      </c>
      <c r="S133" s="11">
        <v>6.1162695884999998</v>
      </c>
      <c r="T133" s="13">
        <v>5.7737760543999999</v>
      </c>
    </row>
    <row r="134" spans="2:20">
      <c r="B134" s="4">
        <v>40238</v>
      </c>
      <c r="C134" s="8">
        <v>7.7880825996</v>
      </c>
      <c r="D134" s="9">
        <v>8.2338342667000006</v>
      </c>
      <c r="E134" s="8">
        <v>8.0317602158000003</v>
      </c>
      <c r="F134" s="9">
        <v>8.8578538894999994</v>
      </c>
      <c r="G134" s="8">
        <v>7.2256245613000001</v>
      </c>
      <c r="H134" s="9">
        <v>8.4251155853000004</v>
      </c>
      <c r="I134" s="8">
        <v>8.3941183089999996</v>
      </c>
      <c r="J134" s="9">
        <v>7.5777907372</v>
      </c>
      <c r="K134" s="8">
        <v>9.8484258651999994</v>
      </c>
      <c r="L134" s="9">
        <v>8.7688531875999995</v>
      </c>
      <c r="M134" s="8">
        <v>6.1512031555000002</v>
      </c>
      <c r="N134" s="9">
        <v>8.5415172577000007</v>
      </c>
      <c r="O134" s="8">
        <v>5.1212348937999996</v>
      </c>
      <c r="P134" s="9">
        <v>8.3333330153999992</v>
      </c>
      <c r="Q134" s="8">
        <v>6.9036974906999999</v>
      </c>
      <c r="R134" s="9">
        <v>6.4962539673000004</v>
      </c>
      <c r="S134" s="8">
        <v>6.8118090630000001</v>
      </c>
      <c r="T134" s="10">
        <v>6.2121987343000002</v>
      </c>
    </row>
    <row r="135" spans="2:20">
      <c r="B135" s="5">
        <v>40269</v>
      </c>
      <c r="C135" s="11">
        <v>7.6825771331999997</v>
      </c>
      <c r="D135" s="12">
        <v>7.6714453696999998</v>
      </c>
      <c r="E135" s="11">
        <v>8.0175447464000005</v>
      </c>
      <c r="F135" s="12">
        <v>8.4833002089999994</v>
      </c>
      <c r="G135" s="11">
        <v>6.9544978141999998</v>
      </c>
      <c r="H135" s="12">
        <v>8.3273801804000005</v>
      </c>
      <c r="I135" s="11">
        <v>8.1441364287999995</v>
      </c>
      <c r="J135" s="12">
        <v>7.1699190140000004</v>
      </c>
      <c r="K135" s="11">
        <v>9.2912168502999997</v>
      </c>
      <c r="L135" s="12">
        <v>8.2733631134000003</v>
      </c>
      <c r="M135" s="11">
        <v>5.8179030418000002</v>
      </c>
      <c r="N135" s="12">
        <v>8.1580181122000006</v>
      </c>
      <c r="O135" s="11">
        <v>4.7159867286999999</v>
      </c>
      <c r="P135" s="12">
        <v>8.3541879653999995</v>
      </c>
      <c r="Q135" s="11">
        <v>6.5697212219000001</v>
      </c>
      <c r="R135" s="12">
        <v>6.3162732123999996</v>
      </c>
      <c r="S135" s="11">
        <v>6.2841892242000004</v>
      </c>
      <c r="T135" s="13">
        <v>5.8532686234</v>
      </c>
    </row>
    <row r="136" spans="2:20">
      <c r="B136" s="4">
        <v>40299</v>
      </c>
      <c r="C136" s="8">
        <v>7.6219258308000004</v>
      </c>
      <c r="D136" s="9">
        <v>8.2472219466999999</v>
      </c>
      <c r="E136" s="8">
        <v>7.8723402023000002</v>
      </c>
      <c r="F136" s="9">
        <v>8.8412694931000004</v>
      </c>
      <c r="G136" s="8">
        <v>7.2904353141999998</v>
      </c>
      <c r="H136" s="9">
        <v>8.4833164214999996</v>
      </c>
      <c r="I136" s="8">
        <v>8.4764299393000009</v>
      </c>
      <c r="J136" s="9">
        <v>7.5013918876999996</v>
      </c>
      <c r="K136" s="8">
        <v>9.7393484116</v>
      </c>
      <c r="L136" s="9">
        <v>8.5002975464000006</v>
      </c>
      <c r="M136" s="8">
        <v>6.1230473518000004</v>
      </c>
      <c r="N136" s="9">
        <v>8.3946294785000006</v>
      </c>
      <c r="O136" s="8">
        <v>5.1253986358999999</v>
      </c>
      <c r="P136" s="9">
        <v>8.7019605637000002</v>
      </c>
      <c r="Q136" s="8">
        <v>6.8945012093000004</v>
      </c>
      <c r="R136" s="9">
        <v>6.3209414482000001</v>
      </c>
      <c r="S136" s="8">
        <v>6.9442152976999996</v>
      </c>
      <c r="T136" s="10">
        <v>5.9886102676000004</v>
      </c>
    </row>
    <row r="137" spans="2:20">
      <c r="B137" s="5">
        <v>40330</v>
      </c>
      <c r="C137" s="11">
        <v>7.4002761841</v>
      </c>
      <c r="D137" s="12">
        <v>8.0376348494999998</v>
      </c>
      <c r="E137" s="11">
        <v>8.0753698349</v>
      </c>
      <c r="F137" s="12">
        <v>8.3162441254000008</v>
      </c>
      <c r="G137" s="11">
        <v>7.3559370041000003</v>
      </c>
      <c r="H137" s="12">
        <v>8.3283786773999999</v>
      </c>
      <c r="I137" s="11">
        <v>8.1596660613999994</v>
      </c>
      <c r="J137" s="12">
        <v>7.2410140038000002</v>
      </c>
      <c r="K137" s="11">
        <v>8.6583175658999991</v>
      </c>
      <c r="L137" s="12">
        <v>8.1305665969999996</v>
      </c>
      <c r="M137" s="11">
        <v>5.8296761513000002</v>
      </c>
      <c r="N137" s="12">
        <v>7.5349268912999996</v>
      </c>
      <c r="O137" s="11">
        <v>4.9671859741000004</v>
      </c>
      <c r="P137" s="12">
        <v>7.5689859390000001</v>
      </c>
      <c r="Q137" s="11">
        <v>6.5307388305999998</v>
      </c>
      <c r="R137" s="12">
        <v>6.4202733040000002</v>
      </c>
      <c r="S137" s="11">
        <v>6.6960291861999996</v>
      </c>
      <c r="T137" s="13">
        <v>6.0722298622000004</v>
      </c>
    </row>
    <row r="138" spans="2:20">
      <c r="B138" s="4">
        <v>40360</v>
      </c>
      <c r="C138" s="8">
        <v>8.0439863205000002</v>
      </c>
      <c r="D138" s="9">
        <v>8.2492656707999998</v>
      </c>
      <c r="E138" s="8">
        <v>8.3058023453000001</v>
      </c>
      <c r="F138" s="9">
        <v>8.8958683014000002</v>
      </c>
      <c r="G138" s="8">
        <v>7.5206112862000003</v>
      </c>
      <c r="H138" s="9">
        <v>8.8771247863999996</v>
      </c>
      <c r="I138" s="8">
        <v>7.6033878326000002</v>
      </c>
      <c r="J138" s="9">
        <v>6.9032464026999998</v>
      </c>
      <c r="K138" s="8">
        <v>8.1911258698000005</v>
      </c>
      <c r="L138" s="9">
        <v>8.4998970031999992</v>
      </c>
      <c r="M138" s="8">
        <v>5.1108789443999996</v>
      </c>
      <c r="N138" s="9">
        <v>5.6521830559000001</v>
      </c>
      <c r="O138" s="8">
        <v>4.9067902564999999</v>
      </c>
      <c r="P138" s="9">
        <v>6.2109942436000001</v>
      </c>
      <c r="Q138" s="8">
        <v>6.9961333274999999</v>
      </c>
      <c r="R138" s="9">
        <v>6.8567485808999997</v>
      </c>
      <c r="S138" s="8">
        <v>6.8469147681999996</v>
      </c>
      <c r="T138" s="10">
        <v>6.2394537926</v>
      </c>
    </row>
    <row r="139" spans="2:20">
      <c r="B139" s="5">
        <v>40391</v>
      </c>
      <c r="C139" s="11">
        <v>8.0773305893000007</v>
      </c>
      <c r="D139" s="12">
        <v>8.1540021895999999</v>
      </c>
      <c r="E139" s="11">
        <v>7.9813942909</v>
      </c>
      <c r="F139" s="12">
        <v>8.5068368912000007</v>
      </c>
      <c r="G139" s="11">
        <v>7.4115433693000004</v>
      </c>
      <c r="H139" s="12">
        <v>8.8538131714000006</v>
      </c>
      <c r="I139" s="11">
        <v>7.7275156975000003</v>
      </c>
      <c r="J139" s="12">
        <v>7.0362191200000002</v>
      </c>
      <c r="K139" s="11">
        <v>7.9024195670999999</v>
      </c>
      <c r="L139" s="12">
        <v>8.8054647446000001</v>
      </c>
      <c r="M139" s="11">
        <v>5.1777796745</v>
      </c>
      <c r="N139" s="12">
        <v>5.9367804526999999</v>
      </c>
      <c r="O139" s="11">
        <v>4.6349329947999998</v>
      </c>
      <c r="P139" s="12">
        <v>6.1682243346999996</v>
      </c>
      <c r="Q139" s="11">
        <v>7.0034685134999997</v>
      </c>
      <c r="R139" s="12">
        <v>6.7585029602000004</v>
      </c>
      <c r="S139" s="11">
        <v>6.8710284233000003</v>
      </c>
      <c r="T139" s="13">
        <v>6.4344816207999997</v>
      </c>
    </row>
    <row r="140" spans="2:20">
      <c r="B140" s="4">
        <v>40422</v>
      </c>
      <c r="C140" s="8">
        <v>7.8970642089999998</v>
      </c>
      <c r="D140" s="9">
        <v>8.0689325332999999</v>
      </c>
      <c r="E140" s="8">
        <v>7.7629427910000004</v>
      </c>
      <c r="F140" s="9">
        <v>8.5499687195000007</v>
      </c>
      <c r="G140" s="8">
        <v>7.3538913726999997</v>
      </c>
      <c r="H140" s="9">
        <v>8.1228275299000003</v>
      </c>
      <c r="I140" s="8">
        <v>7.6344819068999996</v>
      </c>
      <c r="J140" s="9">
        <v>6.8624854087999996</v>
      </c>
      <c r="K140" s="8">
        <v>7.5910363196999997</v>
      </c>
      <c r="L140" s="9">
        <v>8.1690883636000002</v>
      </c>
      <c r="M140" s="8">
        <v>5.1821031570000002</v>
      </c>
      <c r="N140" s="9">
        <v>5.5442447662000003</v>
      </c>
      <c r="O140" s="8">
        <v>4.8140258788999999</v>
      </c>
      <c r="P140" s="9">
        <v>6.2378001213000003</v>
      </c>
      <c r="Q140" s="8">
        <v>6.7406787872000002</v>
      </c>
      <c r="R140" s="9">
        <v>6.6129670142999997</v>
      </c>
      <c r="S140" s="8">
        <v>6.6668996811000003</v>
      </c>
      <c r="T140" s="10">
        <v>6.5073757172000004</v>
      </c>
    </row>
    <row r="141" spans="2:20">
      <c r="B141" s="5">
        <v>40452</v>
      </c>
      <c r="C141" s="11">
        <v>7.6176185608000004</v>
      </c>
      <c r="D141" s="12">
        <v>8.1724996566999994</v>
      </c>
      <c r="E141" s="11">
        <v>7.9262866974000001</v>
      </c>
      <c r="F141" s="12">
        <v>8.6689472197999997</v>
      </c>
      <c r="G141" s="11">
        <v>7.3300871849</v>
      </c>
      <c r="H141" s="12">
        <v>8.1704053879000007</v>
      </c>
      <c r="I141" s="11">
        <v>7.6372809410000002</v>
      </c>
      <c r="J141" s="12">
        <v>6.8647136688000003</v>
      </c>
      <c r="K141" s="11">
        <v>7.9902954101999999</v>
      </c>
      <c r="L141" s="12">
        <v>8.9224185943999998</v>
      </c>
      <c r="M141" s="11">
        <v>5.0201396942000001</v>
      </c>
      <c r="N141" s="12">
        <v>5.6306495666999998</v>
      </c>
      <c r="O141" s="11">
        <v>4.8755893707000002</v>
      </c>
      <c r="P141" s="12">
        <v>6.0566673278999996</v>
      </c>
      <c r="Q141" s="11">
        <v>6.9502372742</v>
      </c>
      <c r="R141" s="12">
        <v>6.5036635398999998</v>
      </c>
      <c r="S141" s="11">
        <v>6.5391864777000004</v>
      </c>
      <c r="T141" s="13">
        <v>6.4868187904000001</v>
      </c>
    </row>
    <row r="142" spans="2:20">
      <c r="B142" s="4">
        <v>40483</v>
      </c>
      <c r="C142" s="8">
        <v>7.5483117104000002</v>
      </c>
      <c r="D142" s="9">
        <v>7.4854393005000004</v>
      </c>
      <c r="E142" s="8">
        <v>7.5181021689999996</v>
      </c>
      <c r="F142" s="9">
        <v>8.1059570312999991</v>
      </c>
      <c r="G142" s="8">
        <v>6.9034261703000004</v>
      </c>
      <c r="H142" s="9">
        <v>7.4853920936999998</v>
      </c>
      <c r="I142" s="8">
        <v>7.3378224372999998</v>
      </c>
      <c r="J142" s="9">
        <v>6.4235663413999999</v>
      </c>
      <c r="K142" s="8">
        <v>7.381690979</v>
      </c>
      <c r="L142" s="9">
        <v>8.1831073761000006</v>
      </c>
      <c r="M142" s="8">
        <v>5.0375585556000004</v>
      </c>
      <c r="N142" s="9">
        <v>5.4159650803000003</v>
      </c>
      <c r="O142" s="8">
        <v>4.7023339271999998</v>
      </c>
      <c r="P142" s="9">
        <v>5.8076763153000002</v>
      </c>
      <c r="Q142" s="8">
        <v>6.8632597923000001</v>
      </c>
      <c r="R142" s="9">
        <v>6.1688179969999997</v>
      </c>
      <c r="S142" s="8">
        <v>6.5446629524000004</v>
      </c>
      <c r="T142" s="10">
        <v>6.0945696830999996</v>
      </c>
    </row>
    <row r="143" spans="2:20">
      <c r="B143" s="5">
        <v>40513</v>
      </c>
      <c r="C143" s="11">
        <v>7.3588495255000002</v>
      </c>
      <c r="D143" s="12">
        <v>7.860396862</v>
      </c>
      <c r="E143" s="11">
        <v>7.5083932876999997</v>
      </c>
      <c r="F143" s="12">
        <v>8.3480615615999998</v>
      </c>
      <c r="G143" s="11">
        <v>7.0247230529999998</v>
      </c>
      <c r="H143" s="12">
        <v>7.3393130301999996</v>
      </c>
      <c r="I143" s="11">
        <v>7.6353807449</v>
      </c>
      <c r="J143" s="12">
        <v>6.9122600555</v>
      </c>
      <c r="K143" s="11">
        <v>7.4968667030000002</v>
      </c>
      <c r="L143" s="12">
        <v>9.2139978408999994</v>
      </c>
      <c r="M143" s="11">
        <v>5.1674504280000004</v>
      </c>
      <c r="N143" s="12">
        <v>5.6448140143999996</v>
      </c>
      <c r="O143" s="11">
        <v>5.1024870872000001</v>
      </c>
      <c r="P143" s="12">
        <v>6.5019450187999999</v>
      </c>
      <c r="Q143" s="11">
        <v>6.5014858245999996</v>
      </c>
      <c r="R143" s="12">
        <v>6.1930346489000003</v>
      </c>
      <c r="S143" s="11">
        <v>6.6666665076999996</v>
      </c>
      <c r="T143" s="13">
        <v>6.4930257796999999</v>
      </c>
    </row>
    <row r="144" spans="2:20">
      <c r="B144" s="4">
        <v>40544</v>
      </c>
      <c r="C144" s="8">
        <v>8.3386373519999992</v>
      </c>
      <c r="D144" s="9">
        <v>8.3390712738000001</v>
      </c>
      <c r="E144" s="8">
        <v>7.9222798347000003</v>
      </c>
      <c r="F144" s="9">
        <v>8.4296894072999997</v>
      </c>
      <c r="G144" s="8">
        <v>6.7971105575999999</v>
      </c>
      <c r="H144" s="9">
        <v>8.1767292023000007</v>
      </c>
      <c r="I144" s="8">
        <v>7.8124117851000001</v>
      </c>
      <c r="J144" s="9">
        <v>6.9229664803000004</v>
      </c>
      <c r="K144" s="8">
        <v>7.4203033446999997</v>
      </c>
      <c r="L144" s="9">
        <v>8.9420528412000007</v>
      </c>
      <c r="M144" s="8">
        <v>5.2093772887999998</v>
      </c>
      <c r="N144" s="9">
        <v>5.7787747383000001</v>
      </c>
      <c r="O144" s="8">
        <v>5.1169633865000002</v>
      </c>
      <c r="P144" s="9">
        <v>6.25</v>
      </c>
      <c r="Q144" s="8">
        <v>6.4628100394999999</v>
      </c>
      <c r="R144" s="9">
        <v>6.5816307068000004</v>
      </c>
      <c r="S144" s="8">
        <v>6.686378479</v>
      </c>
      <c r="T144" s="10">
        <v>6.4943161010999999</v>
      </c>
    </row>
    <row r="145" spans="2:20">
      <c r="B145" s="5">
        <v>40575</v>
      </c>
      <c r="C145" s="11">
        <v>7.7781052589000002</v>
      </c>
      <c r="D145" s="12">
        <v>7.6858105658999998</v>
      </c>
      <c r="E145" s="11">
        <v>7.7857365608000002</v>
      </c>
      <c r="F145" s="12">
        <v>7.8600425720000002</v>
      </c>
      <c r="G145" s="11">
        <v>6.5297369957000004</v>
      </c>
      <c r="H145" s="12">
        <v>7.6376643180999997</v>
      </c>
      <c r="I145" s="11">
        <v>7.2798953056000002</v>
      </c>
      <c r="J145" s="12">
        <v>6.3780627251000004</v>
      </c>
      <c r="K145" s="11">
        <v>7.0501441955999997</v>
      </c>
      <c r="L145" s="12">
        <v>8.2710886002000006</v>
      </c>
      <c r="M145" s="11">
        <v>4.7888417244000001</v>
      </c>
      <c r="N145" s="12">
        <v>5.2667651176000003</v>
      </c>
      <c r="O145" s="11">
        <v>4.4251112937999997</v>
      </c>
      <c r="P145" s="12">
        <v>5.9562149048000004</v>
      </c>
      <c r="Q145" s="11">
        <v>6.5904760361000001</v>
      </c>
      <c r="R145" s="12">
        <v>6.0440039634999998</v>
      </c>
      <c r="S145" s="11">
        <v>6.2451682091</v>
      </c>
      <c r="T145" s="13">
        <v>6.0292124748000004</v>
      </c>
    </row>
    <row r="146" spans="2:20">
      <c r="B146" s="4">
        <v>40603</v>
      </c>
      <c r="C146" s="8">
        <v>7.8285222053999997</v>
      </c>
      <c r="D146" s="9">
        <v>8.3553371428999998</v>
      </c>
      <c r="E146" s="8">
        <v>8.2680988311999997</v>
      </c>
      <c r="F146" s="9">
        <v>8.6743421554999998</v>
      </c>
      <c r="G146" s="8">
        <v>7.4864778519000001</v>
      </c>
      <c r="H146" s="9">
        <v>8.7035665511999998</v>
      </c>
      <c r="I146" s="8">
        <v>7.6757402419999998</v>
      </c>
      <c r="J146" s="9">
        <v>6.7901883124999998</v>
      </c>
      <c r="K146" s="8">
        <v>8.0583534240999999</v>
      </c>
      <c r="L146" s="9">
        <v>9.0669660568000001</v>
      </c>
      <c r="M146" s="8">
        <v>5.3424510956000004</v>
      </c>
      <c r="N146" s="9">
        <v>5.7001795769000001</v>
      </c>
      <c r="O146" s="8">
        <v>5.0267314910999996</v>
      </c>
      <c r="P146" s="9">
        <v>6.1481003761000004</v>
      </c>
      <c r="Q146" s="8">
        <v>7.0690231322999999</v>
      </c>
      <c r="R146" s="9">
        <v>6.7857375145000001</v>
      </c>
      <c r="S146" s="8">
        <v>6.6125788689</v>
      </c>
      <c r="T146" s="10">
        <v>6.4762659073000002</v>
      </c>
    </row>
    <row r="147" spans="2:20">
      <c r="B147" s="5">
        <v>40634</v>
      </c>
      <c r="C147" s="11">
        <v>7.6252722740000003</v>
      </c>
      <c r="D147" s="12">
        <v>8.1145582198999993</v>
      </c>
      <c r="E147" s="11">
        <v>7.8602843284999997</v>
      </c>
      <c r="F147" s="12">
        <v>8.3736686707000008</v>
      </c>
      <c r="G147" s="11">
        <v>7.0952367783000003</v>
      </c>
      <c r="H147" s="12">
        <v>8.295132637</v>
      </c>
      <c r="I147" s="11">
        <v>7.5829648972000001</v>
      </c>
      <c r="J147" s="12">
        <v>6.4768610001000004</v>
      </c>
      <c r="K147" s="11">
        <v>7.4679288864000002</v>
      </c>
      <c r="L147" s="12">
        <v>8.5821256637999994</v>
      </c>
      <c r="M147" s="11">
        <v>4.9386720656999996</v>
      </c>
      <c r="N147" s="12">
        <v>5.5432009697</v>
      </c>
      <c r="O147" s="11">
        <v>4.7945833206000001</v>
      </c>
      <c r="P147" s="12">
        <v>6.0955123900999997</v>
      </c>
      <c r="Q147" s="11">
        <v>6.6765031815000002</v>
      </c>
      <c r="R147" s="12">
        <v>6.5044980049000003</v>
      </c>
      <c r="S147" s="11">
        <v>6.1287870406999998</v>
      </c>
      <c r="T147" s="13">
        <v>5.9505023956</v>
      </c>
    </row>
    <row r="148" spans="2:20">
      <c r="B148" s="4">
        <v>40664</v>
      </c>
      <c r="C148" s="8">
        <v>7.8459463119999997</v>
      </c>
      <c r="D148" s="9">
        <v>8.3994016646999992</v>
      </c>
      <c r="E148" s="8">
        <v>8.4839076995999996</v>
      </c>
      <c r="F148" s="9">
        <v>8.5507726669000004</v>
      </c>
      <c r="G148" s="8">
        <v>7.4501781463999999</v>
      </c>
      <c r="H148" s="9">
        <v>8.7032203674000002</v>
      </c>
      <c r="I148" s="8">
        <v>7.7919898032999999</v>
      </c>
      <c r="J148" s="9">
        <v>6.6987338066</v>
      </c>
      <c r="K148" s="8">
        <v>7.7494649886999998</v>
      </c>
      <c r="L148" s="9">
        <v>8.9940004349000002</v>
      </c>
      <c r="M148" s="8">
        <v>5.3125982284999997</v>
      </c>
      <c r="N148" s="9">
        <v>5.7725133896000003</v>
      </c>
      <c r="O148" s="8">
        <v>4.9231433867999996</v>
      </c>
      <c r="P148" s="9">
        <v>6.011724472</v>
      </c>
      <c r="Q148" s="8">
        <v>7.1425690651</v>
      </c>
      <c r="R148" s="9">
        <v>6.6821103095999996</v>
      </c>
      <c r="S148" s="8">
        <v>6.597951889</v>
      </c>
      <c r="T148" s="10">
        <v>6.0748677253999999</v>
      </c>
    </row>
    <row r="149" spans="2:20">
      <c r="B149" s="5">
        <v>40695</v>
      </c>
      <c r="C149" s="11">
        <v>7.5464668273999997</v>
      </c>
      <c r="D149" s="12">
        <v>7.9657964706</v>
      </c>
      <c r="E149" s="11">
        <v>7.9439253806999996</v>
      </c>
      <c r="F149" s="12">
        <v>8.4842844009</v>
      </c>
      <c r="G149" s="11">
        <v>6.9347434043999998</v>
      </c>
      <c r="H149" s="12">
        <v>8.7058153152000006</v>
      </c>
      <c r="I149" s="11">
        <v>7.4356026649000002</v>
      </c>
      <c r="J149" s="12">
        <v>6.5520281791999997</v>
      </c>
      <c r="K149" s="11">
        <v>7.5364036560000001</v>
      </c>
      <c r="L149" s="12">
        <v>8.3341474533</v>
      </c>
      <c r="M149" s="11">
        <v>5.1277122498000001</v>
      </c>
      <c r="N149" s="12">
        <v>5.3988337516999998</v>
      </c>
      <c r="O149" s="11">
        <v>4.7349886893999997</v>
      </c>
      <c r="P149" s="12">
        <v>6.0795106888000001</v>
      </c>
      <c r="Q149" s="11">
        <v>6.6090106964000004</v>
      </c>
      <c r="R149" s="12">
        <v>6.6458821297000004</v>
      </c>
      <c r="S149" s="11">
        <v>6.2178244591</v>
      </c>
      <c r="T149" s="13">
        <v>6.0585260391000002</v>
      </c>
    </row>
    <row r="150" spans="2:20" ht="15.75" thickBot="1">
      <c r="B150" s="4">
        <v>40725</v>
      </c>
      <c r="C150" s="8">
        <v>7.6283826827999999</v>
      </c>
      <c r="D150" s="9">
        <v>8.1511316299000001</v>
      </c>
      <c r="E150" s="8">
        <v>8.1425466537000002</v>
      </c>
      <c r="F150" s="9">
        <v>8.7654409408999996</v>
      </c>
      <c r="G150" s="8">
        <v>7.4052958487999998</v>
      </c>
      <c r="H150" s="9">
        <v>9.0050382613999993</v>
      </c>
      <c r="I150" s="8">
        <v>7.8032293319999999</v>
      </c>
      <c r="J150" s="9">
        <v>6.74177742</v>
      </c>
      <c r="K150" s="8">
        <v>7.5966372489999996</v>
      </c>
      <c r="L150" s="9">
        <v>8.7347879410000004</v>
      </c>
      <c r="M150" s="8">
        <v>5.2305464744999997</v>
      </c>
      <c r="N150" s="9">
        <v>5.5965185164999998</v>
      </c>
      <c r="O150" s="8">
        <v>5.1427116393999999</v>
      </c>
      <c r="P150" s="9">
        <v>5.7580690384000004</v>
      </c>
      <c r="Q150" s="8">
        <v>6.9815793037000002</v>
      </c>
      <c r="R150" s="9">
        <v>6.7928276062000004</v>
      </c>
      <c r="S150" s="8">
        <v>6.7124280929999998</v>
      </c>
      <c r="T150" s="10">
        <v>5.8852214813000003</v>
      </c>
    </row>
    <row r="151" spans="2:20" hidden="1">
      <c r="B151" s="5">
        <v>40756</v>
      </c>
      <c r="C151" s="11">
        <v>7.5305061340000004</v>
      </c>
      <c r="D151" s="12">
        <v>7.4071216583000004</v>
      </c>
      <c r="E151" s="11">
        <v>7.9020357132000001</v>
      </c>
      <c r="F151" s="12">
        <v>8.1617317200000006</v>
      </c>
      <c r="G151" s="11">
        <v>6.6441831588999998</v>
      </c>
      <c r="H151" s="12">
        <v>8.3814182280999994</v>
      </c>
      <c r="I151" s="11">
        <v>7.6495013237</v>
      </c>
      <c r="J151" s="12">
        <v>6.3935146331999997</v>
      </c>
      <c r="K151" s="11">
        <v>6.9422259330999996</v>
      </c>
      <c r="L151" s="12">
        <v>8.4652547836000007</v>
      </c>
      <c r="M151" s="11">
        <v>4.9913792609999996</v>
      </c>
      <c r="N151" s="12">
        <v>5.4420313834999998</v>
      </c>
      <c r="O151" s="11">
        <v>4.7515158653</v>
      </c>
      <c r="P151" s="12">
        <v>5.3572931290000003</v>
      </c>
      <c r="Q151" s="11">
        <v>6.3527021408</v>
      </c>
      <c r="R151" s="12">
        <v>6.1610503197000002</v>
      </c>
      <c r="S151" s="11">
        <v>6.4861459732000002</v>
      </c>
      <c r="T151" s="13">
        <v>5.7408666611000001</v>
      </c>
    </row>
    <row r="152" spans="2:20" hidden="1">
      <c r="B152" s="4">
        <v>40787</v>
      </c>
      <c r="C152" s="8">
        <v>3.9139842987</v>
      </c>
      <c r="D152" s="9">
        <v>4.4885396957000001</v>
      </c>
      <c r="E152" s="8">
        <v>4.144841671</v>
      </c>
      <c r="F152" s="9">
        <v>4.6559772491000002</v>
      </c>
      <c r="G152" s="8">
        <v>2.9452226162000001</v>
      </c>
      <c r="H152" s="9">
        <v>4.5025191306999996</v>
      </c>
      <c r="I152" s="8">
        <v>4.3167266845999999</v>
      </c>
      <c r="J152" s="9">
        <v>3.6519956589000002</v>
      </c>
      <c r="K152" s="8">
        <v>3.5691657066000002</v>
      </c>
      <c r="L152" s="9">
        <v>4.2619485854999999</v>
      </c>
      <c r="M152" s="8">
        <v>2.6930067539000002</v>
      </c>
      <c r="N152" s="9">
        <v>3.1158087254</v>
      </c>
      <c r="O152" s="8">
        <v>1.8106138705999999</v>
      </c>
      <c r="P152" s="9">
        <v>2.5468502045000001</v>
      </c>
      <c r="Q152" s="8">
        <v>3.7605979443000002</v>
      </c>
      <c r="R152" s="9">
        <v>2.7461690903</v>
      </c>
      <c r="S152" s="8">
        <v>3.3803792000000001</v>
      </c>
      <c r="T152" s="10">
        <v>2.7102382182999998</v>
      </c>
    </row>
    <row r="153" spans="2:20" hidden="1">
      <c r="B153" s="5">
        <v>40817</v>
      </c>
      <c r="C153" s="11"/>
      <c r="D153" s="12"/>
      <c r="E153" s="11"/>
      <c r="F153" s="12"/>
      <c r="G153" s="11"/>
      <c r="H153" s="12"/>
      <c r="I153" s="11"/>
      <c r="J153" s="12"/>
      <c r="K153" s="11"/>
      <c r="L153" s="12"/>
      <c r="M153" s="11"/>
      <c r="N153" s="12"/>
      <c r="O153" s="11"/>
      <c r="P153" s="12"/>
      <c r="Q153" s="11"/>
      <c r="R153" s="12"/>
      <c r="S153" s="11"/>
      <c r="T153" s="13"/>
    </row>
    <row r="154" spans="2:20" hidden="1">
      <c r="B154" s="4">
        <v>40848</v>
      </c>
      <c r="C154" s="8"/>
      <c r="D154" s="9"/>
      <c r="E154" s="8"/>
      <c r="F154" s="9"/>
      <c r="G154" s="8"/>
      <c r="H154" s="9"/>
      <c r="I154" s="8"/>
      <c r="J154" s="9"/>
      <c r="K154" s="8"/>
      <c r="L154" s="9"/>
      <c r="M154" s="8"/>
      <c r="N154" s="9"/>
      <c r="O154" s="8"/>
      <c r="P154" s="9"/>
      <c r="Q154" s="8"/>
      <c r="R154" s="9"/>
      <c r="S154" s="8"/>
      <c r="T154" s="10"/>
    </row>
    <row r="155" spans="2:20" ht="15.75" hidden="1" thickBot="1">
      <c r="B155" s="5">
        <v>40878</v>
      </c>
      <c r="C155" s="11"/>
      <c r="D155" s="12"/>
      <c r="E155" s="11"/>
      <c r="F155" s="12"/>
      <c r="G155" s="11"/>
      <c r="H155" s="12"/>
      <c r="I155" s="11"/>
      <c r="J155" s="12"/>
      <c r="K155" s="11"/>
      <c r="L155" s="12"/>
      <c r="M155" s="11"/>
      <c r="N155" s="12"/>
      <c r="O155" s="11"/>
      <c r="P155" s="12"/>
      <c r="Q155" s="11"/>
      <c r="R155" s="12"/>
      <c r="S155" s="11"/>
      <c r="T155" s="13"/>
    </row>
    <row r="156" spans="2:20" ht="15.75" thickBot="1"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</row>
    <row r="157" spans="2:20" ht="15.75" thickBot="1">
      <c r="B157" s="2" t="s">
        <v>439</v>
      </c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7"/>
    </row>
    <row r="158" spans="2:20" ht="45.75" thickBot="1">
      <c r="B158" s="3"/>
      <c r="C158" s="91" t="str">
        <f>CONCATENATE(Ns_AG_CPB!B$1," (N=",TEXT(Ns_AG_CPB!B$2,"###,###"),")")</f>
        <v xml:space="preserve"> CBA:
Charlotte (N=23,565)</v>
      </c>
      <c r="D158" s="92" t="str">
        <f>CONCATENATE(Ns_AG_CPB!C$1," (N=",TEXT(Ns_AG_CPB!C$2,"###,###"),")")</f>
        <v>Comparator:
Virginia Beach (N=26,142)</v>
      </c>
      <c r="E158" s="91" t="str">
        <f>CONCATENATE(Ns_AG_CPB!D$1," (N=",TEXT(Ns_AG_CPB!D$2,"###,###"),")")</f>
        <v xml:space="preserve"> CBA:
Cincinnati (N=19,300)</v>
      </c>
      <c r="F158" s="92" t="str">
        <f>CONCATENATE(Ns_AG_CPB!E$1," (N=",TEXT(Ns_AG_CPB!E$2,"###,###"),")")</f>
        <v>Comparator:
Indianapolis (N=26,205)</v>
      </c>
      <c r="G158" s="91" t="str">
        <f>CONCATENATE(Ns_AG_CPB!F$1," (N=",TEXT(Ns_AG_CPB!F$2,"###,###"),")")</f>
        <v xml:space="preserve"> CBA:
Cleveland (N=35,162)</v>
      </c>
      <c r="H158" s="92" t="str">
        <f>CONCATENATE(Ns_AG_CPB!G$1," (N=",TEXT(Ns_AG_CPB!G$2,"###,###"),")")</f>
        <v>Comparator:
Columbus (N=20,008)</v>
      </c>
      <c r="I158" s="91" t="str">
        <f>CONCATENATE(Ns_AG_CPB!H$1," (N=",TEXT(Ns_AG_CPB!H$2,"###,###"),")")</f>
        <v xml:space="preserve"> CBA:
Dallas (N=70,836)</v>
      </c>
      <c r="J158" s="92" t="str">
        <f>CONCATENATE(Ns_AG_CPB!I$1," (N=",TEXT(Ns_AG_CPB!I$2,"###,###"),")")</f>
        <v>Comparator:
Houston (N=55,612)</v>
      </c>
      <c r="K158" s="91" t="str">
        <f>CONCATENATE(Ns_AG_CPB!J$1," (N=",TEXT(Ns_AG_CPB!J$2,"###,###"),")")</f>
        <v xml:space="preserve"> CBA:
Kansas City (N=25,848)</v>
      </c>
      <c r="L158" s="92" t="str">
        <f>CONCATENATE(Ns_AG_CPB!K$1," (N=",TEXT(Ns_AG_CPB!K$2,"###,###"),")")</f>
        <v>Comparator:
Oklahoma City (N=20,398)</v>
      </c>
      <c r="M158" s="91" t="str">
        <f>CONCATENATE(Ns_AG_CPB!L$1," (N=",TEXT(Ns_AG_CPB!L$2,"###,###"),")")</f>
        <v xml:space="preserve"> CBA:
Miami (N=75,844)</v>
      </c>
      <c r="N158" s="92" t="str">
        <f>CONCATENATE(Ns_AG_CPB!M$1," (N=",TEXT(Ns_AG_CPB!M$2,"###,###"),")")</f>
        <v>Comparator:
Tampa (N=48,159)</v>
      </c>
      <c r="O158" s="91" t="str">
        <f>CONCATENATE(Ns_AG_CPB!N$1," (N=",TEXT(Ns_AG_CPB!N$2,"###,###"),")")</f>
        <v xml:space="preserve"> CBA:
Orlando (N=31,933)</v>
      </c>
      <c r="P158" s="92" t="str">
        <f>CONCATENATE(Ns_AG_CPB!O$1," (N=",TEXT(Ns_AG_CPB!O$2,"###,###"),")")</f>
        <v>Comparator:
Jacksonville (N=24,400)</v>
      </c>
      <c r="Q158" s="91" t="str">
        <f>CONCATENATE(Ns_AG_CPB!P$1," (N=",TEXT(Ns_AG_CPB!P$2,"###,###"),")")</f>
        <v xml:space="preserve"> CBA:
Pittsburgh (N=24,200)</v>
      </c>
      <c r="R158" s="92" t="str">
        <f>CONCATENATE(Ns_AG_CPB!Q$1," (N=",TEXT(Ns_AG_CPB!Q$2,"###,###"),")")</f>
        <v>Comparator:
Detroit (N=94,156)</v>
      </c>
      <c r="S158" s="91" t="str">
        <f>CONCATENATE(Ns_AG_CPB!R$1," (N=",TEXT(Ns_AG_CPB!R$2,"###,###"),")")</f>
        <v xml:space="preserve"> CBA:
Riverside (N=29,762)</v>
      </c>
      <c r="T158" s="93" t="str">
        <f>CONCATENATE(Ns_AG_CPB!S$1," (N=",TEXT(Ns_AG_CPB!S$2,"###,###"),")")</f>
        <v>Comparator:
San Diego (N=27,270)</v>
      </c>
    </row>
    <row r="159" spans="2:20">
      <c r="B159" s="4">
        <v>39448</v>
      </c>
      <c r="C159" s="8">
        <v>64.965049743999998</v>
      </c>
      <c r="D159" s="9">
        <v>65.127182007000002</v>
      </c>
      <c r="E159" s="8">
        <v>57.732410430999998</v>
      </c>
      <c r="F159" s="9">
        <v>56.777980804000002</v>
      </c>
      <c r="G159" s="8">
        <v>58.257282257</v>
      </c>
      <c r="H159" s="9">
        <v>58.694221497000001</v>
      </c>
      <c r="I159" s="8">
        <v>57.964500426999997</v>
      </c>
      <c r="J159" s="9">
        <v>59.348197937000002</v>
      </c>
      <c r="K159" s="8">
        <v>55.930294037000003</v>
      </c>
      <c r="L159" s="9">
        <v>59.810813904</v>
      </c>
      <c r="M159" s="8">
        <v>67.633712768999999</v>
      </c>
      <c r="N159" s="9">
        <v>64.377243042000003</v>
      </c>
      <c r="O159" s="8">
        <v>68.362022400000001</v>
      </c>
      <c r="P159" s="9">
        <v>64.674171447999996</v>
      </c>
      <c r="Q159" s="8">
        <v>49.283348083</v>
      </c>
      <c r="R159" s="9">
        <v>59.553962708</v>
      </c>
      <c r="S159" s="8">
        <v>64.201812743999994</v>
      </c>
      <c r="T159" s="10">
        <v>62.380512238000001</v>
      </c>
    </row>
    <row r="160" spans="2:20">
      <c r="B160" s="5">
        <v>39479</v>
      </c>
      <c r="C160" s="11">
        <v>62.888858794999997</v>
      </c>
      <c r="D160" s="12">
        <v>62.009948729999998</v>
      </c>
      <c r="E160" s="11">
        <v>53.696094512999998</v>
      </c>
      <c r="F160" s="12">
        <v>53.359668732000003</v>
      </c>
      <c r="G160" s="11">
        <v>54.296695708999998</v>
      </c>
      <c r="H160" s="12">
        <v>54.527297974</v>
      </c>
      <c r="I160" s="11">
        <v>55.754798889</v>
      </c>
      <c r="J160" s="12">
        <v>57.711528778000002</v>
      </c>
      <c r="K160" s="11">
        <v>53.065635681000003</v>
      </c>
      <c r="L160" s="12">
        <v>56.506404877000001</v>
      </c>
      <c r="M160" s="11">
        <v>65.052856445000003</v>
      </c>
      <c r="N160" s="12">
        <v>62.218128204000003</v>
      </c>
      <c r="O160" s="11">
        <v>65.314125060999999</v>
      </c>
      <c r="P160" s="12">
        <v>62.687808990000001</v>
      </c>
      <c r="Q160" s="11">
        <v>44.578510283999996</v>
      </c>
      <c r="R160" s="12">
        <v>54.941844940000003</v>
      </c>
      <c r="S160" s="11">
        <v>61.726791382000002</v>
      </c>
      <c r="T160" s="13">
        <v>59.788177490000002</v>
      </c>
    </row>
    <row r="161" spans="2:20">
      <c r="B161" s="4">
        <v>39508</v>
      </c>
      <c r="C161" s="8">
        <v>61.718540191999999</v>
      </c>
      <c r="D161" s="9">
        <v>61.835861205999997</v>
      </c>
      <c r="E161" s="8">
        <v>55.907070160000004</v>
      </c>
      <c r="F161" s="9">
        <v>55.998199462999999</v>
      </c>
      <c r="G161" s="8">
        <v>55.242630005000002</v>
      </c>
      <c r="H161" s="9">
        <v>56.251186371000003</v>
      </c>
      <c r="I161" s="8">
        <v>54.332893372000001</v>
      </c>
      <c r="J161" s="9">
        <v>56.537864685000002</v>
      </c>
      <c r="K161" s="8">
        <v>55.370780945</v>
      </c>
      <c r="L161" s="9">
        <v>56.532947540000002</v>
      </c>
      <c r="M161" s="8">
        <v>65.253089904999996</v>
      </c>
      <c r="N161" s="9">
        <v>61.278392791999998</v>
      </c>
      <c r="O161" s="8">
        <v>65.612022400000001</v>
      </c>
      <c r="P161" s="9">
        <v>61.423091888000002</v>
      </c>
      <c r="Q161" s="8">
        <v>48.029785156000003</v>
      </c>
      <c r="R161" s="9">
        <v>57.379364013999997</v>
      </c>
      <c r="S161" s="8">
        <v>62.277259827000002</v>
      </c>
      <c r="T161" s="10">
        <v>59.85250473</v>
      </c>
    </row>
    <row r="162" spans="2:20">
      <c r="B162" s="5">
        <v>39539</v>
      </c>
      <c r="C162" s="11">
        <v>63.946842193999998</v>
      </c>
      <c r="D162" s="12">
        <v>63.875030518000003</v>
      </c>
      <c r="E162" s="11">
        <v>59.711151123</v>
      </c>
      <c r="F162" s="12">
        <v>58.000591278000002</v>
      </c>
      <c r="G162" s="11">
        <v>60.296752929999997</v>
      </c>
      <c r="H162" s="12">
        <v>61.231647490999997</v>
      </c>
      <c r="I162" s="11">
        <v>57.356643677000001</v>
      </c>
      <c r="J162" s="12">
        <v>59.238460541000002</v>
      </c>
      <c r="K162" s="11">
        <v>57.884174346999998</v>
      </c>
      <c r="L162" s="12">
        <v>59.73141098</v>
      </c>
      <c r="M162" s="11">
        <v>66.764793396000002</v>
      </c>
      <c r="N162" s="12">
        <v>63.415370940999999</v>
      </c>
      <c r="O162" s="11">
        <v>67.081581115999995</v>
      </c>
      <c r="P162" s="12">
        <v>63.428321838000002</v>
      </c>
      <c r="Q162" s="11">
        <v>51.213108063</v>
      </c>
      <c r="R162" s="12">
        <v>61.059020996000001</v>
      </c>
      <c r="S162" s="11">
        <v>63.932220459</v>
      </c>
      <c r="T162" s="13">
        <v>61.358165741000001</v>
      </c>
    </row>
    <row r="163" spans="2:20">
      <c r="B163" s="4">
        <v>39569</v>
      </c>
      <c r="C163" s="8">
        <v>62.563251495000003</v>
      </c>
      <c r="D163" s="9">
        <v>61.956100464000002</v>
      </c>
      <c r="E163" s="8">
        <v>56.976013184000003</v>
      </c>
      <c r="F163" s="9">
        <v>56.095417023000003</v>
      </c>
      <c r="G163" s="8">
        <v>57.706501007</v>
      </c>
      <c r="H163" s="9">
        <v>57.969928740999997</v>
      </c>
      <c r="I163" s="8">
        <v>55.398250580000003</v>
      </c>
      <c r="J163" s="9">
        <v>57.533306121999999</v>
      </c>
      <c r="K163" s="8">
        <v>55.828914642000001</v>
      </c>
      <c r="L163" s="9">
        <v>56.713066101000003</v>
      </c>
      <c r="M163" s="8">
        <v>65.440093993999994</v>
      </c>
      <c r="N163" s="9">
        <v>62.231441498000002</v>
      </c>
      <c r="O163" s="8">
        <v>65.816207886000001</v>
      </c>
      <c r="P163" s="9">
        <v>61.983875275000003</v>
      </c>
      <c r="Q163" s="8">
        <v>48.509197235000002</v>
      </c>
      <c r="R163" s="9">
        <v>58.860305785999998</v>
      </c>
      <c r="S163" s="8">
        <v>61.487571715999998</v>
      </c>
      <c r="T163" s="10">
        <v>59.588191985999998</v>
      </c>
    </row>
    <row r="164" spans="2:20">
      <c r="B164" s="5">
        <v>39600</v>
      </c>
      <c r="C164" s="11">
        <v>62.007839203000003</v>
      </c>
      <c r="D164" s="12">
        <v>61.097461699999997</v>
      </c>
      <c r="E164" s="11">
        <v>56.459144592000001</v>
      </c>
      <c r="F164" s="12">
        <v>55.709712981999999</v>
      </c>
      <c r="G164" s="11">
        <v>57.373535156000003</v>
      </c>
      <c r="H164" s="12">
        <v>57.268638611</v>
      </c>
      <c r="I164" s="11">
        <v>55.323440552000001</v>
      </c>
      <c r="J164" s="12">
        <v>57.366336822999997</v>
      </c>
      <c r="K164" s="11">
        <v>55.362979889000002</v>
      </c>
      <c r="L164" s="12">
        <v>57.129905700999998</v>
      </c>
      <c r="M164" s="11">
        <v>65.171852111999996</v>
      </c>
      <c r="N164" s="12">
        <v>61.224578856999997</v>
      </c>
      <c r="O164" s="11">
        <v>64.685989379999995</v>
      </c>
      <c r="P164" s="12">
        <v>61.701839446999998</v>
      </c>
      <c r="Q164" s="11">
        <v>48.268505095999998</v>
      </c>
      <c r="R164" s="12">
        <v>58.264472961000003</v>
      </c>
      <c r="S164" s="11">
        <v>62.044166564999998</v>
      </c>
      <c r="T164" s="13">
        <v>60.398254395000002</v>
      </c>
    </row>
    <row r="165" spans="2:20">
      <c r="B165" s="4">
        <v>39630</v>
      </c>
      <c r="C165" s="8">
        <v>63.641342162999997</v>
      </c>
      <c r="D165" s="9">
        <v>62.962093353</v>
      </c>
      <c r="E165" s="8">
        <v>57.262271880999997</v>
      </c>
      <c r="F165" s="9">
        <v>56.631610870000003</v>
      </c>
      <c r="G165" s="8">
        <v>58.571922301999997</v>
      </c>
      <c r="H165" s="9">
        <v>58.476280211999999</v>
      </c>
      <c r="I165" s="8">
        <v>56.71906662</v>
      </c>
      <c r="J165" s="9">
        <v>58.086910248000002</v>
      </c>
      <c r="K165" s="8">
        <v>55.662132262999997</v>
      </c>
      <c r="L165" s="9">
        <v>58.77179718</v>
      </c>
      <c r="M165" s="8">
        <v>65.660385132000002</v>
      </c>
      <c r="N165" s="9">
        <v>61.902050017999997</v>
      </c>
      <c r="O165" s="8">
        <v>66.443763732999997</v>
      </c>
      <c r="P165" s="9">
        <v>62.732864380000002</v>
      </c>
      <c r="Q165" s="8">
        <v>49.031589508000003</v>
      </c>
      <c r="R165" s="9">
        <v>59.103038787999999</v>
      </c>
      <c r="S165" s="8">
        <v>63.153751372999999</v>
      </c>
      <c r="T165" s="10">
        <v>61.861701965000002</v>
      </c>
    </row>
    <row r="166" spans="2:20">
      <c r="B166" s="5">
        <v>39661</v>
      </c>
      <c r="C166" s="11">
        <v>61.634670258</v>
      </c>
      <c r="D166" s="12">
        <v>61.044349670000003</v>
      </c>
      <c r="E166" s="11">
        <v>55.871551513999997</v>
      </c>
      <c r="F166" s="12">
        <v>55.431037903000004</v>
      </c>
      <c r="G166" s="11">
        <v>56.471614838000001</v>
      </c>
      <c r="H166" s="12">
        <v>57.080661773999999</v>
      </c>
      <c r="I166" s="11">
        <v>55.402847289999997</v>
      </c>
      <c r="J166" s="12">
        <v>55.888431549000003</v>
      </c>
      <c r="K166" s="11">
        <v>54.820980071999998</v>
      </c>
      <c r="L166" s="12">
        <v>56.118034363</v>
      </c>
      <c r="M166" s="11">
        <v>62.801151275999999</v>
      </c>
      <c r="N166" s="12">
        <v>60.216999053999999</v>
      </c>
      <c r="O166" s="11">
        <v>64.253005981000001</v>
      </c>
      <c r="P166" s="12">
        <v>59.089866637999997</v>
      </c>
      <c r="Q166" s="11">
        <v>47.710296630999999</v>
      </c>
      <c r="R166" s="12">
        <v>56.746459960999999</v>
      </c>
      <c r="S166" s="11">
        <v>60.923389434999997</v>
      </c>
      <c r="T166" s="13">
        <v>59.895370483000001</v>
      </c>
    </row>
    <row r="167" spans="2:20">
      <c r="B167" s="4">
        <v>39692</v>
      </c>
      <c r="C167" s="8">
        <v>63.555557251000003</v>
      </c>
      <c r="D167" s="9">
        <v>62.778106688999998</v>
      </c>
      <c r="E167" s="8">
        <v>56.097194672000001</v>
      </c>
      <c r="F167" s="9">
        <v>57.553028107000003</v>
      </c>
      <c r="G167" s="8">
        <v>58.284896850999999</v>
      </c>
      <c r="H167" s="9">
        <v>57.804641724</v>
      </c>
      <c r="I167" s="8">
        <v>56.996723175</v>
      </c>
      <c r="J167" s="9">
        <v>50.768264770999998</v>
      </c>
      <c r="K167" s="8">
        <v>56.616344452</v>
      </c>
      <c r="L167" s="9">
        <v>58.443511962999999</v>
      </c>
      <c r="M167" s="8">
        <v>66.059272766000007</v>
      </c>
      <c r="N167" s="9">
        <v>63.462570190000001</v>
      </c>
      <c r="O167" s="8">
        <v>67.776977539000001</v>
      </c>
      <c r="P167" s="9">
        <v>63.467079163000001</v>
      </c>
      <c r="Q167" s="8">
        <v>50.777240753000001</v>
      </c>
      <c r="R167" s="9">
        <v>59.492866515999999</v>
      </c>
      <c r="S167" s="8">
        <v>63.426506042</v>
      </c>
      <c r="T167" s="10">
        <v>60.821289063000002</v>
      </c>
    </row>
    <row r="168" spans="2:20">
      <c r="B168" s="5">
        <v>39722</v>
      </c>
      <c r="C168" s="11">
        <v>65.049652100000003</v>
      </c>
      <c r="D168" s="12">
        <v>64.839324950999995</v>
      </c>
      <c r="E168" s="11">
        <v>59.699420928999999</v>
      </c>
      <c r="F168" s="12">
        <v>59.365314484000002</v>
      </c>
      <c r="G168" s="11">
        <v>61.051605225000003</v>
      </c>
      <c r="H168" s="12">
        <v>60.914237976000003</v>
      </c>
      <c r="I168" s="11">
        <v>58.213340758999998</v>
      </c>
      <c r="J168" s="12">
        <v>60.332504272000001</v>
      </c>
      <c r="K168" s="11">
        <v>58.279842377000001</v>
      </c>
      <c r="L168" s="12">
        <v>59.650382995999998</v>
      </c>
      <c r="M168" s="11">
        <v>67.752029418999996</v>
      </c>
      <c r="N168" s="12">
        <v>65.285583496000001</v>
      </c>
      <c r="O168" s="11">
        <v>68.832725525000001</v>
      </c>
      <c r="P168" s="12">
        <v>65.232231139999996</v>
      </c>
      <c r="Q168" s="11">
        <v>53.037002563000001</v>
      </c>
      <c r="R168" s="12">
        <v>61.280357361</v>
      </c>
      <c r="S168" s="11">
        <v>65.024681091000005</v>
      </c>
      <c r="T168" s="13">
        <v>62.781898499</v>
      </c>
    </row>
    <row r="169" spans="2:20">
      <c r="B169" s="4">
        <v>39753</v>
      </c>
      <c r="C169" s="8">
        <v>59.520210265999999</v>
      </c>
      <c r="D169" s="9">
        <v>59.243698119999998</v>
      </c>
      <c r="E169" s="8">
        <v>54.238895415999998</v>
      </c>
      <c r="F169" s="9">
        <v>53.702186584000003</v>
      </c>
      <c r="G169" s="8">
        <v>54.509300232000001</v>
      </c>
      <c r="H169" s="9">
        <v>54.283519745</v>
      </c>
      <c r="I169" s="8">
        <v>52.412639618</v>
      </c>
      <c r="J169" s="9">
        <v>54.597332000999998</v>
      </c>
      <c r="K169" s="8">
        <v>53.327663422000001</v>
      </c>
      <c r="L169" s="9">
        <v>53.452194214000002</v>
      </c>
      <c r="M169" s="8">
        <v>62.879077911000003</v>
      </c>
      <c r="N169" s="9">
        <v>59.253223419000001</v>
      </c>
      <c r="O169" s="8">
        <v>63.112094878999997</v>
      </c>
      <c r="P169" s="9">
        <v>59.720783234000002</v>
      </c>
      <c r="Q169" s="8">
        <v>46.608112335000001</v>
      </c>
      <c r="R169" s="9">
        <v>55.472396850999999</v>
      </c>
      <c r="S169" s="8">
        <v>59.324203490999999</v>
      </c>
      <c r="T169" s="10">
        <v>56.663013458000002</v>
      </c>
    </row>
    <row r="170" spans="2:20">
      <c r="B170" s="5">
        <v>39783</v>
      </c>
      <c r="C170" s="11">
        <v>62.480205536</v>
      </c>
      <c r="D170" s="12">
        <v>61.535766602000002</v>
      </c>
      <c r="E170" s="11">
        <v>55.447586059999999</v>
      </c>
      <c r="F170" s="12">
        <v>54.141017914000003</v>
      </c>
      <c r="G170" s="11">
        <v>56.139781952</v>
      </c>
      <c r="H170" s="12">
        <v>56.225765228</v>
      </c>
      <c r="I170" s="11">
        <v>54.819728851000001</v>
      </c>
      <c r="J170" s="12">
        <v>56.793560028000002</v>
      </c>
      <c r="K170" s="11">
        <v>52.097766876000001</v>
      </c>
      <c r="L170" s="12">
        <v>55.561244965</v>
      </c>
      <c r="M170" s="11">
        <v>64.826026916999993</v>
      </c>
      <c r="N170" s="12">
        <v>62.590286255000002</v>
      </c>
      <c r="O170" s="11">
        <v>66.159179687999995</v>
      </c>
      <c r="P170" s="12">
        <v>62.612670897999998</v>
      </c>
      <c r="Q170" s="11">
        <v>47.068439484000002</v>
      </c>
      <c r="R170" s="12">
        <v>54.802963257000002</v>
      </c>
      <c r="S170" s="11">
        <v>60.577217101999999</v>
      </c>
      <c r="T170" s="13">
        <v>58.579421996999997</v>
      </c>
    </row>
    <row r="171" spans="2:20">
      <c r="B171" s="4">
        <v>39814</v>
      </c>
      <c r="C171" s="8">
        <v>63.233104705999999</v>
      </c>
      <c r="D171" s="9">
        <v>63.157894134999999</v>
      </c>
      <c r="E171" s="8">
        <v>51.947921753000003</v>
      </c>
      <c r="F171" s="9">
        <v>52.239883423000002</v>
      </c>
      <c r="G171" s="8">
        <v>54.150241852000001</v>
      </c>
      <c r="H171" s="9">
        <v>52.917640685999999</v>
      </c>
      <c r="I171" s="8">
        <v>55.201736449999999</v>
      </c>
      <c r="J171" s="9">
        <v>58.189880371000001</v>
      </c>
      <c r="K171" s="8">
        <v>55.51109314</v>
      </c>
      <c r="L171" s="9">
        <v>55.029033661</v>
      </c>
      <c r="M171" s="8">
        <v>65.868774414000001</v>
      </c>
      <c r="N171" s="9">
        <v>62.655986786</v>
      </c>
      <c r="O171" s="8">
        <v>66.392127990999995</v>
      </c>
      <c r="P171" s="9">
        <v>63.191707610999998</v>
      </c>
      <c r="Q171" s="8">
        <v>45.061656952</v>
      </c>
      <c r="R171" s="9">
        <v>56.463668822999999</v>
      </c>
      <c r="S171" s="8">
        <v>64.089286803999997</v>
      </c>
      <c r="T171" s="10">
        <v>61.695503234999997</v>
      </c>
    </row>
    <row r="172" spans="2:20">
      <c r="B172" s="5">
        <v>39845</v>
      </c>
      <c r="C172" s="11">
        <v>62.401699065999999</v>
      </c>
      <c r="D172" s="12">
        <v>62.253234863000003</v>
      </c>
      <c r="E172" s="11">
        <v>56.338455199999999</v>
      </c>
      <c r="F172" s="12">
        <v>54.736595154</v>
      </c>
      <c r="G172" s="11">
        <v>55.418323516999997</v>
      </c>
      <c r="H172" s="12">
        <v>56.244426726999997</v>
      </c>
      <c r="I172" s="11">
        <v>56.065410614000001</v>
      </c>
      <c r="J172" s="12">
        <v>57.871368408000002</v>
      </c>
      <c r="K172" s="11">
        <v>54.472572327000002</v>
      </c>
      <c r="L172" s="12">
        <v>58.457096100000001</v>
      </c>
      <c r="M172" s="11">
        <v>64.775070189999994</v>
      </c>
      <c r="N172" s="12">
        <v>61.818489075000002</v>
      </c>
      <c r="O172" s="11">
        <v>65.899627686000002</v>
      </c>
      <c r="P172" s="12">
        <v>62.793827057000001</v>
      </c>
      <c r="Q172" s="11">
        <v>48.168525696000003</v>
      </c>
      <c r="R172" s="12">
        <v>56.056026459000002</v>
      </c>
      <c r="S172" s="11">
        <v>61.917053223000003</v>
      </c>
      <c r="T172" s="13">
        <v>59.637504577999998</v>
      </c>
    </row>
    <row r="173" spans="2:20">
      <c r="B173" s="4">
        <v>39873</v>
      </c>
      <c r="C173" s="8">
        <v>63.797557830999999</v>
      </c>
      <c r="D173" s="9">
        <v>63.349235534999998</v>
      </c>
      <c r="E173" s="8">
        <v>58.479129790999998</v>
      </c>
      <c r="F173" s="9">
        <v>58.277915954999997</v>
      </c>
      <c r="G173" s="8">
        <v>59.817554473999998</v>
      </c>
      <c r="H173" s="9">
        <v>58.865898131999998</v>
      </c>
      <c r="I173" s="8">
        <v>57.391525268999999</v>
      </c>
      <c r="J173" s="9">
        <v>58.679790496999999</v>
      </c>
      <c r="K173" s="8">
        <v>57.240146637000002</v>
      </c>
      <c r="L173" s="9">
        <v>58.289440155000001</v>
      </c>
      <c r="M173" s="8">
        <v>67.461166382000002</v>
      </c>
      <c r="N173" s="9">
        <v>64.103996276999993</v>
      </c>
      <c r="O173" s="8">
        <v>68.119087218999994</v>
      </c>
      <c r="P173" s="9">
        <v>64.887481688999998</v>
      </c>
      <c r="Q173" s="8">
        <v>52.294181823999999</v>
      </c>
      <c r="R173" s="9">
        <v>59.795913696</v>
      </c>
      <c r="S173" s="8">
        <v>65.344352721999996</v>
      </c>
      <c r="T173" s="10">
        <v>62.659202575999998</v>
      </c>
    </row>
    <row r="174" spans="2:20">
      <c r="B174" s="5">
        <v>39904</v>
      </c>
      <c r="C174" s="11">
        <v>63.548233031999999</v>
      </c>
      <c r="D174" s="12">
        <v>63.703590392999999</v>
      </c>
      <c r="E174" s="11">
        <v>58.633480071999998</v>
      </c>
      <c r="F174" s="12">
        <v>57.749591827000003</v>
      </c>
      <c r="G174" s="11">
        <v>59.755191803000002</v>
      </c>
      <c r="H174" s="12">
        <v>60.032562255999999</v>
      </c>
      <c r="I174" s="11">
        <v>57.564628601000003</v>
      </c>
      <c r="J174" s="12">
        <v>58.931259154999999</v>
      </c>
      <c r="K174" s="11">
        <v>57.683715820000003</v>
      </c>
      <c r="L174" s="12">
        <v>59.082134246999999</v>
      </c>
      <c r="M174" s="11">
        <v>66.525581360000004</v>
      </c>
      <c r="N174" s="12">
        <v>64.126144409000005</v>
      </c>
      <c r="O174" s="11">
        <v>67.392227172999995</v>
      </c>
      <c r="P174" s="12">
        <v>64.420616150000001</v>
      </c>
      <c r="Q174" s="11">
        <v>51.432506560999997</v>
      </c>
      <c r="R174" s="12">
        <v>59.655902863000001</v>
      </c>
      <c r="S174" s="11">
        <v>64.125663756999998</v>
      </c>
      <c r="T174" s="13">
        <v>61.629798889</v>
      </c>
    </row>
    <row r="175" spans="2:20">
      <c r="B175" s="4">
        <v>39934</v>
      </c>
      <c r="C175" s="8">
        <v>62.495121001999998</v>
      </c>
      <c r="D175" s="9">
        <v>61.125221252000003</v>
      </c>
      <c r="E175" s="8">
        <v>55.773418427000003</v>
      </c>
      <c r="F175" s="9">
        <v>55.701011657999999</v>
      </c>
      <c r="G175" s="8">
        <v>58.098075866999999</v>
      </c>
      <c r="H175" s="9">
        <v>56.563167571999998</v>
      </c>
      <c r="I175" s="8">
        <v>55.080039978000002</v>
      </c>
      <c r="J175" s="9">
        <v>57.518383026000002</v>
      </c>
      <c r="K175" s="8">
        <v>55.475189209</v>
      </c>
      <c r="L175" s="9">
        <v>55.789993285999998</v>
      </c>
      <c r="M175" s="8">
        <v>64.965225219999994</v>
      </c>
      <c r="N175" s="9">
        <v>61.896636962999999</v>
      </c>
      <c r="O175" s="8">
        <v>64.921623229999994</v>
      </c>
      <c r="P175" s="9">
        <v>62.019870758000003</v>
      </c>
      <c r="Q175" s="8">
        <v>49.515449523999997</v>
      </c>
      <c r="R175" s="9">
        <v>57.968719481999997</v>
      </c>
      <c r="S175" s="8">
        <v>62.231758118000002</v>
      </c>
      <c r="T175" s="10">
        <v>58.790161132999998</v>
      </c>
    </row>
    <row r="176" spans="2:20">
      <c r="B176" s="5">
        <v>39965</v>
      </c>
      <c r="C176" s="11">
        <v>64.277786254999995</v>
      </c>
      <c r="D176" s="12">
        <v>63.510967254999997</v>
      </c>
      <c r="E176" s="11">
        <v>57.812423705999997</v>
      </c>
      <c r="F176" s="12">
        <v>57.356571197999997</v>
      </c>
      <c r="G176" s="11">
        <v>59.926708220999998</v>
      </c>
      <c r="H176" s="12">
        <v>58.909904480000002</v>
      </c>
      <c r="I176" s="11">
        <v>57.423030853</v>
      </c>
      <c r="J176" s="12">
        <v>59.286369323999999</v>
      </c>
      <c r="K176" s="11">
        <v>57.069866179999998</v>
      </c>
      <c r="L176" s="12">
        <v>59.362766266000001</v>
      </c>
      <c r="M176" s="11">
        <v>66.755050659000005</v>
      </c>
      <c r="N176" s="12">
        <v>63.713481903000002</v>
      </c>
      <c r="O176" s="11">
        <v>66.713455199999999</v>
      </c>
      <c r="P176" s="12">
        <v>63.828472136999999</v>
      </c>
      <c r="Q176" s="11">
        <v>52.189876556000002</v>
      </c>
      <c r="R176" s="12">
        <v>60.078830719000003</v>
      </c>
      <c r="S176" s="11">
        <v>65.337562560999999</v>
      </c>
      <c r="T176" s="13">
        <v>62.051929473999998</v>
      </c>
    </row>
    <row r="177" spans="2:20">
      <c r="B177" s="4">
        <v>39995</v>
      </c>
      <c r="C177" s="8">
        <v>63.866085052000003</v>
      </c>
      <c r="D177" s="9">
        <v>62.896312713999997</v>
      </c>
      <c r="E177" s="8">
        <v>56.987598419000001</v>
      </c>
      <c r="F177" s="9">
        <v>56.528003693000002</v>
      </c>
      <c r="G177" s="8">
        <v>58.992591857999997</v>
      </c>
      <c r="H177" s="9">
        <v>58.210018157999997</v>
      </c>
      <c r="I177" s="8">
        <v>56.227619171000001</v>
      </c>
      <c r="J177" s="9">
        <v>58.623737335000001</v>
      </c>
      <c r="K177" s="8">
        <v>56.826625823999997</v>
      </c>
      <c r="L177" s="9">
        <v>57.889480591000002</v>
      </c>
      <c r="M177" s="8">
        <v>66.047752380000006</v>
      </c>
      <c r="N177" s="9">
        <v>62.012863158999998</v>
      </c>
      <c r="O177" s="8">
        <v>66.026100158999995</v>
      </c>
      <c r="P177" s="9">
        <v>62.971176147000001</v>
      </c>
      <c r="Q177" s="8">
        <v>50.330921173</v>
      </c>
      <c r="R177" s="9">
        <v>58.235687255999999</v>
      </c>
      <c r="S177" s="8">
        <v>63.422100067000002</v>
      </c>
      <c r="T177" s="10">
        <v>61.370388030999997</v>
      </c>
    </row>
    <row r="178" spans="2:20">
      <c r="B178" s="5">
        <v>40026</v>
      </c>
      <c r="C178" s="11">
        <v>63.442199707</v>
      </c>
      <c r="D178" s="12">
        <v>61.461639404000003</v>
      </c>
      <c r="E178" s="11">
        <v>56.017780303999999</v>
      </c>
      <c r="F178" s="12">
        <v>56.299331664999997</v>
      </c>
      <c r="G178" s="11">
        <v>57.563713073999999</v>
      </c>
      <c r="H178" s="12">
        <v>58.314041138</v>
      </c>
      <c r="I178" s="11">
        <v>55.732509612999998</v>
      </c>
      <c r="J178" s="12">
        <v>57.863403320000003</v>
      </c>
      <c r="K178" s="11">
        <v>55.785106659</v>
      </c>
      <c r="L178" s="12">
        <v>57.799739838000001</v>
      </c>
      <c r="M178" s="11">
        <v>65.043579101999995</v>
      </c>
      <c r="N178" s="12">
        <v>62.002906799000002</v>
      </c>
      <c r="O178" s="11">
        <v>65.562385559000006</v>
      </c>
      <c r="P178" s="12">
        <v>63.499511718999997</v>
      </c>
      <c r="Q178" s="11">
        <v>48.953647613999998</v>
      </c>
      <c r="R178" s="12">
        <v>57.144111633000001</v>
      </c>
      <c r="S178" s="11">
        <v>62.492935181</v>
      </c>
      <c r="T178" s="13">
        <v>60.218395233000003</v>
      </c>
    </row>
    <row r="179" spans="2:20">
      <c r="B179" s="4">
        <v>40057</v>
      </c>
      <c r="C179" s="8">
        <v>64.430854796999995</v>
      </c>
      <c r="D179" s="9">
        <v>63.513881683000001</v>
      </c>
      <c r="E179" s="8">
        <v>57.815280913999999</v>
      </c>
      <c r="F179" s="9">
        <v>57.824279785000002</v>
      </c>
      <c r="G179" s="8">
        <v>59.782577515</v>
      </c>
      <c r="H179" s="9">
        <v>59.647621155000003</v>
      </c>
      <c r="I179" s="8">
        <v>57.049976348999998</v>
      </c>
      <c r="J179" s="9">
        <v>59.402023315000001</v>
      </c>
      <c r="K179" s="8">
        <v>56.912506104000002</v>
      </c>
      <c r="L179" s="9">
        <v>58.599624634000001</v>
      </c>
      <c r="M179" s="8">
        <v>66.778610228999995</v>
      </c>
      <c r="N179" s="9">
        <v>64.193969726999995</v>
      </c>
      <c r="O179" s="8">
        <v>67.566596985000004</v>
      </c>
      <c r="P179" s="9">
        <v>64.176872252999999</v>
      </c>
      <c r="Q179" s="8">
        <v>51.020088196000003</v>
      </c>
      <c r="R179" s="9">
        <v>59.292964935000001</v>
      </c>
      <c r="S179" s="8">
        <v>64.258880614999995</v>
      </c>
      <c r="T179" s="10">
        <v>60.854038238999998</v>
      </c>
    </row>
    <row r="180" spans="2:20">
      <c r="B180" s="5">
        <v>40087</v>
      </c>
      <c r="C180" s="11">
        <v>64.332946777000004</v>
      </c>
      <c r="D180" s="12">
        <v>64.280998229999994</v>
      </c>
      <c r="E180" s="11">
        <v>58.073089600000003</v>
      </c>
      <c r="F180" s="12">
        <v>57.892135619999998</v>
      </c>
      <c r="G180" s="11">
        <v>60.581192016999999</v>
      </c>
      <c r="H180" s="12">
        <v>59.103851317999997</v>
      </c>
      <c r="I180" s="11">
        <v>56.531299591</v>
      </c>
      <c r="J180" s="12">
        <v>58.969951629999997</v>
      </c>
      <c r="K180" s="11">
        <v>57.150604248</v>
      </c>
      <c r="L180" s="12">
        <v>58.806121826000002</v>
      </c>
      <c r="M180" s="11">
        <v>67.726997374999996</v>
      </c>
      <c r="N180" s="12">
        <v>64.894462584999999</v>
      </c>
      <c r="O180" s="11">
        <v>67.758895874000004</v>
      </c>
      <c r="P180" s="12">
        <v>64.493988036999994</v>
      </c>
      <c r="Q180" s="11">
        <v>52.735298157000003</v>
      </c>
      <c r="R180" s="12">
        <v>60.061481475999997</v>
      </c>
      <c r="S180" s="11">
        <v>64.817565918</v>
      </c>
      <c r="T180" s="13">
        <v>62.020210265999999</v>
      </c>
    </row>
    <row r="181" spans="2:20">
      <c r="B181" s="4">
        <v>40118</v>
      </c>
      <c r="C181" s="8">
        <v>61.271007537999999</v>
      </c>
      <c r="D181" s="9">
        <v>58.883827209000003</v>
      </c>
      <c r="E181" s="8">
        <v>55.761600494</v>
      </c>
      <c r="F181" s="9">
        <v>55.040901183999999</v>
      </c>
      <c r="G181" s="8">
        <v>57.003345490000001</v>
      </c>
      <c r="H181" s="9">
        <v>56.228340148999997</v>
      </c>
      <c r="I181" s="8">
        <v>54.162960052000003</v>
      </c>
      <c r="J181" s="9">
        <v>56.340873717999997</v>
      </c>
      <c r="K181" s="8">
        <v>53.951702118</v>
      </c>
      <c r="L181" s="9">
        <v>56.069972991999997</v>
      </c>
      <c r="M181" s="8">
        <v>64.307220459000007</v>
      </c>
      <c r="N181" s="9">
        <v>61.137027740000001</v>
      </c>
      <c r="O181" s="8">
        <v>64.320571899000001</v>
      </c>
      <c r="P181" s="9">
        <v>61.178058624000002</v>
      </c>
      <c r="Q181" s="8">
        <v>48.653362274000003</v>
      </c>
      <c r="R181" s="9">
        <v>56.457820892000001</v>
      </c>
      <c r="S181" s="8">
        <v>61.727657317999999</v>
      </c>
      <c r="T181" s="10">
        <v>58.552955627000003</v>
      </c>
    </row>
    <row r="182" spans="2:20">
      <c r="B182" s="5">
        <v>40148</v>
      </c>
      <c r="C182" s="11">
        <v>62.600589751999998</v>
      </c>
      <c r="D182" s="12">
        <v>61.601337432999998</v>
      </c>
      <c r="E182" s="11">
        <v>55.747837066999999</v>
      </c>
      <c r="F182" s="12">
        <v>53.921047211000001</v>
      </c>
      <c r="G182" s="11">
        <v>56.040412903000004</v>
      </c>
      <c r="H182" s="12">
        <v>56.542316436999997</v>
      </c>
      <c r="I182" s="11">
        <v>54.842212676999999</v>
      </c>
      <c r="J182" s="12">
        <v>57.231143951</v>
      </c>
      <c r="K182" s="11">
        <v>52.728118895999998</v>
      </c>
      <c r="L182" s="12">
        <v>55.212509154999999</v>
      </c>
      <c r="M182" s="11">
        <v>64.834648131999998</v>
      </c>
      <c r="N182" s="12">
        <v>62.106880187999998</v>
      </c>
      <c r="O182" s="11">
        <v>65.718223571999999</v>
      </c>
      <c r="P182" s="12">
        <v>62.587230681999998</v>
      </c>
      <c r="Q182" s="11">
        <v>47.560832976999997</v>
      </c>
      <c r="R182" s="12">
        <v>55.762481688999998</v>
      </c>
      <c r="S182" s="11">
        <v>61.886554717999999</v>
      </c>
      <c r="T182" s="13">
        <v>58.700389862000002</v>
      </c>
    </row>
    <row r="183" spans="2:20">
      <c r="B183" s="4">
        <v>40179</v>
      </c>
      <c r="C183" s="8">
        <v>64.156364440999994</v>
      </c>
      <c r="D183" s="9">
        <v>63.824661255000002</v>
      </c>
      <c r="E183" s="8">
        <v>55.121307373</v>
      </c>
      <c r="F183" s="9">
        <v>54.877254485999998</v>
      </c>
      <c r="G183" s="8">
        <v>56.496215820000003</v>
      </c>
      <c r="H183" s="9">
        <v>56.542201996000003</v>
      </c>
      <c r="I183" s="8">
        <v>56.886814117</v>
      </c>
      <c r="J183" s="9">
        <v>59.628395081000001</v>
      </c>
      <c r="K183" s="8">
        <v>53.944732666</v>
      </c>
      <c r="L183" s="9">
        <v>56.063922882</v>
      </c>
      <c r="M183" s="8">
        <v>66.810203552000004</v>
      </c>
      <c r="N183" s="9">
        <v>63.860572814999998</v>
      </c>
      <c r="O183" s="8">
        <v>67.497207642000006</v>
      </c>
      <c r="P183" s="9">
        <v>64.195297241000006</v>
      </c>
      <c r="Q183" s="8">
        <v>48.681091309000003</v>
      </c>
      <c r="R183" s="9">
        <v>58.682483673</v>
      </c>
      <c r="S183" s="8">
        <v>64.197944641000007</v>
      </c>
      <c r="T183" s="10">
        <v>61.217216491999999</v>
      </c>
    </row>
    <row r="184" spans="2:20">
      <c r="B184" s="5">
        <v>40210</v>
      </c>
      <c r="C184" s="11">
        <v>62.530235290999997</v>
      </c>
      <c r="D184" s="12">
        <v>60.441696167000003</v>
      </c>
      <c r="E184" s="11">
        <v>50.041801452999998</v>
      </c>
      <c r="F184" s="12">
        <v>53.156967162999997</v>
      </c>
      <c r="G184" s="11">
        <v>55.156173705999997</v>
      </c>
      <c r="H184" s="12">
        <v>53.020668030000003</v>
      </c>
      <c r="I184" s="11">
        <v>55.380271911999998</v>
      </c>
      <c r="J184" s="12">
        <v>58.912567138999997</v>
      </c>
      <c r="K184" s="11">
        <v>54.907840729</v>
      </c>
      <c r="L184" s="12">
        <v>57.501281738000003</v>
      </c>
      <c r="M184" s="11">
        <v>66.431755065999994</v>
      </c>
      <c r="N184" s="12">
        <v>63.208282470999997</v>
      </c>
      <c r="O184" s="11">
        <v>67.211906432999996</v>
      </c>
      <c r="P184" s="12">
        <v>64.096137999999996</v>
      </c>
      <c r="Q184" s="11">
        <v>42.493659973</v>
      </c>
      <c r="R184" s="12">
        <v>55.681457520000002</v>
      </c>
      <c r="S184" s="11">
        <v>64.439506531000006</v>
      </c>
      <c r="T184" s="13">
        <v>60.787845611999998</v>
      </c>
    </row>
    <row r="185" spans="2:20">
      <c r="B185" s="4">
        <v>40238</v>
      </c>
      <c r="C185" s="8">
        <v>67.733871460000003</v>
      </c>
      <c r="D185" s="9">
        <v>66.863082886000001</v>
      </c>
      <c r="E185" s="8">
        <v>61.938209534000002</v>
      </c>
      <c r="F185" s="9">
        <v>61.017791748</v>
      </c>
      <c r="G185" s="8">
        <v>61.439373015999998</v>
      </c>
      <c r="H185" s="9">
        <v>61.991764068999998</v>
      </c>
      <c r="I185" s="8">
        <v>60.586696625000002</v>
      </c>
      <c r="J185" s="9">
        <v>62.599529265999998</v>
      </c>
      <c r="K185" s="8">
        <v>60.282054901000002</v>
      </c>
      <c r="L185" s="9">
        <v>61.552337645999998</v>
      </c>
      <c r="M185" s="8">
        <v>69.355522156000006</v>
      </c>
      <c r="N185" s="9">
        <v>66.476448059000006</v>
      </c>
      <c r="O185" s="8">
        <v>70.066238403</v>
      </c>
      <c r="P185" s="9">
        <v>67.540122986</v>
      </c>
      <c r="Q185" s="8">
        <v>55.497764586999999</v>
      </c>
      <c r="R185" s="9">
        <v>62.666980743000003</v>
      </c>
      <c r="S185" s="8">
        <v>67.926765442000004</v>
      </c>
      <c r="T185" s="10">
        <v>64.625083923000005</v>
      </c>
    </row>
    <row r="186" spans="2:20">
      <c r="B186" s="5">
        <v>40269</v>
      </c>
      <c r="C186" s="11">
        <v>63.952606201000002</v>
      </c>
      <c r="D186" s="12">
        <v>64.653236389</v>
      </c>
      <c r="E186" s="11">
        <v>59.249248504999997</v>
      </c>
      <c r="F186" s="12">
        <v>59.428184508999998</v>
      </c>
      <c r="G186" s="11">
        <v>59.720684052000003</v>
      </c>
      <c r="H186" s="12">
        <v>60.434738158999998</v>
      </c>
      <c r="I186" s="11">
        <v>59.329322814999998</v>
      </c>
      <c r="J186" s="12">
        <v>60.311672211000001</v>
      </c>
      <c r="K186" s="11">
        <v>59.148689269999998</v>
      </c>
      <c r="L186" s="12">
        <v>60.241203308000003</v>
      </c>
      <c r="M186" s="11">
        <v>68.382072449000006</v>
      </c>
      <c r="N186" s="12">
        <v>64.978469849000007</v>
      </c>
      <c r="O186" s="11">
        <v>69.071685790999993</v>
      </c>
      <c r="P186" s="12">
        <v>66.024360657000003</v>
      </c>
      <c r="Q186" s="11">
        <v>53.597610474</v>
      </c>
      <c r="R186" s="12">
        <v>60.932048797999997</v>
      </c>
      <c r="S186" s="11">
        <v>65.939498900999993</v>
      </c>
      <c r="T186" s="13">
        <v>62.153713226000001</v>
      </c>
    </row>
    <row r="187" spans="2:20">
      <c r="B187" s="4">
        <v>40299</v>
      </c>
      <c r="C187" s="8">
        <v>63.963737488</v>
      </c>
      <c r="D187" s="9">
        <v>62.928287505999997</v>
      </c>
      <c r="E187" s="8">
        <v>57.006080627000003</v>
      </c>
      <c r="F187" s="9">
        <v>57.011199951000002</v>
      </c>
      <c r="G187" s="8">
        <v>58.275627135999997</v>
      </c>
      <c r="H187" s="9">
        <v>58.543983459000003</v>
      </c>
      <c r="I187" s="8">
        <v>57.092334747000002</v>
      </c>
      <c r="J187" s="9">
        <v>58.549289702999999</v>
      </c>
      <c r="K187" s="8">
        <v>57.157489777000002</v>
      </c>
      <c r="L187" s="9">
        <v>57.478675842000001</v>
      </c>
      <c r="M187" s="8">
        <v>66.795028686999999</v>
      </c>
      <c r="N187" s="9">
        <v>63.693229674999998</v>
      </c>
      <c r="O187" s="8">
        <v>67.521423339999998</v>
      </c>
      <c r="P187" s="9">
        <v>63.542140961000001</v>
      </c>
      <c r="Q187" s="8">
        <v>50.727512359999999</v>
      </c>
      <c r="R187" s="9">
        <v>58.790527343999997</v>
      </c>
      <c r="S187" s="8">
        <v>64.210075377999999</v>
      </c>
      <c r="T187" s="10">
        <v>60.778411865000002</v>
      </c>
    </row>
    <row r="188" spans="2:20">
      <c r="B188" s="5">
        <v>40330</v>
      </c>
      <c r="C188" s="11">
        <v>65.288185119999994</v>
      </c>
      <c r="D188" s="12">
        <v>65.326423645000006</v>
      </c>
      <c r="E188" s="11">
        <v>58.835552216000004</v>
      </c>
      <c r="F188" s="12">
        <v>59.151165009000003</v>
      </c>
      <c r="G188" s="11">
        <v>60.231616973999998</v>
      </c>
      <c r="H188" s="12">
        <v>60.676773071</v>
      </c>
      <c r="I188" s="11">
        <v>58.957572937000002</v>
      </c>
      <c r="J188" s="12">
        <v>60.584884643999999</v>
      </c>
      <c r="K188" s="11">
        <v>58.617069244</v>
      </c>
      <c r="L188" s="12">
        <v>59.347164153999998</v>
      </c>
      <c r="M188" s="11">
        <v>67.872543335000003</v>
      </c>
      <c r="N188" s="12">
        <v>64.707908630000006</v>
      </c>
      <c r="O188" s="11">
        <v>68.753692627000007</v>
      </c>
      <c r="P188" s="12">
        <v>65.242523192999997</v>
      </c>
      <c r="Q188" s="11">
        <v>52.539947509999998</v>
      </c>
      <c r="R188" s="12">
        <v>61.053871155000003</v>
      </c>
      <c r="S188" s="11">
        <v>66.317848205999994</v>
      </c>
      <c r="T188" s="13">
        <v>62.05398941</v>
      </c>
    </row>
    <row r="189" spans="2:20">
      <c r="B189" s="4">
        <v>40360</v>
      </c>
      <c r="C189" s="8">
        <v>63.096370696999998</v>
      </c>
      <c r="D189" s="9">
        <v>63.476051331000001</v>
      </c>
      <c r="E189" s="8">
        <v>56.230640411000003</v>
      </c>
      <c r="F189" s="9">
        <v>55.864990233999997</v>
      </c>
      <c r="G189" s="8">
        <v>57.938583373999997</v>
      </c>
      <c r="H189" s="9">
        <v>57.986358643000003</v>
      </c>
      <c r="I189" s="8">
        <v>56.786342621000003</v>
      </c>
      <c r="J189" s="9">
        <v>58.561855315999999</v>
      </c>
      <c r="K189" s="8">
        <v>55.957183837999999</v>
      </c>
      <c r="L189" s="9">
        <v>57.876571654999999</v>
      </c>
      <c r="M189" s="8">
        <v>65.562065125000004</v>
      </c>
      <c r="N189" s="9">
        <v>62.268424988</v>
      </c>
      <c r="O189" s="8">
        <v>65.942237853999998</v>
      </c>
      <c r="P189" s="9">
        <v>63.400871277</v>
      </c>
      <c r="Q189" s="8">
        <v>49.879169464</v>
      </c>
      <c r="R189" s="9">
        <v>57.885768890000001</v>
      </c>
      <c r="S189" s="8">
        <v>63.917137146000002</v>
      </c>
      <c r="T189" s="10">
        <v>60.215980530000003</v>
      </c>
    </row>
    <row r="190" spans="2:20">
      <c r="B190" s="5">
        <v>40391</v>
      </c>
      <c r="C190" s="11">
        <v>64.856994628999999</v>
      </c>
      <c r="D190" s="12">
        <v>64.607902526999993</v>
      </c>
      <c r="E190" s="11">
        <v>58.248321533000002</v>
      </c>
      <c r="F190" s="12">
        <v>59.046768188000001</v>
      </c>
      <c r="G190" s="11">
        <v>59.636180877999998</v>
      </c>
      <c r="H190" s="12">
        <v>59.729263306</v>
      </c>
      <c r="I190" s="11">
        <v>58.296676636000001</v>
      </c>
      <c r="J190" s="12">
        <v>60.589557648000003</v>
      </c>
      <c r="K190" s="11">
        <v>57.888420105000002</v>
      </c>
      <c r="L190" s="12">
        <v>60.092132567999997</v>
      </c>
      <c r="M190" s="11">
        <v>67.208740234000004</v>
      </c>
      <c r="N190" s="12">
        <v>64.099586486999996</v>
      </c>
      <c r="O190" s="11">
        <v>67.943908691000004</v>
      </c>
      <c r="P190" s="12">
        <v>65.985656738000003</v>
      </c>
      <c r="Q190" s="11">
        <v>51.589988708</v>
      </c>
      <c r="R190" s="12">
        <v>59.708442687999998</v>
      </c>
      <c r="S190" s="11">
        <v>65.679771423000005</v>
      </c>
      <c r="T190" s="13">
        <v>62.255146027000002</v>
      </c>
    </row>
    <row r="191" spans="2:20">
      <c r="B191" s="4">
        <v>40422</v>
      </c>
      <c r="C191" s="8">
        <v>66.395469665999997</v>
      </c>
      <c r="D191" s="9">
        <v>65.469482421999999</v>
      </c>
      <c r="E191" s="8">
        <v>59.021583557</v>
      </c>
      <c r="F191" s="9">
        <v>59.285491942999997</v>
      </c>
      <c r="G191" s="8">
        <v>59.535976410000004</v>
      </c>
      <c r="H191" s="9">
        <v>60.506248474000003</v>
      </c>
      <c r="I191" s="8">
        <v>58.755413054999998</v>
      </c>
      <c r="J191" s="9">
        <v>61.272190094000003</v>
      </c>
      <c r="K191" s="8">
        <v>58.787513732999997</v>
      </c>
      <c r="L191" s="9">
        <v>59.862617493000002</v>
      </c>
      <c r="M191" s="8">
        <v>67.492973328000005</v>
      </c>
      <c r="N191" s="9">
        <v>65.609397888000004</v>
      </c>
      <c r="O191" s="8">
        <v>69.074226378999995</v>
      </c>
      <c r="P191" s="9">
        <v>66.806922912999994</v>
      </c>
      <c r="Q191" s="8">
        <v>53.581901549999998</v>
      </c>
      <c r="R191" s="9">
        <v>60.762786865000002</v>
      </c>
      <c r="S191" s="8">
        <v>66.620056152000004</v>
      </c>
      <c r="T191" s="10">
        <v>62.208053589000002</v>
      </c>
    </row>
    <row r="192" spans="2:20">
      <c r="B192" s="5">
        <v>40452</v>
      </c>
      <c r="C192" s="11">
        <v>64.692382812999995</v>
      </c>
      <c r="D192" s="12">
        <v>65.055656432999996</v>
      </c>
      <c r="E192" s="11">
        <v>58.222084045000003</v>
      </c>
      <c r="F192" s="12">
        <v>58.746696471999996</v>
      </c>
      <c r="G192" s="11">
        <v>59.757411957000002</v>
      </c>
      <c r="H192" s="12">
        <v>59.559581756999997</v>
      </c>
      <c r="I192" s="11">
        <v>58.577560425000001</v>
      </c>
      <c r="J192" s="12">
        <v>60.61328125</v>
      </c>
      <c r="K192" s="11">
        <v>58.656486510999997</v>
      </c>
      <c r="L192" s="12">
        <v>60.03445816</v>
      </c>
      <c r="M192" s="11">
        <v>67.412727356000005</v>
      </c>
      <c r="N192" s="12">
        <v>64.322868346999996</v>
      </c>
      <c r="O192" s="11">
        <v>68.420883179</v>
      </c>
      <c r="P192" s="12">
        <v>66.055801392000006</v>
      </c>
      <c r="Q192" s="11">
        <v>53.305801391999999</v>
      </c>
      <c r="R192" s="12">
        <v>60.405860900999997</v>
      </c>
      <c r="S192" s="11">
        <v>65.102241516000007</v>
      </c>
      <c r="T192" s="13">
        <v>61.313503265000001</v>
      </c>
    </row>
    <row r="193" spans="2:20">
      <c r="B193" s="4">
        <v>40483</v>
      </c>
      <c r="C193" s="8">
        <v>64.234146117999998</v>
      </c>
      <c r="D193" s="9">
        <v>64.054252625000004</v>
      </c>
      <c r="E193" s="8">
        <v>57.525806426999999</v>
      </c>
      <c r="F193" s="9">
        <v>58.340911865000002</v>
      </c>
      <c r="G193" s="8">
        <v>58.699058532999999</v>
      </c>
      <c r="H193" s="9">
        <v>59.213176726999997</v>
      </c>
      <c r="I193" s="8">
        <v>57.298168181999998</v>
      </c>
      <c r="J193" s="9">
        <v>58.756740569999998</v>
      </c>
      <c r="K193" s="8">
        <v>57.653221129999999</v>
      </c>
      <c r="L193" s="9">
        <v>59.737693786999998</v>
      </c>
      <c r="M193" s="8">
        <v>65.736457825000002</v>
      </c>
      <c r="N193" s="9">
        <v>63.509777069000002</v>
      </c>
      <c r="O193" s="8">
        <v>66.931259155000006</v>
      </c>
      <c r="P193" s="9">
        <v>64.795448303000001</v>
      </c>
      <c r="Q193" s="8">
        <v>51.468391418000003</v>
      </c>
      <c r="R193" s="9">
        <v>59.003902435000001</v>
      </c>
      <c r="S193" s="8">
        <v>63.759437560999999</v>
      </c>
      <c r="T193" s="10">
        <v>60.413600922000001</v>
      </c>
    </row>
    <row r="194" spans="2:20">
      <c r="B194" s="5">
        <v>40513</v>
      </c>
      <c r="C194" s="11">
        <v>62.664409636999999</v>
      </c>
      <c r="D194" s="12">
        <v>58.362289429</v>
      </c>
      <c r="E194" s="11">
        <v>52.965713501000003</v>
      </c>
      <c r="F194" s="12">
        <v>52.863536834999998</v>
      </c>
      <c r="G194" s="11">
        <v>53.375957489000001</v>
      </c>
      <c r="H194" s="12">
        <v>56.073146819999998</v>
      </c>
      <c r="I194" s="11">
        <v>56.277679442999997</v>
      </c>
      <c r="J194" s="12">
        <v>57.932262420999997</v>
      </c>
      <c r="K194" s="11">
        <v>55.087158203000001</v>
      </c>
      <c r="L194" s="12">
        <v>57.748020171999997</v>
      </c>
      <c r="M194" s="11">
        <v>63.155700684000003</v>
      </c>
      <c r="N194" s="12">
        <v>62.033447266000003</v>
      </c>
      <c r="O194" s="11">
        <v>66.001121521000002</v>
      </c>
      <c r="P194" s="12">
        <v>62.681068420000003</v>
      </c>
      <c r="Q194" s="11">
        <v>46.168983459000003</v>
      </c>
      <c r="R194" s="12">
        <v>55.391044616999999</v>
      </c>
      <c r="S194" s="11">
        <v>62.494968413999999</v>
      </c>
      <c r="T194" s="13">
        <v>58.167152405000003</v>
      </c>
    </row>
    <row r="195" spans="2:20">
      <c r="B195" s="4">
        <v>40544</v>
      </c>
      <c r="C195" s="8">
        <v>63.666454315000003</v>
      </c>
      <c r="D195" s="9">
        <v>65.228370666999993</v>
      </c>
      <c r="E195" s="8">
        <v>56.010364531999997</v>
      </c>
      <c r="F195" s="9">
        <v>56.195381165000001</v>
      </c>
      <c r="G195" s="8">
        <v>57.758377074999999</v>
      </c>
      <c r="H195" s="9">
        <v>58.716514586999999</v>
      </c>
      <c r="I195" s="8">
        <v>57.960639954000001</v>
      </c>
      <c r="J195" s="9">
        <v>60.201034546000002</v>
      </c>
      <c r="K195" s="8">
        <v>53.009902953999998</v>
      </c>
      <c r="L195" s="9">
        <v>58.510639191000003</v>
      </c>
      <c r="M195" s="8">
        <v>66.258369446000003</v>
      </c>
      <c r="N195" s="9">
        <v>64.216453552000004</v>
      </c>
      <c r="O195" s="8">
        <v>68.424514771000005</v>
      </c>
      <c r="P195" s="9">
        <v>66.454917907999999</v>
      </c>
      <c r="Q195" s="8">
        <v>48.123966217000003</v>
      </c>
      <c r="R195" s="9">
        <v>57.72335434</v>
      </c>
      <c r="S195" s="8">
        <v>65.425712584999999</v>
      </c>
      <c r="T195" s="10">
        <v>63.061973571999999</v>
      </c>
    </row>
    <row r="196" spans="2:20">
      <c r="B196" s="5">
        <v>40575</v>
      </c>
      <c r="C196" s="11">
        <v>64.013633728000002</v>
      </c>
      <c r="D196" s="12">
        <v>63.225582123000002</v>
      </c>
      <c r="E196" s="11">
        <v>55.460395812999998</v>
      </c>
      <c r="F196" s="12">
        <v>51.981441498000002</v>
      </c>
      <c r="G196" s="11">
        <v>53.547321320000002</v>
      </c>
      <c r="H196" s="12">
        <v>55.005290985000002</v>
      </c>
      <c r="I196" s="11">
        <v>51.695083617999998</v>
      </c>
      <c r="J196" s="12">
        <v>57.259277343999997</v>
      </c>
      <c r="K196" s="11">
        <v>52.696571349999999</v>
      </c>
      <c r="L196" s="12">
        <v>52.659099578999999</v>
      </c>
      <c r="M196" s="11">
        <v>64.581825256000002</v>
      </c>
      <c r="N196" s="12">
        <v>62.582294464</v>
      </c>
      <c r="O196" s="11">
        <v>65.115478515999996</v>
      </c>
      <c r="P196" s="12">
        <v>63.891719817999999</v>
      </c>
      <c r="Q196" s="11">
        <v>47.568252563000001</v>
      </c>
      <c r="R196" s="12">
        <v>53.274196625000002</v>
      </c>
      <c r="S196" s="11">
        <v>62.760917663999997</v>
      </c>
      <c r="T196" s="13">
        <v>58.915695190000001</v>
      </c>
    </row>
    <row r="197" spans="2:20">
      <c r="B197" s="4">
        <v>40603</v>
      </c>
      <c r="C197" s="8">
        <v>66.981018066000004</v>
      </c>
      <c r="D197" s="9">
        <v>66.163711547999995</v>
      </c>
      <c r="E197" s="8">
        <v>60.726528168000002</v>
      </c>
      <c r="F197" s="9">
        <v>61.305519103999998</v>
      </c>
      <c r="G197" s="8">
        <v>60.592964172000002</v>
      </c>
      <c r="H197" s="9">
        <v>61.633457184000001</v>
      </c>
      <c r="I197" s="8">
        <v>60.355442046999997</v>
      </c>
      <c r="J197" s="9">
        <v>62.259185791</v>
      </c>
      <c r="K197" s="8">
        <v>61.356182097999998</v>
      </c>
      <c r="L197" s="9">
        <v>62.917621613000001</v>
      </c>
      <c r="M197" s="8">
        <v>67.432418823000006</v>
      </c>
      <c r="N197" s="9">
        <v>65.319488524999997</v>
      </c>
      <c r="O197" s="8">
        <v>67.492164611999996</v>
      </c>
      <c r="P197" s="9">
        <v>67.259658813000001</v>
      </c>
      <c r="Q197" s="8">
        <v>55.272590637</v>
      </c>
      <c r="R197" s="9">
        <v>61.291259766000003</v>
      </c>
      <c r="S197" s="8">
        <v>66.706245421999995</v>
      </c>
      <c r="T197" s="10">
        <v>63.392055511000002</v>
      </c>
    </row>
    <row r="198" spans="2:20">
      <c r="B198" s="5">
        <v>40634</v>
      </c>
      <c r="C198" s="11">
        <v>62.671104431000003</v>
      </c>
      <c r="D198" s="12">
        <v>62.880371093999997</v>
      </c>
      <c r="E198" s="11">
        <v>57.630287170000003</v>
      </c>
      <c r="F198" s="12">
        <v>58.872589111000003</v>
      </c>
      <c r="G198" s="11">
        <v>58.163352965999998</v>
      </c>
      <c r="H198" s="12">
        <v>59.899543762</v>
      </c>
      <c r="I198" s="11">
        <v>57.064998627000001</v>
      </c>
      <c r="J198" s="12">
        <v>59.428131104000002</v>
      </c>
      <c r="K198" s="11">
        <v>58.166614531999997</v>
      </c>
      <c r="L198" s="12">
        <v>59.053779601999999</v>
      </c>
      <c r="M198" s="11">
        <v>65.088508606000005</v>
      </c>
      <c r="N198" s="12">
        <v>63.368358612000002</v>
      </c>
      <c r="O198" s="11">
        <v>66.826995850000003</v>
      </c>
      <c r="P198" s="12">
        <v>64.410850525000001</v>
      </c>
      <c r="Q198" s="11">
        <v>51.625068665000001</v>
      </c>
      <c r="R198" s="12">
        <v>58.127429962000001</v>
      </c>
      <c r="S198" s="11">
        <v>63.508110045999999</v>
      </c>
      <c r="T198" s="13">
        <v>60.043041229000004</v>
      </c>
    </row>
    <row r="199" spans="2:20">
      <c r="B199" s="4">
        <v>40664</v>
      </c>
      <c r="C199" s="8">
        <v>64.543853760000005</v>
      </c>
      <c r="D199" s="9">
        <v>64.431564331000004</v>
      </c>
      <c r="E199" s="8">
        <v>58.696632385000001</v>
      </c>
      <c r="F199" s="9">
        <v>58.791149138999998</v>
      </c>
      <c r="G199" s="8">
        <v>59.192195892000001</v>
      </c>
      <c r="H199" s="9">
        <v>59.902332305999998</v>
      </c>
      <c r="I199" s="8">
        <v>57.106311798</v>
      </c>
      <c r="J199" s="9">
        <v>59.460990905999999</v>
      </c>
      <c r="K199" s="8">
        <v>56.794387817</v>
      </c>
      <c r="L199" s="9">
        <v>59.011352539000001</v>
      </c>
      <c r="M199" s="8">
        <v>66.248413085999999</v>
      </c>
      <c r="N199" s="9">
        <v>64.414833068999997</v>
      </c>
      <c r="O199" s="8">
        <v>67.281929016000007</v>
      </c>
      <c r="P199" s="9">
        <v>64.839294433999996</v>
      </c>
      <c r="Q199" s="8">
        <v>52.381530761999997</v>
      </c>
      <c r="R199" s="9">
        <v>59.299102783000002</v>
      </c>
      <c r="S199" s="8">
        <v>64.251640320000007</v>
      </c>
      <c r="T199" s="10">
        <v>60.752300261999999</v>
      </c>
    </row>
    <row r="200" spans="2:20">
      <c r="B200" s="5">
        <v>40695</v>
      </c>
      <c r="C200" s="11">
        <v>64.382995605000005</v>
      </c>
      <c r="D200" s="12">
        <v>64.412689209000007</v>
      </c>
      <c r="E200" s="11">
        <v>58.330821991000001</v>
      </c>
      <c r="F200" s="12">
        <v>58.974727631</v>
      </c>
      <c r="G200" s="11">
        <v>59.340476989999999</v>
      </c>
      <c r="H200" s="12">
        <v>60.435050963999998</v>
      </c>
      <c r="I200" s="11">
        <v>58.197570800999998</v>
      </c>
      <c r="J200" s="12">
        <v>60.322750092</v>
      </c>
      <c r="K200" s="11">
        <v>57.916187286000003</v>
      </c>
      <c r="L200" s="12">
        <v>59.793964385999999</v>
      </c>
      <c r="M200" s="11">
        <v>66.097229003999999</v>
      </c>
      <c r="N200" s="12">
        <v>63.568176270000002</v>
      </c>
      <c r="O200" s="11">
        <v>66.626510620000005</v>
      </c>
      <c r="P200" s="12">
        <v>65.529052734000004</v>
      </c>
      <c r="Q200" s="11">
        <v>52.304908752000003</v>
      </c>
      <c r="R200" s="12">
        <v>60.040531158</v>
      </c>
      <c r="S200" s="11">
        <v>65.343986510999997</v>
      </c>
      <c r="T200" s="13">
        <v>61.842487335000001</v>
      </c>
    </row>
    <row r="201" spans="2:20" ht="15.75" thickBot="1">
      <c r="B201" s="4">
        <v>40725</v>
      </c>
      <c r="C201" s="8">
        <v>60.473045349000003</v>
      </c>
      <c r="D201" s="9">
        <v>61.008823395</v>
      </c>
      <c r="E201" s="8">
        <v>54.128250121999997</v>
      </c>
      <c r="F201" s="9">
        <v>54.541755676000001</v>
      </c>
      <c r="G201" s="8">
        <v>55.499816895000002</v>
      </c>
      <c r="H201" s="9">
        <v>56.723503113</v>
      </c>
      <c r="I201" s="8">
        <v>54.129108428999999</v>
      </c>
      <c r="J201" s="9">
        <v>56.416885376000003</v>
      </c>
      <c r="K201" s="8">
        <v>53.809833527000002</v>
      </c>
      <c r="L201" s="9">
        <v>55.984107971</v>
      </c>
      <c r="M201" s="8">
        <v>61.496143341</v>
      </c>
      <c r="N201" s="9">
        <v>59.749011993000003</v>
      </c>
      <c r="O201" s="8">
        <v>61.785644531000003</v>
      </c>
      <c r="P201" s="9">
        <v>61.768760681000003</v>
      </c>
      <c r="Q201" s="8">
        <v>48.413654327000003</v>
      </c>
      <c r="R201" s="9">
        <v>55.609931946000003</v>
      </c>
      <c r="S201" s="8">
        <v>60.163497925000001</v>
      </c>
      <c r="T201" s="10">
        <v>59.069766997999999</v>
      </c>
    </row>
    <row r="202" spans="2:20" hidden="1">
      <c r="B202" s="5">
        <v>40756</v>
      </c>
      <c r="C202" s="11">
        <v>64.830619811999995</v>
      </c>
      <c r="D202" s="12">
        <v>63.597084045000003</v>
      </c>
      <c r="E202" s="11">
        <v>58.506462096999996</v>
      </c>
      <c r="F202" s="12">
        <v>58.924545287999997</v>
      </c>
      <c r="G202" s="11">
        <v>58.693645476999997</v>
      </c>
      <c r="H202" s="12">
        <v>59.907089233000001</v>
      </c>
      <c r="I202" s="11">
        <v>57.078601837000001</v>
      </c>
      <c r="J202" s="12">
        <v>58.915340424</v>
      </c>
      <c r="K202" s="11">
        <v>57.493476868000002</v>
      </c>
      <c r="L202" s="12">
        <v>59.251644134999999</v>
      </c>
      <c r="M202" s="11">
        <v>63.573799133000001</v>
      </c>
      <c r="N202" s="12">
        <v>62.769321441999999</v>
      </c>
      <c r="O202" s="11">
        <v>65.423980713000006</v>
      </c>
      <c r="P202" s="12">
        <v>65.310157775999997</v>
      </c>
      <c r="Q202" s="11">
        <v>51.160427093999999</v>
      </c>
      <c r="R202" s="12">
        <v>58.692565918</v>
      </c>
      <c r="S202" s="11">
        <v>62.643436432000001</v>
      </c>
      <c r="T202" s="13">
        <v>60.679977417000003</v>
      </c>
    </row>
    <row r="203" spans="2:20" hidden="1">
      <c r="B203" s="4">
        <v>40787</v>
      </c>
      <c r="C203" s="8">
        <v>50.835750580000003</v>
      </c>
      <c r="D203" s="9">
        <v>50.284954071000001</v>
      </c>
      <c r="E203" s="8">
        <v>42.342292786000002</v>
      </c>
      <c r="F203" s="9">
        <v>42.216358184999997</v>
      </c>
      <c r="G203" s="8">
        <v>43.205978393999999</v>
      </c>
      <c r="H203" s="9">
        <v>42.291141510000003</v>
      </c>
      <c r="I203" s="8">
        <v>42.514446259000003</v>
      </c>
      <c r="J203" s="9">
        <v>42.275989531999997</v>
      </c>
      <c r="K203" s="8">
        <v>41.947200774999999</v>
      </c>
      <c r="L203" s="9">
        <v>42.675125121999997</v>
      </c>
      <c r="M203" s="8">
        <v>50.446464538999997</v>
      </c>
      <c r="N203" s="9">
        <v>48.917739867999998</v>
      </c>
      <c r="O203" s="8">
        <v>51.113422393999997</v>
      </c>
      <c r="P203" s="9">
        <v>49.324905395999998</v>
      </c>
      <c r="Q203" s="8">
        <v>39.812198639000002</v>
      </c>
      <c r="R203" s="9">
        <v>45.471096039000003</v>
      </c>
      <c r="S203" s="8">
        <v>42.025920868</v>
      </c>
      <c r="T203" s="10">
        <v>40.768379211000003</v>
      </c>
    </row>
    <row r="204" spans="2:20" hidden="1">
      <c r="B204" s="5">
        <v>40817</v>
      </c>
      <c r="C204" s="11"/>
      <c r="D204" s="12"/>
      <c r="E204" s="11"/>
      <c r="F204" s="12"/>
      <c r="G204" s="11"/>
      <c r="H204" s="12"/>
      <c r="I204" s="11"/>
      <c r="J204" s="12"/>
      <c r="K204" s="11"/>
      <c r="L204" s="12"/>
      <c r="M204" s="11"/>
      <c r="N204" s="12"/>
      <c r="O204" s="11"/>
      <c r="P204" s="12"/>
      <c r="Q204" s="11"/>
      <c r="R204" s="12"/>
      <c r="S204" s="11"/>
      <c r="T204" s="13"/>
    </row>
    <row r="205" spans="2:20" hidden="1">
      <c r="B205" s="4">
        <v>40848</v>
      </c>
      <c r="C205" s="8"/>
      <c r="D205" s="9"/>
      <c r="E205" s="8"/>
      <c r="F205" s="9"/>
      <c r="G205" s="8"/>
      <c r="H205" s="9"/>
      <c r="I205" s="8"/>
      <c r="J205" s="9"/>
      <c r="K205" s="8"/>
      <c r="L205" s="9"/>
      <c r="M205" s="8"/>
      <c r="N205" s="9"/>
      <c r="O205" s="8"/>
      <c r="P205" s="9"/>
      <c r="Q205" s="8"/>
      <c r="R205" s="9"/>
      <c r="S205" s="8"/>
      <c r="T205" s="10"/>
    </row>
    <row r="206" spans="2:20" ht="15.75" hidden="1" thickBot="1">
      <c r="B206" s="5">
        <v>40878</v>
      </c>
      <c r="C206" s="11"/>
      <c r="D206" s="12"/>
      <c r="E206" s="11"/>
      <c r="F206" s="12"/>
      <c r="G206" s="11"/>
      <c r="H206" s="12"/>
      <c r="I206" s="11"/>
      <c r="J206" s="12"/>
      <c r="K206" s="11"/>
      <c r="L206" s="12"/>
      <c r="M206" s="11"/>
      <c r="N206" s="12"/>
      <c r="O206" s="11"/>
      <c r="P206" s="12"/>
      <c r="Q206" s="11"/>
      <c r="R206" s="12"/>
      <c r="S206" s="11"/>
      <c r="T206" s="13"/>
    </row>
    <row r="207" spans="2:20" ht="15.75" thickBot="1"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</row>
    <row r="208" spans="2:20" ht="15.75" thickBot="1">
      <c r="B208" s="2" t="s">
        <v>440</v>
      </c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7"/>
    </row>
    <row r="209" spans="2:20" ht="45.75" thickBot="1">
      <c r="B209" s="3"/>
      <c r="C209" s="91" t="str">
        <f>CONCATENATE(Ns_AG_CPB!B$1," (N=",TEXT(Ns_AG_CPB!B$2,"###,###"),")")</f>
        <v xml:space="preserve"> CBA:
Charlotte (N=23,565)</v>
      </c>
      <c r="D209" s="92" t="str">
        <f>CONCATENATE(Ns_AG_CPB!C$1," (N=",TEXT(Ns_AG_CPB!C$2,"###,###"),")")</f>
        <v>Comparator:
Virginia Beach (N=26,142)</v>
      </c>
      <c r="E209" s="91" t="str">
        <f>CONCATENATE(Ns_AG_CPB!D$1," (N=",TEXT(Ns_AG_CPB!D$2,"###,###"),")")</f>
        <v xml:space="preserve"> CBA:
Cincinnati (N=19,300)</v>
      </c>
      <c r="F209" s="92" t="str">
        <f>CONCATENATE(Ns_AG_CPB!E$1," (N=",TEXT(Ns_AG_CPB!E$2,"###,###"),")")</f>
        <v>Comparator:
Indianapolis (N=26,205)</v>
      </c>
      <c r="G209" s="91" t="str">
        <f>CONCATENATE(Ns_AG_CPB!F$1," (N=",TEXT(Ns_AG_CPB!F$2,"###,###"),")")</f>
        <v xml:space="preserve"> CBA:
Cleveland (N=35,162)</v>
      </c>
      <c r="H209" s="92" t="str">
        <f>CONCATENATE(Ns_AG_CPB!G$1," (N=",TEXT(Ns_AG_CPB!G$2,"###,###"),")")</f>
        <v>Comparator:
Columbus (N=20,008)</v>
      </c>
      <c r="I209" s="91" t="str">
        <f>CONCATENATE(Ns_AG_CPB!H$1," (N=",TEXT(Ns_AG_CPB!H$2,"###,###"),")")</f>
        <v xml:space="preserve"> CBA:
Dallas (N=70,836)</v>
      </c>
      <c r="J209" s="92" t="str">
        <f>CONCATENATE(Ns_AG_CPB!I$1," (N=",TEXT(Ns_AG_CPB!I$2,"###,###"),")")</f>
        <v>Comparator:
Houston (N=55,612)</v>
      </c>
      <c r="K209" s="91" t="str">
        <f>CONCATENATE(Ns_AG_CPB!J$1," (N=",TEXT(Ns_AG_CPB!J$2,"###,###"),")")</f>
        <v xml:space="preserve"> CBA:
Kansas City (N=25,848)</v>
      </c>
      <c r="L209" s="92" t="str">
        <f>CONCATENATE(Ns_AG_CPB!K$1," (N=",TEXT(Ns_AG_CPB!K$2,"###,###"),")")</f>
        <v>Comparator:
Oklahoma City (N=20,398)</v>
      </c>
      <c r="M209" s="91" t="str">
        <f>CONCATENATE(Ns_AG_CPB!L$1," (N=",TEXT(Ns_AG_CPB!L$2,"###,###"),")")</f>
        <v xml:space="preserve"> CBA:
Miami (N=75,844)</v>
      </c>
      <c r="N209" s="92" t="str">
        <f>CONCATENATE(Ns_AG_CPB!M$1," (N=",TEXT(Ns_AG_CPB!M$2,"###,###"),")")</f>
        <v>Comparator:
Tampa (N=48,159)</v>
      </c>
      <c r="O209" s="91" t="str">
        <f>CONCATENATE(Ns_AG_CPB!N$1," (N=",TEXT(Ns_AG_CPB!N$2,"###,###"),")")</f>
        <v xml:space="preserve"> CBA:
Orlando (N=31,933)</v>
      </c>
      <c r="P209" s="92" t="str">
        <f>CONCATENATE(Ns_AG_CPB!O$1," (N=",TEXT(Ns_AG_CPB!O$2,"###,###"),")")</f>
        <v>Comparator:
Jacksonville (N=24,400)</v>
      </c>
      <c r="Q209" s="91" t="str">
        <f>CONCATENATE(Ns_AG_CPB!P$1," (N=",TEXT(Ns_AG_CPB!P$2,"###,###"),")")</f>
        <v xml:space="preserve"> CBA:
Pittsburgh (N=24,200)</v>
      </c>
      <c r="R209" s="92" t="str">
        <f>CONCATENATE(Ns_AG_CPB!Q$1," (N=",TEXT(Ns_AG_CPB!Q$2,"###,###"),")")</f>
        <v>Comparator:
Detroit (N=94,156)</v>
      </c>
      <c r="S209" s="91" t="str">
        <f>CONCATENATE(Ns_AG_CPB!R$1," (N=",TEXT(Ns_AG_CPB!R$2,"###,###"),")")</f>
        <v xml:space="preserve"> CBA:
Riverside (N=29,762)</v>
      </c>
      <c r="T209" s="93" t="str">
        <f>CONCATENATE(Ns_AG_CPB!S$1," (N=",TEXT(Ns_AG_CPB!S$2,"###,###"),")")</f>
        <v>Comparator:
San Diego (N=27,270)</v>
      </c>
    </row>
    <row r="210" spans="2:20">
      <c r="B210" s="4">
        <v>39448</v>
      </c>
      <c r="C210" s="8">
        <v>2.4802706242000001</v>
      </c>
      <c r="D210" s="9">
        <v>2.6647911072000001</v>
      </c>
      <c r="E210" s="8">
        <v>3.2254920006000001</v>
      </c>
      <c r="F210" s="9">
        <v>3.7694923878000002</v>
      </c>
      <c r="G210" s="8">
        <v>4.6319074631000001</v>
      </c>
      <c r="H210" s="9">
        <v>3.7247533798000001</v>
      </c>
      <c r="I210" s="8">
        <v>2.9203934668999998</v>
      </c>
      <c r="J210" s="9">
        <v>2.9121820927000002</v>
      </c>
      <c r="K210" s="8">
        <v>3.6017427444000001</v>
      </c>
      <c r="L210" s="9">
        <v>2.1089630126999999</v>
      </c>
      <c r="M210" s="8">
        <v>2.6538519858999998</v>
      </c>
      <c r="N210" s="9">
        <v>3.1640863419</v>
      </c>
      <c r="O210" s="8">
        <v>3.0712049007000002</v>
      </c>
      <c r="P210" s="9">
        <v>3.0939130783</v>
      </c>
      <c r="Q210" s="8">
        <v>4.0803289413000003</v>
      </c>
      <c r="R210" s="9">
        <v>2.6614882945999998</v>
      </c>
      <c r="S210" s="8">
        <v>2.9605715275</v>
      </c>
      <c r="T210" s="10">
        <v>2.7790625095000001</v>
      </c>
    </row>
    <row r="211" spans="2:20">
      <c r="B211" s="5">
        <v>39479</v>
      </c>
      <c r="C211" s="11">
        <v>2.3723199367999999</v>
      </c>
      <c r="D211" s="12">
        <v>2.5574746132000001</v>
      </c>
      <c r="E211" s="11">
        <v>3.7678864002000001</v>
      </c>
      <c r="F211" s="12">
        <v>3.8638074398</v>
      </c>
      <c r="G211" s="11">
        <v>4.3386473656</v>
      </c>
      <c r="H211" s="12">
        <v>3.7806735039000001</v>
      </c>
      <c r="I211" s="11">
        <v>2.9865896701999999</v>
      </c>
      <c r="J211" s="12">
        <v>2.6405451298</v>
      </c>
      <c r="K211" s="11">
        <v>3.7159216403999999</v>
      </c>
      <c r="L211" s="12">
        <v>2.6087858677</v>
      </c>
      <c r="M211" s="11">
        <v>2.6047966480000002</v>
      </c>
      <c r="N211" s="12">
        <v>3.2004036902999999</v>
      </c>
      <c r="O211" s="11">
        <v>2.9863536358</v>
      </c>
      <c r="P211" s="12">
        <v>3.1144597530000002</v>
      </c>
      <c r="Q211" s="11">
        <v>4.2801237105999999</v>
      </c>
      <c r="R211" s="12">
        <v>2.6723604202</v>
      </c>
      <c r="S211" s="11">
        <v>2.8073174953</v>
      </c>
      <c r="T211" s="13">
        <v>3.1658000945999998</v>
      </c>
    </row>
    <row r="212" spans="2:20">
      <c r="B212" s="4">
        <v>39508</v>
      </c>
      <c r="C212" s="8">
        <v>2.3856236934999999</v>
      </c>
      <c r="D212" s="9">
        <v>2.6565539836999998</v>
      </c>
      <c r="E212" s="8">
        <v>3.7073652743999999</v>
      </c>
      <c r="F212" s="9">
        <v>3.7096834183</v>
      </c>
      <c r="G212" s="8">
        <v>4.5728425980000003</v>
      </c>
      <c r="H212" s="9">
        <v>3.5863575934999998</v>
      </c>
      <c r="I212" s="8">
        <v>2.8652379513000001</v>
      </c>
      <c r="J212" s="9">
        <v>2.5904211998000002</v>
      </c>
      <c r="K212" s="8">
        <v>3.6570224761999999</v>
      </c>
      <c r="L212" s="9">
        <v>2.5471794605000002</v>
      </c>
      <c r="M212" s="8">
        <v>2.6929180622</v>
      </c>
      <c r="N212" s="9">
        <v>3.3502559662000002</v>
      </c>
      <c r="O212" s="8">
        <v>3.0925493240000002</v>
      </c>
      <c r="P212" s="9">
        <v>3.2961285114000001</v>
      </c>
      <c r="Q212" s="8">
        <v>4.4153752326999998</v>
      </c>
      <c r="R212" s="9">
        <v>2.7125482558999998</v>
      </c>
      <c r="S212" s="8">
        <v>2.6928191185000001</v>
      </c>
      <c r="T212" s="10">
        <v>3.0439853667999999</v>
      </c>
    </row>
    <row r="213" spans="2:20">
      <c r="B213" s="5">
        <v>39539</v>
      </c>
      <c r="C213" s="11">
        <v>2.3034329414000001</v>
      </c>
      <c r="D213" s="12">
        <v>2.3681583405</v>
      </c>
      <c r="E213" s="11">
        <v>3.3231899737999999</v>
      </c>
      <c r="F213" s="12">
        <v>3.2733042239999999</v>
      </c>
      <c r="G213" s="11">
        <v>4.3537845612000003</v>
      </c>
      <c r="H213" s="12">
        <v>3.3246049880999999</v>
      </c>
      <c r="I213" s="11">
        <v>2.6110012531</v>
      </c>
      <c r="J213" s="12">
        <v>2.4617481232</v>
      </c>
      <c r="K213" s="11">
        <v>3.3463490009000001</v>
      </c>
      <c r="L213" s="12">
        <v>1.9547375440999999</v>
      </c>
      <c r="M213" s="11">
        <v>2.6308841704999999</v>
      </c>
      <c r="N213" s="12">
        <v>3.2152812481000002</v>
      </c>
      <c r="O213" s="11">
        <v>2.9995830058999999</v>
      </c>
      <c r="P213" s="12">
        <v>3.1020231247000001</v>
      </c>
      <c r="Q213" s="11">
        <v>4.0998706817999997</v>
      </c>
      <c r="R213" s="12">
        <v>2.7135887146000002</v>
      </c>
      <c r="S213" s="11">
        <v>2.5516402721000002</v>
      </c>
      <c r="T213" s="13">
        <v>2.5771095753000002</v>
      </c>
    </row>
    <row r="214" spans="2:20">
      <c r="B214" s="4">
        <v>39569</v>
      </c>
      <c r="C214" s="8">
        <v>2.2121713161000001</v>
      </c>
      <c r="D214" s="9">
        <v>2.0282323359999999</v>
      </c>
      <c r="E214" s="8">
        <v>3.0500457286999998</v>
      </c>
      <c r="F214" s="9">
        <v>3.2025210856999999</v>
      </c>
      <c r="G214" s="8">
        <v>3.9826886654</v>
      </c>
      <c r="H214" s="9">
        <v>3.2460536957000001</v>
      </c>
      <c r="I214" s="8">
        <v>2.6931061745</v>
      </c>
      <c r="J214" s="9">
        <v>2.5306107997999998</v>
      </c>
      <c r="K214" s="8">
        <v>3.1657831668999998</v>
      </c>
      <c r="L214" s="9">
        <v>1.9408272504999999</v>
      </c>
      <c r="M214" s="8">
        <v>2.5843160152000002</v>
      </c>
      <c r="N214" s="9">
        <v>3.2650489807</v>
      </c>
      <c r="O214" s="8">
        <v>2.7688512801999998</v>
      </c>
      <c r="P214" s="9">
        <v>3.1499202250999998</v>
      </c>
      <c r="Q214" s="8">
        <v>3.7443406582000001</v>
      </c>
      <c r="R214" s="9">
        <v>2.5039277076999999</v>
      </c>
      <c r="S214" s="8">
        <v>2.3924083710000001</v>
      </c>
      <c r="T214" s="10">
        <v>2.8016352653999999</v>
      </c>
    </row>
    <row r="215" spans="2:20">
      <c r="B215" s="5">
        <v>39600</v>
      </c>
      <c r="C215" s="11">
        <v>2.0051038265000001</v>
      </c>
      <c r="D215" s="12">
        <v>2.3478024006</v>
      </c>
      <c r="E215" s="11">
        <v>2.7829937935000002</v>
      </c>
      <c r="F215" s="12">
        <v>2.9772200583999999</v>
      </c>
      <c r="G215" s="11">
        <v>3.7324297427999999</v>
      </c>
      <c r="H215" s="12">
        <v>3.1893968581999999</v>
      </c>
      <c r="I215" s="11">
        <v>2.4149901866999999</v>
      </c>
      <c r="J215" s="12">
        <v>2.3850212097000001</v>
      </c>
      <c r="K215" s="11">
        <v>2.9339404106</v>
      </c>
      <c r="L215" s="12">
        <v>1.9594016075</v>
      </c>
      <c r="M215" s="11">
        <v>2.5037503241999999</v>
      </c>
      <c r="N215" s="12">
        <v>3.0286464690999999</v>
      </c>
      <c r="O215" s="11">
        <v>2.6657037735000002</v>
      </c>
      <c r="P215" s="12">
        <v>2.8244276046999999</v>
      </c>
      <c r="Q215" s="11">
        <v>3.4835057259000002</v>
      </c>
      <c r="R215" s="12">
        <v>2.4119582176000001</v>
      </c>
      <c r="S215" s="11">
        <v>2.3915328978999999</v>
      </c>
      <c r="T215" s="13">
        <v>2.4653897284999999</v>
      </c>
    </row>
    <row r="216" spans="2:20">
      <c r="B216" s="4">
        <v>39630</v>
      </c>
      <c r="C216" s="8">
        <v>2.3043577671</v>
      </c>
      <c r="D216" s="9">
        <v>2.2462658881999999</v>
      </c>
      <c r="E216" s="8">
        <v>3.1407034397000002</v>
      </c>
      <c r="F216" s="9">
        <v>3.1364970206999998</v>
      </c>
      <c r="G216" s="8">
        <v>3.9875588416999999</v>
      </c>
      <c r="H216" s="9">
        <v>3.1175508499000002</v>
      </c>
      <c r="I216" s="8">
        <v>2.5618093013999998</v>
      </c>
      <c r="J216" s="9">
        <v>2.4317021369999998</v>
      </c>
      <c r="K216" s="8">
        <v>3.2009816170000001</v>
      </c>
      <c r="L216" s="9">
        <v>1.7843525410000001</v>
      </c>
      <c r="M216" s="8">
        <v>2.7028150557999999</v>
      </c>
      <c r="N216" s="9">
        <v>3.1072642802999999</v>
      </c>
      <c r="O216" s="8">
        <v>2.7852079868000001</v>
      </c>
      <c r="P216" s="9">
        <v>2.9345269203000002</v>
      </c>
      <c r="Q216" s="8">
        <v>3.6492102146000001</v>
      </c>
      <c r="R216" s="9">
        <v>2.4292204380000002</v>
      </c>
      <c r="S216" s="8">
        <v>2.5499725342000001</v>
      </c>
      <c r="T216" s="10">
        <v>2.7469604015</v>
      </c>
    </row>
    <row r="217" spans="2:20">
      <c r="B217" s="5">
        <v>39661</v>
      </c>
      <c r="C217" s="11">
        <v>2.0583348274</v>
      </c>
      <c r="D217" s="12">
        <v>2.2768597602999998</v>
      </c>
      <c r="E217" s="11">
        <v>2.9680364132000001</v>
      </c>
      <c r="F217" s="12">
        <v>3.078029871</v>
      </c>
      <c r="G217" s="11">
        <v>3.8647079467999998</v>
      </c>
      <c r="H217" s="12">
        <v>3.0475552081999999</v>
      </c>
      <c r="I217" s="11">
        <v>2.5117352009</v>
      </c>
      <c r="J217" s="12">
        <v>2.2937710285000001</v>
      </c>
      <c r="K217" s="11">
        <v>2.9009847640999999</v>
      </c>
      <c r="L217" s="12">
        <v>1.8247224092000001</v>
      </c>
      <c r="M217" s="11">
        <v>2.4999301433999999</v>
      </c>
      <c r="N217" s="12">
        <v>3.1656732558999998</v>
      </c>
      <c r="O217" s="11">
        <v>2.7474029064000001</v>
      </c>
      <c r="P217" s="12">
        <v>2.8212304115000002</v>
      </c>
      <c r="Q217" s="11">
        <v>3.3929409980999998</v>
      </c>
      <c r="R217" s="12">
        <v>2.3603978156999998</v>
      </c>
      <c r="S217" s="11">
        <v>2.3607769011999999</v>
      </c>
      <c r="T217" s="13">
        <v>2.7940320969000001</v>
      </c>
    </row>
    <row r="218" spans="2:20">
      <c r="B218" s="4">
        <v>39692</v>
      </c>
      <c r="C218" s="8">
        <v>2.1111111641</v>
      </c>
      <c r="D218" s="9">
        <v>2.3038926124999999</v>
      </c>
      <c r="E218" s="8">
        <v>3.1312625407999999</v>
      </c>
      <c r="F218" s="9">
        <v>3.0378787518000001</v>
      </c>
      <c r="G218" s="8">
        <v>3.9255115986</v>
      </c>
      <c r="H218" s="9">
        <v>3.3268859385999998</v>
      </c>
      <c r="I218" s="8">
        <v>2.3812088966</v>
      </c>
      <c r="J218" s="9">
        <v>2.8709354400999998</v>
      </c>
      <c r="K218" s="8">
        <v>2.8614342213000001</v>
      </c>
      <c r="L218" s="9">
        <v>2.0117177963000001</v>
      </c>
      <c r="M218" s="8">
        <v>2.4888198375999999</v>
      </c>
      <c r="N218" s="9">
        <v>3.0338790417000001</v>
      </c>
      <c r="O218" s="8">
        <v>2.8970654010999999</v>
      </c>
      <c r="P218" s="9">
        <v>2.9876012801999998</v>
      </c>
      <c r="Q218" s="8">
        <v>3.7382476329999998</v>
      </c>
      <c r="R218" s="9">
        <v>2.4088208674999998</v>
      </c>
      <c r="S218" s="8">
        <v>2.4926991463000001</v>
      </c>
      <c r="T218" s="10">
        <v>2.7428214550000001</v>
      </c>
    </row>
    <row r="219" spans="2:20">
      <c r="B219" s="5">
        <v>39722</v>
      </c>
      <c r="C219" s="11">
        <v>2.1954996586000002</v>
      </c>
      <c r="D219" s="12">
        <v>2.3895981312000001</v>
      </c>
      <c r="E219" s="11">
        <v>3.194286108</v>
      </c>
      <c r="F219" s="12">
        <v>3.2518200874000001</v>
      </c>
      <c r="G219" s="11">
        <v>4.1543512344</v>
      </c>
      <c r="H219" s="12">
        <v>3.4390904902999999</v>
      </c>
      <c r="I219" s="11">
        <v>2.4998106955999999</v>
      </c>
      <c r="J219" s="12">
        <v>2.8607757091999999</v>
      </c>
      <c r="K219" s="11">
        <v>3.4311478138</v>
      </c>
      <c r="L219" s="12">
        <v>2.0197877884</v>
      </c>
      <c r="M219" s="11">
        <v>2.5193083286000002</v>
      </c>
      <c r="N219" s="12">
        <v>3.0376696587000001</v>
      </c>
      <c r="O219" s="11">
        <v>2.8873403072000001</v>
      </c>
      <c r="P219" s="12">
        <v>3.0051207542</v>
      </c>
      <c r="Q219" s="11">
        <v>3.9031403065000001</v>
      </c>
      <c r="R219" s="12">
        <v>2.5523896217000002</v>
      </c>
      <c r="S219" s="11">
        <v>2.4784038066999998</v>
      </c>
      <c r="T219" s="13">
        <v>2.9695706366999999</v>
      </c>
    </row>
    <row r="220" spans="2:20">
      <c r="B220" s="4">
        <v>39753</v>
      </c>
      <c r="C220" s="8">
        <v>2.0052189827000002</v>
      </c>
      <c r="D220" s="9">
        <v>2.1479620933999999</v>
      </c>
      <c r="E220" s="8">
        <v>2.8026177883000001</v>
      </c>
      <c r="F220" s="9">
        <v>2.7831523418000002</v>
      </c>
      <c r="G220" s="8">
        <v>3.7834010124000002</v>
      </c>
      <c r="H220" s="9">
        <v>3.0541682243000001</v>
      </c>
      <c r="I220" s="8">
        <v>2.3129045963000001</v>
      </c>
      <c r="J220" s="9">
        <v>2.3525300026</v>
      </c>
      <c r="K220" s="8">
        <v>2.8616728782999998</v>
      </c>
      <c r="L220" s="9">
        <v>1.6640826464</v>
      </c>
      <c r="M220" s="8">
        <v>2.4653882980000001</v>
      </c>
      <c r="N220" s="9">
        <v>2.9507017136</v>
      </c>
      <c r="O220" s="8">
        <v>2.7445859909000001</v>
      </c>
      <c r="P220" s="9">
        <v>2.6480522155999999</v>
      </c>
      <c r="Q220" s="8">
        <v>3.4647729397</v>
      </c>
      <c r="R220" s="9">
        <v>2.2882363795999998</v>
      </c>
      <c r="S220" s="8">
        <v>2.1857922077</v>
      </c>
      <c r="T220" s="10">
        <v>2.6894769669</v>
      </c>
    </row>
    <row r="221" spans="2:20">
      <c r="B221" s="5">
        <v>39783</v>
      </c>
      <c r="C221" s="11">
        <v>2.2214179038999999</v>
      </c>
      <c r="D221" s="12">
        <v>2.4895942210999999</v>
      </c>
      <c r="E221" s="11">
        <v>3.2391047477999999</v>
      </c>
      <c r="F221" s="12">
        <v>3.5162727832999998</v>
      </c>
      <c r="G221" s="11">
        <v>4.0796422958000003</v>
      </c>
      <c r="H221" s="12">
        <v>3.1691319941999998</v>
      </c>
      <c r="I221" s="11">
        <v>2.6694355011000002</v>
      </c>
      <c r="J221" s="12">
        <v>2.4946596622000001</v>
      </c>
      <c r="K221" s="11">
        <v>3.2640492916000001</v>
      </c>
      <c r="L221" s="12">
        <v>2.0688242911999999</v>
      </c>
      <c r="M221" s="11">
        <v>2.5489957333</v>
      </c>
      <c r="N221" s="12">
        <v>3.2752180099000001</v>
      </c>
      <c r="O221" s="11">
        <v>2.7939233780000001</v>
      </c>
      <c r="P221" s="12">
        <v>2.9811370372999999</v>
      </c>
      <c r="Q221" s="11">
        <v>4.0016345977999999</v>
      </c>
      <c r="R221" s="12">
        <v>2.5490260124000002</v>
      </c>
      <c r="S221" s="11">
        <v>2.4067924022999998</v>
      </c>
      <c r="T221" s="13">
        <v>2.8947777748000001</v>
      </c>
    </row>
    <row r="222" spans="2:20">
      <c r="B222" s="4">
        <v>39814</v>
      </c>
      <c r="C222" s="8">
        <v>2.4883921145999999</v>
      </c>
      <c r="D222" s="9">
        <v>2.6761162281000002</v>
      </c>
      <c r="E222" s="8">
        <v>3.2597892283999998</v>
      </c>
      <c r="F222" s="9">
        <v>3.5632796288000002</v>
      </c>
      <c r="G222" s="8">
        <v>4.4465885162000003</v>
      </c>
      <c r="H222" s="9">
        <v>3.3957846164999999</v>
      </c>
      <c r="I222" s="8">
        <v>2.8153614997999998</v>
      </c>
      <c r="J222" s="9">
        <v>2.5050740241999998</v>
      </c>
      <c r="K222" s="8">
        <v>3.1003534793999998</v>
      </c>
      <c r="L222" s="9">
        <v>2.3226876259</v>
      </c>
      <c r="M222" s="8">
        <v>2.7806720733999999</v>
      </c>
      <c r="N222" s="9">
        <v>3.3724124432</v>
      </c>
      <c r="O222" s="8">
        <v>3.0576858521000001</v>
      </c>
      <c r="P222" s="9">
        <v>3.1589207649</v>
      </c>
      <c r="Q222" s="8">
        <v>4.0316114426</v>
      </c>
      <c r="R222" s="9">
        <v>2.7492635249999999</v>
      </c>
      <c r="S222" s="8">
        <v>2.8802633285999999</v>
      </c>
      <c r="T222" s="10">
        <v>2.9988465308999999</v>
      </c>
    </row>
    <row r="223" spans="2:20">
      <c r="B223" s="5">
        <v>39845</v>
      </c>
      <c r="C223" s="11">
        <v>2.1196782589000001</v>
      </c>
      <c r="D223" s="12">
        <v>2.3024899959999998</v>
      </c>
      <c r="E223" s="11">
        <v>3.2888441086000002</v>
      </c>
      <c r="F223" s="12">
        <v>3.2122416496000001</v>
      </c>
      <c r="G223" s="11">
        <v>4.1226067542999996</v>
      </c>
      <c r="H223" s="12">
        <v>3.3600952624999998</v>
      </c>
      <c r="I223" s="11">
        <v>2.6181840897000002</v>
      </c>
      <c r="J223" s="12">
        <v>2.2446434497999999</v>
      </c>
      <c r="K223" s="11">
        <v>3.0409541130000002</v>
      </c>
      <c r="L223" s="12">
        <v>2.1297442913000002</v>
      </c>
      <c r="M223" s="11">
        <v>2.6338438987999999</v>
      </c>
      <c r="N223" s="12">
        <v>3.1979439259000002</v>
      </c>
      <c r="O223" s="11">
        <v>2.9293200970000002</v>
      </c>
      <c r="P223" s="12">
        <v>3.0459358692</v>
      </c>
      <c r="Q223" s="11">
        <v>4.1856627464000002</v>
      </c>
      <c r="R223" s="12">
        <v>2.6054193973999999</v>
      </c>
      <c r="S223" s="11">
        <v>2.5641026497000001</v>
      </c>
      <c r="T223" s="13">
        <v>2.9472134112999999</v>
      </c>
    </row>
    <row r="224" spans="2:20">
      <c r="B224" s="4">
        <v>39873</v>
      </c>
      <c r="C224" s="8">
        <v>2.4473533629999999</v>
      </c>
      <c r="D224" s="9">
        <v>2.6236824989</v>
      </c>
      <c r="E224" s="8">
        <v>3.5040166377999999</v>
      </c>
      <c r="F224" s="9">
        <v>3.7170863152</v>
      </c>
      <c r="G224" s="8">
        <v>4.4505872726</v>
      </c>
      <c r="H224" s="9">
        <v>3.4902832508000001</v>
      </c>
      <c r="I224" s="8">
        <v>2.7176587581999998</v>
      </c>
      <c r="J224" s="9">
        <v>2.4490702151999999</v>
      </c>
      <c r="K224" s="8">
        <v>3.3505856990999998</v>
      </c>
      <c r="L224" s="9">
        <v>1.9964885712</v>
      </c>
      <c r="M224" s="8">
        <v>2.7597749233000002</v>
      </c>
      <c r="N224" s="9">
        <v>3.3914067745000001</v>
      </c>
      <c r="O224" s="8">
        <v>3.1710042952999999</v>
      </c>
      <c r="P224" s="9">
        <v>3.0607302188999999</v>
      </c>
      <c r="Q224" s="8">
        <v>4.1937479973</v>
      </c>
      <c r="R224" s="9">
        <v>2.7334570884999998</v>
      </c>
      <c r="S224" s="8">
        <v>2.5253369808000001</v>
      </c>
      <c r="T224" s="10">
        <v>3.0394108295</v>
      </c>
    </row>
    <row r="225" spans="2:20">
      <c r="B225" s="5">
        <v>39904</v>
      </c>
      <c r="C225" s="11">
        <v>2.1823239326000001</v>
      </c>
      <c r="D225" s="12">
        <v>2.4853243828</v>
      </c>
      <c r="E225" s="11">
        <v>3.2015616894000001</v>
      </c>
      <c r="F225" s="12">
        <v>3.3824706078000002</v>
      </c>
      <c r="G225" s="11">
        <v>4.1782422066000002</v>
      </c>
      <c r="H225" s="12">
        <v>3.3042812346999999</v>
      </c>
      <c r="I225" s="11">
        <v>2.794614315</v>
      </c>
      <c r="J225" s="12">
        <v>2.4119181633000002</v>
      </c>
      <c r="K225" s="11">
        <v>2.9771993160000001</v>
      </c>
      <c r="L225" s="12">
        <v>2.0149512290999998</v>
      </c>
      <c r="M225" s="11">
        <v>2.5957674979999998</v>
      </c>
      <c r="N225" s="12">
        <v>3.1287629604</v>
      </c>
      <c r="O225" s="11">
        <v>3.0401773453000001</v>
      </c>
      <c r="P225" s="12">
        <v>3.0050303935999998</v>
      </c>
      <c r="Q225" s="11">
        <v>3.8748421669000002</v>
      </c>
      <c r="R225" s="12">
        <v>2.5427646636999999</v>
      </c>
      <c r="S225" s="11">
        <v>2.4189023972000001</v>
      </c>
      <c r="T225" s="13">
        <v>2.8112747669</v>
      </c>
    </row>
    <row r="226" spans="2:20">
      <c r="B226" s="4">
        <v>39934</v>
      </c>
      <c r="C226" s="8">
        <v>2.1472260952000002</v>
      </c>
      <c r="D226" s="9">
        <v>2.5398290157000001</v>
      </c>
      <c r="E226" s="8">
        <v>3.1856691837</v>
      </c>
      <c r="F226" s="9">
        <v>3.1335816382999999</v>
      </c>
      <c r="G226" s="8">
        <v>4.0205907822000002</v>
      </c>
      <c r="H226" s="9">
        <v>3.1381843090000001</v>
      </c>
      <c r="I226" s="8">
        <v>2.5774710178000002</v>
      </c>
      <c r="J226" s="9">
        <v>2.4136028289999998</v>
      </c>
      <c r="K226" s="8">
        <v>3.0875718594000001</v>
      </c>
      <c r="L226" s="9">
        <v>2.0505201817000001</v>
      </c>
      <c r="M226" s="8">
        <v>2.6148939133</v>
      </c>
      <c r="N226" s="9">
        <v>3.1790945530000001</v>
      </c>
      <c r="O226" s="8">
        <v>2.6812541484999999</v>
      </c>
      <c r="P226" s="9">
        <v>2.9983146190999999</v>
      </c>
      <c r="Q226" s="8">
        <v>3.4811689854000001</v>
      </c>
      <c r="R226" s="9">
        <v>2.4290614127999999</v>
      </c>
      <c r="S226" s="8">
        <v>2.3869264125999998</v>
      </c>
      <c r="T226" s="10">
        <v>2.6607456207000002</v>
      </c>
    </row>
    <row r="227" spans="2:20">
      <c r="B227" s="5">
        <v>39965</v>
      </c>
      <c r="C227" s="11">
        <v>2.1867258549000002</v>
      </c>
      <c r="D227" s="12">
        <v>2.3437199593</v>
      </c>
      <c r="E227" s="11">
        <v>3.2708721161000001</v>
      </c>
      <c r="F227" s="12">
        <v>3.1079363823000001</v>
      </c>
      <c r="G227" s="11">
        <v>3.9401884079</v>
      </c>
      <c r="H227" s="12">
        <v>3.1125261784</v>
      </c>
      <c r="I227" s="11">
        <v>2.5280120372999999</v>
      </c>
      <c r="J227" s="12">
        <v>2.4417538642999999</v>
      </c>
      <c r="K227" s="11">
        <v>3.0423843861000002</v>
      </c>
      <c r="L227" s="12">
        <v>1.8581833838999999</v>
      </c>
      <c r="M227" s="11">
        <v>2.5786180496000002</v>
      </c>
      <c r="N227" s="12">
        <v>3.2731935978000002</v>
      </c>
      <c r="O227" s="11">
        <v>2.7551085948999998</v>
      </c>
      <c r="P227" s="12">
        <v>3.0926015376999998</v>
      </c>
      <c r="Q227" s="11">
        <v>3.6226673126</v>
      </c>
      <c r="R227" s="12">
        <v>2.5335352421000001</v>
      </c>
      <c r="S227" s="11">
        <v>2.4826638699000001</v>
      </c>
      <c r="T227" s="13">
        <v>2.5259091854000002</v>
      </c>
    </row>
    <row r="228" spans="2:20">
      <c r="B228" s="4">
        <v>39995</v>
      </c>
      <c r="C228" s="8">
        <v>2.1806054115000002</v>
      </c>
      <c r="D228" s="9">
        <v>2.7688744068000002</v>
      </c>
      <c r="E228" s="8">
        <v>2.9875042439000001</v>
      </c>
      <c r="F228" s="9">
        <v>3.1284365653999999</v>
      </c>
      <c r="G228" s="8">
        <v>4.1023569107000002</v>
      </c>
      <c r="H228" s="9">
        <v>3.0974924563999999</v>
      </c>
      <c r="I228" s="8">
        <v>2.4819843768999998</v>
      </c>
      <c r="J228" s="9">
        <v>2.5036358832999999</v>
      </c>
      <c r="K228" s="8">
        <v>3.1796317100999998</v>
      </c>
      <c r="L228" s="9">
        <v>1.8269854783999999</v>
      </c>
      <c r="M228" s="8">
        <v>2.5943710804000002</v>
      </c>
      <c r="N228" s="9">
        <v>3.2538323401999998</v>
      </c>
      <c r="O228" s="8">
        <v>3.0169868469000001</v>
      </c>
      <c r="P228" s="9">
        <v>3.0421285628999999</v>
      </c>
      <c r="Q228" s="8">
        <v>3.5655534267000002</v>
      </c>
      <c r="R228" s="9">
        <v>2.6029055119</v>
      </c>
      <c r="S228" s="8">
        <v>2.4260179996</v>
      </c>
      <c r="T228" s="10">
        <v>2.7565717696999998</v>
      </c>
    </row>
    <row r="229" spans="2:20">
      <c r="B229" s="5">
        <v>40026</v>
      </c>
      <c r="C229" s="11">
        <v>2.0111732483</v>
      </c>
      <c r="D229" s="12">
        <v>2.1658246516999999</v>
      </c>
      <c r="E229" s="11">
        <v>2.9907715321000001</v>
      </c>
      <c r="F229" s="12">
        <v>2.8201394081000002</v>
      </c>
      <c r="G229" s="11">
        <v>3.8962099551999998</v>
      </c>
      <c r="H229" s="12">
        <v>2.9369213581000002</v>
      </c>
      <c r="I229" s="11">
        <v>2.3829536438000001</v>
      </c>
      <c r="J229" s="12">
        <v>2.2482712269</v>
      </c>
      <c r="K229" s="11">
        <v>3.0219237803999999</v>
      </c>
      <c r="L229" s="12">
        <v>1.9461530446999999</v>
      </c>
      <c r="M229" s="11">
        <v>2.5098798274999998</v>
      </c>
      <c r="N229" s="12">
        <v>3.1000399590000001</v>
      </c>
      <c r="O229" s="11">
        <v>2.8036766052000002</v>
      </c>
      <c r="P229" s="12">
        <v>2.8646063805000002</v>
      </c>
      <c r="Q229" s="11">
        <v>3.3522393703</v>
      </c>
      <c r="R229" s="12">
        <v>2.4073262215</v>
      </c>
      <c r="S229" s="11">
        <v>2.5162041187000002</v>
      </c>
      <c r="T229" s="13">
        <v>2.6124212741999999</v>
      </c>
    </row>
    <row r="230" spans="2:20">
      <c r="B230" s="4">
        <v>40057</v>
      </c>
      <c r="C230" s="8">
        <v>1.9292466639999999</v>
      </c>
      <c r="D230" s="9">
        <v>2.3704454898999998</v>
      </c>
      <c r="E230" s="8">
        <v>3.0578393936000001</v>
      </c>
      <c r="F230" s="9">
        <v>2.8273580074</v>
      </c>
      <c r="G230" s="8">
        <v>3.8619377613000001</v>
      </c>
      <c r="H230" s="9">
        <v>2.9443891047999999</v>
      </c>
      <c r="I230" s="8">
        <v>2.3809871673999998</v>
      </c>
      <c r="J230" s="9">
        <v>2.2870285511000001</v>
      </c>
      <c r="K230" s="8">
        <v>3.0687541962</v>
      </c>
      <c r="L230" s="9">
        <v>1.8425967693</v>
      </c>
      <c r="M230" s="8">
        <v>2.4852039814000002</v>
      </c>
      <c r="N230" s="9">
        <v>2.9373366832999999</v>
      </c>
      <c r="O230" s="8">
        <v>2.6050007342999999</v>
      </c>
      <c r="P230" s="9">
        <v>2.8582754134999999</v>
      </c>
      <c r="Q230" s="8">
        <v>3.3715784549999999</v>
      </c>
      <c r="R230" s="9">
        <v>2.5057222843</v>
      </c>
      <c r="S230" s="8">
        <v>2.3003025054999999</v>
      </c>
      <c r="T230" s="10">
        <v>2.7505509852999999</v>
      </c>
    </row>
    <row r="231" spans="2:20">
      <c r="B231" s="5">
        <v>40087</v>
      </c>
      <c r="C231" s="11">
        <v>2.3294508456999998</v>
      </c>
      <c r="D231" s="12">
        <v>2.5605161189999999</v>
      </c>
      <c r="E231" s="11">
        <v>3.2415757179</v>
      </c>
      <c r="F231" s="12">
        <v>3.2557432652</v>
      </c>
      <c r="G231" s="11">
        <v>4.0118389130000001</v>
      </c>
      <c r="H231" s="12">
        <v>3.0525088309999999</v>
      </c>
      <c r="I231" s="11">
        <v>2.4578826427</v>
      </c>
      <c r="J231" s="12">
        <v>2.3647968768999998</v>
      </c>
      <c r="K231" s="11">
        <v>3.2198069095999999</v>
      </c>
      <c r="L231" s="12">
        <v>2.0566842556</v>
      </c>
      <c r="M231" s="11">
        <v>2.4693384170999999</v>
      </c>
      <c r="N231" s="12">
        <v>3.1017110348000001</v>
      </c>
      <c r="O231" s="11">
        <v>2.8541941642999999</v>
      </c>
      <c r="P231" s="12">
        <v>2.9857923985000001</v>
      </c>
      <c r="Q231" s="11">
        <v>3.7361106873000001</v>
      </c>
      <c r="R231" s="12">
        <v>2.5566689968</v>
      </c>
      <c r="S231" s="11">
        <v>2.4005281924999999</v>
      </c>
      <c r="T231" s="13">
        <v>2.7184979916000001</v>
      </c>
    </row>
    <row r="232" spans="2:20">
      <c r="B232" s="4">
        <v>40118</v>
      </c>
      <c r="C232" s="8">
        <v>2.2494974135999999</v>
      </c>
      <c r="D232" s="9">
        <v>2.3328881263999999</v>
      </c>
      <c r="E232" s="8">
        <v>2.891554594</v>
      </c>
      <c r="F232" s="9">
        <v>3.0601425171000001</v>
      </c>
      <c r="G232" s="8">
        <v>3.7471673489000001</v>
      </c>
      <c r="H232" s="9">
        <v>3.0439262390000001</v>
      </c>
      <c r="I232" s="8">
        <v>2.3494582176000001</v>
      </c>
      <c r="J232" s="9">
        <v>2.1387135982999999</v>
      </c>
      <c r="K232" s="8">
        <v>2.9070894718</v>
      </c>
      <c r="L232" s="9">
        <v>1.9253003597</v>
      </c>
      <c r="M232" s="8">
        <v>2.2799181937999999</v>
      </c>
      <c r="N232" s="9">
        <v>2.9092044829999999</v>
      </c>
      <c r="O232" s="8">
        <v>2.6530942917</v>
      </c>
      <c r="P232" s="9">
        <v>2.6188714503999999</v>
      </c>
      <c r="Q232" s="8">
        <v>3.2009301186000001</v>
      </c>
      <c r="R232" s="9">
        <v>2.3827850818999998</v>
      </c>
      <c r="S232" s="8">
        <v>2.2308406829999998</v>
      </c>
      <c r="T232" s="10">
        <v>2.6430549621999999</v>
      </c>
    </row>
    <row r="233" spans="2:20">
      <c r="B233" s="5">
        <v>40148</v>
      </c>
      <c r="C233" s="11">
        <v>2.1501255035</v>
      </c>
      <c r="D233" s="12">
        <v>2.6663033962</v>
      </c>
      <c r="E233" s="11">
        <v>3.2328610420000001</v>
      </c>
      <c r="F233" s="12">
        <v>3.1823003291999998</v>
      </c>
      <c r="G233" s="11">
        <v>4.1514401436000004</v>
      </c>
      <c r="H233" s="12">
        <v>3.0113215445999999</v>
      </c>
      <c r="I233" s="11">
        <v>2.5332946776999998</v>
      </c>
      <c r="J233" s="12">
        <v>2.4064316749999999</v>
      </c>
      <c r="K233" s="11">
        <v>3.2156953812000002</v>
      </c>
      <c r="L233" s="12">
        <v>2.2704491615000002</v>
      </c>
      <c r="M233" s="11">
        <v>2.5302753448000002</v>
      </c>
      <c r="N233" s="12">
        <v>3.1138494015</v>
      </c>
      <c r="O233" s="11">
        <v>2.8453197479000001</v>
      </c>
      <c r="P233" s="12">
        <v>3.0584990978</v>
      </c>
      <c r="Q233" s="11">
        <v>3.6946482658000002</v>
      </c>
      <c r="R233" s="12">
        <v>2.5118923187000002</v>
      </c>
      <c r="S233" s="11">
        <v>2.4290564059999999</v>
      </c>
      <c r="T233" s="13">
        <v>2.7623271942000001</v>
      </c>
    </row>
    <row r="234" spans="2:20">
      <c r="B234" s="4">
        <v>40179</v>
      </c>
      <c r="C234" s="8">
        <v>2.3815653324000001</v>
      </c>
      <c r="D234" s="9">
        <v>2.8523685932</v>
      </c>
      <c r="E234" s="8">
        <v>3.3752918243000001</v>
      </c>
      <c r="F234" s="9">
        <v>3.4659721851</v>
      </c>
      <c r="G234" s="8">
        <v>4.1782970427999997</v>
      </c>
      <c r="H234" s="9">
        <v>3.3616054057999998</v>
      </c>
      <c r="I234" s="8">
        <v>2.6724073886999999</v>
      </c>
      <c r="J234" s="9">
        <v>2.5873858929</v>
      </c>
      <c r="K234" s="8">
        <v>3.2194662094000002</v>
      </c>
      <c r="L234" s="9">
        <v>2.2087638377999999</v>
      </c>
      <c r="M234" s="8">
        <v>2.6454141139999998</v>
      </c>
      <c r="N234" s="9">
        <v>3.2647445201999998</v>
      </c>
      <c r="O234" s="8">
        <v>3.1583983897999999</v>
      </c>
      <c r="P234" s="9">
        <v>3.4616377354000001</v>
      </c>
      <c r="Q234" s="8">
        <v>3.8540515900000001</v>
      </c>
      <c r="R234" s="9">
        <v>2.7665112019000002</v>
      </c>
      <c r="S234" s="8">
        <v>2.5076799393</v>
      </c>
      <c r="T234" s="10">
        <v>3.1143298149</v>
      </c>
    </row>
    <row r="235" spans="2:20">
      <c r="B235" s="5">
        <v>40210</v>
      </c>
      <c r="C235" s="11">
        <v>2.3064961433</v>
      </c>
      <c r="D235" s="12">
        <v>2.6763410568000001</v>
      </c>
      <c r="E235" s="11">
        <v>3.4747622012999999</v>
      </c>
      <c r="F235" s="12">
        <v>3.2608270644999999</v>
      </c>
      <c r="G235" s="11">
        <v>3.9948186874</v>
      </c>
      <c r="H235" s="12">
        <v>3.3916268348999998</v>
      </c>
      <c r="I235" s="11">
        <v>2.4743814467999998</v>
      </c>
      <c r="J235" s="12">
        <v>2.4611043929999998</v>
      </c>
      <c r="K235" s="11">
        <v>3.0386629104999998</v>
      </c>
      <c r="L235" s="12">
        <v>2.0164186954000001</v>
      </c>
      <c r="M235" s="11">
        <v>2.6123452186999998</v>
      </c>
      <c r="N235" s="12">
        <v>3.2991774081999998</v>
      </c>
      <c r="O235" s="11">
        <v>2.8504402636999999</v>
      </c>
      <c r="P235" s="12">
        <v>3.0863664150000001</v>
      </c>
      <c r="Q235" s="11">
        <v>3.8040993213999998</v>
      </c>
      <c r="R235" s="12">
        <v>2.5972373486000002</v>
      </c>
      <c r="S235" s="11">
        <v>2.5938634872000002</v>
      </c>
      <c r="T235" s="13">
        <v>2.8812606335000002</v>
      </c>
    </row>
    <row r="236" spans="2:20">
      <c r="B236" s="4">
        <v>40238</v>
      </c>
      <c r="C236" s="8">
        <v>2.6764917374000001</v>
      </c>
      <c r="D236" s="9">
        <v>2.9965887069999999</v>
      </c>
      <c r="E236" s="8">
        <v>3.5374357700000001</v>
      </c>
      <c r="F236" s="9">
        <v>3.5699253082000002</v>
      </c>
      <c r="G236" s="8">
        <v>4.5487217903000001</v>
      </c>
      <c r="H236" s="9">
        <v>3.5306227206999998</v>
      </c>
      <c r="I236" s="8">
        <v>2.8746194839000001</v>
      </c>
      <c r="J236" s="9">
        <v>2.6750407218999999</v>
      </c>
      <c r="K236" s="8">
        <v>3.5432455539999999</v>
      </c>
      <c r="L236" s="9">
        <v>2.4101819992000002</v>
      </c>
      <c r="M236" s="8">
        <v>2.8179125786000001</v>
      </c>
      <c r="N236" s="9">
        <v>3.4116802216000002</v>
      </c>
      <c r="O236" s="8">
        <v>3.3308336734999999</v>
      </c>
      <c r="P236" s="9">
        <v>3.3935139179</v>
      </c>
      <c r="Q236" s="8">
        <v>4.1405935287000002</v>
      </c>
      <c r="R236" s="9">
        <v>2.8076164721999999</v>
      </c>
      <c r="S236" s="8">
        <v>2.8995547295000001</v>
      </c>
      <c r="T236" s="10">
        <v>3.0386941432999999</v>
      </c>
    </row>
    <row r="237" spans="2:20">
      <c r="B237" s="5">
        <v>40269</v>
      </c>
      <c r="C237" s="11">
        <v>2.3233261108000001</v>
      </c>
      <c r="D237" s="12">
        <v>2.6656334400000001</v>
      </c>
      <c r="E237" s="11">
        <v>3.3967461586000001</v>
      </c>
      <c r="F237" s="12">
        <v>3.4075965881000001</v>
      </c>
      <c r="G237" s="11">
        <v>4.0875415801999999</v>
      </c>
      <c r="H237" s="12">
        <v>3.2044086456</v>
      </c>
      <c r="I237" s="11">
        <v>2.7232851982000001</v>
      </c>
      <c r="J237" s="12">
        <v>2.4930303096999999</v>
      </c>
      <c r="K237" s="11">
        <v>3.0855162144000001</v>
      </c>
      <c r="L237" s="12">
        <v>2.1886942387000001</v>
      </c>
      <c r="M237" s="11">
        <v>2.6893117428000002</v>
      </c>
      <c r="N237" s="12">
        <v>3.2546370029</v>
      </c>
      <c r="O237" s="11">
        <v>2.9796602725999999</v>
      </c>
      <c r="P237" s="12">
        <v>3.3324992657000001</v>
      </c>
      <c r="Q237" s="11">
        <v>3.6254980564000001</v>
      </c>
      <c r="R237" s="12">
        <v>2.5175147057</v>
      </c>
      <c r="S237" s="11">
        <v>2.435246706</v>
      </c>
      <c r="T237" s="13">
        <v>2.8721005917000002</v>
      </c>
    </row>
    <row r="238" spans="2:20">
      <c r="B238" s="4">
        <v>40299</v>
      </c>
      <c r="C238" s="8">
        <v>2.3587677479</v>
      </c>
      <c r="D238" s="9">
        <v>2.5639033318000002</v>
      </c>
      <c r="E238" s="8">
        <v>3.0091185569999999</v>
      </c>
      <c r="F238" s="9">
        <v>3.0569810867</v>
      </c>
      <c r="G238" s="8">
        <v>3.8985531330000001</v>
      </c>
      <c r="H238" s="9">
        <v>2.8564205170000001</v>
      </c>
      <c r="I238" s="8">
        <v>2.4557216167</v>
      </c>
      <c r="J238" s="9">
        <v>2.3112978934999999</v>
      </c>
      <c r="K238" s="8">
        <v>3.0542171000999998</v>
      </c>
      <c r="L238" s="9">
        <v>1.8795874119</v>
      </c>
      <c r="M238" s="8">
        <v>2.5285303592999999</v>
      </c>
      <c r="N238" s="9">
        <v>3.1520609855999999</v>
      </c>
      <c r="O238" s="8">
        <v>2.9145038128</v>
      </c>
      <c r="P238" s="9">
        <v>3.0512831211</v>
      </c>
      <c r="Q238" s="8">
        <v>3.6078183651</v>
      </c>
      <c r="R238" s="9">
        <v>2.4621231556000001</v>
      </c>
      <c r="S238" s="8">
        <v>2.4477946758</v>
      </c>
      <c r="T238" s="10">
        <v>2.7422103882000002</v>
      </c>
    </row>
    <row r="239" spans="2:20">
      <c r="B239" s="5">
        <v>40330</v>
      </c>
      <c r="C239" s="11">
        <v>2.4235067367999998</v>
      </c>
      <c r="D239" s="12">
        <v>2.5038402081000002</v>
      </c>
      <c r="E239" s="11">
        <v>2.9061362743000001</v>
      </c>
      <c r="F239" s="12">
        <v>2.8453199862999998</v>
      </c>
      <c r="G239" s="11">
        <v>3.8565647601999999</v>
      </c>
      <c r="H239" s="12">
        <v>3.0965120792</v>
      </c>
      <c r="I239" s="11">
        <v>2.5496311187999998</v>
      </c>
      <c r="J239" s="12">
        <v>2.4448077679</v>
      </c>
      <c r="K239" s="11">
        <v>2.8761062622</v>
      </c>
      <c r="L239" s="12">
        <v>2.1047918797</v>
      </c>
      <c r="M239" s="11">
        <v>2.6292691230999998</v>
      </c>
      <c r="N239" s="12">
        <v>3.1145446301000002</v>
      </c>
      <c r="O239" s="11">
        <v>2.9548070431000002</v>
      </c>
      <c r="P239" s="12">
        <v>2.9849522114</v>
      </c>
      <c r="Q239" s="11">
        <v>3.4626843929</v>
      </c>
      <c r="R239" s="12">
        <v>2.4665458201999999</v>
      </c>
      <c r="S239" s="11">
        <v>2.2849953175</v>
      </c>
      <c r="T239" s="13">
        <v>2.6489107609000002</v>
      </c>
    </row>
    <row r="240" spans="2:20">
      <c r="B240" s="4">
        <v>40360</v>
      </c>
      <c r="C240" s="8">
        <v>2.4028053283999999</v>
      </c>
      <c r="D240" s="9">
        <v>2.657081604</v>
      </c>
      <c r="E240" s="8">
        <v>3.1540367602999999</v>
      </c>
      <c r="F240" s="9">
        <v>3.1973664761</v>
      </c>
      <c r="G240" s="8">
        <v>4.0619344710999998</v>
      </c>
      <c r="H240" s="9">
        <v>3.4307239055999998</v>
      </c>
      <c r="I240" s="8">
        <v>2.5393216609999998</v>
      </c>
      <c r="J240" s="9">
        <v>2.4435772895999999</v>
      </c>
      <c r="K240" s="8">
        <v>3.044523716</v>
      </c>
      <c r="L240" s="9">
        <v>2.0245208739999998</v>
      </c>
      <c r="M240" s="8">
        <v>2.5904817581000001</v>
      </c>
      <c r="N240" s="9">
        <v>3.0736629962999999</v>
      </c>
      <c r="O240" s="8">
        <v>2.9943013190999999</v>
      </c>
      <c r="P240" s="9">
        <v>2.9110028743999998</v>
      </c>
      <c r="Q240" s="8">
        <v>3.5524408816999999</v>
      </c>
      <c r="R240" s="9">
        <v>2.5540375709999998</v>
      </c>
      <c r="S240" s="8">
        <v>2.4220147132999998</v>
      </c>
      <c r="T240" s="10">
        <v>2.9097454547999999</v>
      </c>
    </row>
    <row r="241" spans="2:20">
      <c r="B241" s="5">
        <v>40391</v>
      </c>
      <c r="C241" s="11">
        <v>2.1495409012</v>
      </c>
      <c r="D241" s="12">
        <v>2.5491387844000002</v>
      </c>
      <c r="E241" s="11">
        <v>3.2507004737999998</v>
      </c>
      <c r="F241" s="12">
        <v>2.8705718516999998</v>
      </c>
      <c r="G241" s="11">
        <v>3.9673209190000001</v>
      </c>
      <c r="H241" s="12">
        <v>3.0105054379</v>
      </c>
      <c r="I241" s="11">
        <v>2.4832074641999999</v>
      </c>
      <c r="J241" s="12">
        <v>2.3212857246</v>
      </c>
      <c r="K241" s="11">
        <v>3.1433713436000001</v>
      </c>
      <c r="L241" s="12">
        <v>2.1020863055999999</v>
      </c>
      <c r="M241" s="11">
        <v>2.6501932144000002</v>
      </c>
      <c r="N241" s="12">
        <v>2.9802250861999999</v>
      </c>
      <c r="O241" s="11">
        <v>3.0680096148999998</v>
      </c>
      <c r="P241" s="12">
        <v>3.0167355536999998</v>
      </c>
      <c r="Q241" s="11">
        <v>3.4056243895999998</v>
      </c>
      <c r="R241" s="12">
        <v>2.5310521125999998</v>
      </c>
      <c r="S241" s="11">
        <v>2.3811185359999998</v>
      </c>
      <c r="T241" s="13">
        <v>2.9824898243</v>
      </c>
    </row>
    <row r="242" spans="2:20">
      <c r="B242" s="4">
        <v>40422</v>
      </c>
      <c r="C242" s="8">
        <v>2.1887159347999998</v>
      </c>
      <c r="D242" s="9">
        <v>2.5124819279000001</v>
      </c>
      <c r="E242" s="8">
        <v>2.9869649410000001</v>
      </c>
      <c r="F242" s="9">
        <v>3.0821917057000001</v>
      </c>
      <c r="G242" s="8">
        <v>3.9559471607000001</v>
      </c>
      <c r="H242" s="9">
        <v>2.9721457957999999</v>
      </c>
      <c r="I242" s="8">
        <v>2.4627838135000002</v>
      </c>
      <c r="J242" s="9">
        <v>2.3865399361000001</v>
      </c>
      <c r="K242" s="8">
        <v>3.0852341652000002</v>
      </c>
      <c r="L242" s="9">
        <v>1.9867899417999999</v>
      </c>
      <c r="M242" s="8">
        <v>2.6464390755</v>
      </c>
      <c r="N242" s="9">
        <v>3.1246650218999998</v>
      </c>
      <c r="O242" s="8">
        <v>2.9592003822000001</v>
      </c>
      <c r="P242" s="9">
        <v>3.1926429272000001</v>
      </c>
      <c r="Q242" s="8">
        <v>3.6698784828000002</v>
      </c>
      <c r="R242" s="9">
        <v>2.5367503166000001</v>
      </c>
      <c r="S242" s="8">
        <v>2.4576981068000001</v>
      </c>
      <c r="T242" s="10">
        <v>2.6621081829</v>
      </c>
    </row>
    <row r="243" spans="2:20">
      <c r="B243" s="5">
        <v>40452</v>
      </c>
      <c r="C243" s="11">
        <v>2.1228704452999998</v>
      </c>
      <c r="D243" s="12">
        <v>2.7028110026999999</v>
      </c>
      <c r="E243" s="11">
        <v>3.2301974297</v>
      </c>
      <c r="F243" s="12">
        <v>3.1099362372999999</v>
      </c>
      <c r="G243" s="11">
        <v>4.0440855025999998</v>
      </c>
      <c r="H243" s="12">
        <v>2.896686554</v>
      </c>
      <c r="I243" s="11">
        <v>2.5369105339</v>
      </c>
      <c r="J243" s="12">
        <v>2.5578470229999999</v>
      </c>
      <c r="K243" s="11">
        <v>2.9988465308999999</v>
      </c>
      <c r="L243" s="12">
        <v>2.0309073925000001</v>
      </c>
      <c r="M243" s="11">
        <v>2.6812567711000002</v>
      </c>
      <c r="N243" s="12">
        <v>3.1916253566999999</v>
      </c>
      <c r="O243" s="11">
        <v>3.2232882976999999</v>
      </c>
      <c r="P243" s="12">
        <v>3.0716576575999999</v>
      </c>
      <c r="Q243" s="11">
        <v>3.6547594069999998</v>
      </c>
      <c r="R243" s="12">
        <v>2.6138141154999999</v>
      </c>
      <c r="S243" s="11">
        <v>2.5437922477999999</v>
      </c>
      <c r="T243" s="13">
        <v>2.7937898635999998</v>
      </c>
    </row>
    <row r="244" spans="2:20">
      <c r="B244" s="4">
        <v>40483</v>
      </c>
      <c r="C244" s="8">
        <v>2.2048332690999999</v>
      </c>
      <c r="D244" s="9">
        <v>2.5329320431000002</v>
      </c>
      <c r="E244" s="8">
        <v>2.9682123660999999</v>
      </c>
      <c r="F244" s="9">
        <v>2.9104137420999998</v>
      </c>
      <c r="G244" s="8">
        <v>3.9586477279999999</v>
      </c>
      <c r="H244" s="9">
        <v>2.7352406979000001</v>
      </c>
      <c r="I244" s="8">
        <v>2.4469020367000001</v>
      </c>
      <c r="J244" s="9">
        <v>2.3093290329</v>
      </c>
      <c r="K244" s="8">
        <v>3.0954227448</v>
      </c>
      <c r="L244" s="9">
        <v>1.9850111008</v>
      </c>
      <c r="M244" s="8">
        <v>2.5673687458000001</v>
      </c>
      <c r="N244" s="9">
        <v>2.8763222694000001</v>
      </c>
      <c r="O244" s="8">
        <v>2.7845690250000001</v>
      </c>
      <c r="P244" s="9">
        <v>3.0451285839</v>
      </c>
      <c r="Q244" s="8">
        <v>3.4740455150999998</v>
      </c>
      <c r="R244" s="9">
        <v>2.4942696094999999</v>
      </c>
      <c r="S244" s="8">
        <v>2.4933669567000001</v>
      </c>
      <c r="T244" s="10">
        <v>2.7812368869999999</v>
      </c>
    </row>
    <row r="245" spans="2:20">
      <c r="B245" s="5">
        <v>40513</v>
      </c>
      <c r="C245" s="11">
        <v>2.2922394276000002</v>
      </c>
      <c r="D245" s="12">
        <v>2.6330013275000002</v>
      </c>
      <c r="E245" s="11">
        <v>3.1742801666</v>
      </c>
      <c r="F245" s="12">
        <v>3.3204226494000002</v>
      </c>
      <c r="G245" s="11">
        <v>3.9272520541999998</v>
      </c>
      <c r="H245" s="12">
        <v>3.0378115176999998</v>
      </c>
      <c r="I245" s="11">
        <v>2.5300335883999998</v>
      </c>
      <c r="J245" s="12">
        <v>2.4217216969000002</v>
      </c>
      <c r="K245" s="11">
        <v>3.2091450690999999</v>
      </c>
      <c r="L245" s="12">
        <v>2.0658071041000001</v>
      </c>
      <c r="M245" s="11">
        <v>2.8006095886</v>
      </c>
      <c r="N245" s="12">
        <v>3.108648777</v>
      </c>
      <c r="O245" s="11">
        <v>2.9652543067999999</v>
      </c>
      <c r="P245" s="12">
        <v>3.0957701206000001</v>
      </c>
      <c r="Q245" s="11">
        <v>3.4936952590999999</v>
      </c>
      <c r="R245" s="12">
        <v>2.5691542625000001</v>
      </c>
      <c r="S245" s="11">
        <v>2.6458752154999998</v>
      </c>
      <c r="T245" s="13">
        <v>3.0855748652999999</v>
      </c>
    </row>
    <row r="246" spans="2:20">
      <c r="B246" s="4">
        <v>40544</v>
      </c>
      <c r="C246" s="8">
        <v>2.7201356888000001</v>
      </c>
      <c r="D246" s="9">
        <v>2.8842475414000002</v>
      </c>
      <c r="E246" s="8">
        <v>3.3834197521</v>
      </c>
      <c r="F246" s="9">
        <v>3.4191946983000001</v>
      </c>
      <c r="G246" s="8">
        <v>4.4024801254000003</v>
      </c>
      <c r="H246" s="9">
        <v>3.6385445595000001</v>
      </c>
      <c r="I246" s="8">
        <v>2.9095375537999999</v>
      </c>
      <c r="J246" s="9">
        <v>2.4419190884000002</v>
      </c>
      <c r="K246" s="8">
        <v>3.427731514</v>
      </c>
      <c r="L246" s="9">
        <v>2.3090498447000001</v>
      </c>
      <c r="M246" s="8">
        <v>2.9349718093999999</v>
      </c>
      <c r="N246" s="9">
        <v>3.4552211760999998</v>
      </c>
      <c r="O246" s="8">
        <v>3.3194501399999998</v>
      </c>
      <c r="P246" s="9">
        <v>3.4795081615000001</v>
      </c>
      <c r="Q246" s="8">
        <v>3.9421486854999999</v>
      </c>
      <c r="R246" s="9">
        <v>2.7422575950999999</v>
      </c>
      <c r="S246" s="8">
        <v>2.8391909598999998</v>
      </c>
      <c r="T246" s="10">
        <v>3.1719839573000002</v>
      </c>
    </row>
    <row r="247" spans="2:20">
      <c r="B247" s="5">
        <v>40575</v>
      </c>
      <c r="C247" s="11">
        <v>2.6305820942000002</v>
      </c>
      <c r="D247" s="12">
        <v>2.6835074424999998</v>
      </c>
      <c r="E247" s="11">
        <v>3.1246755123000001</v>
      </c>
      <c r="F247" s="12">
        <v>3.4216122627000001</v>
      </c>
      <c r="G247" s="11">
        <v>4.2005853653000003</v>
      </c>
      <c r="H247" s="12">
        <v>3.1437351703999998</v>
      </c>
      <c r="I247" s="11">
        <v>2.7753264903999999</v>
      </c>
      <c r="J247" s="12">
        <v>2.4573721886</v>
      </c>
      <c r="K247" s="11">
        <v>3.2784945964999999</v>
      </c>
      <c r="L247" s="12">
        <v>2.3005676269999999</v>
      </c>
      <c r="M247" s="11">
        <v>2.5916712284000001</v>
      </c>
      <c r="N247" s="12">
        <v>3.231500864</v>
      </c>
      <c r="O247" s="11">
        <v>2.9354696273999998</v>
      </c>
      <c r="P247" s="12">
        <v>3.0209140778000001</v>
      </c>
      <c r="Q247" s="11">
        <v>3.7291004658000002</v>
      </c>
      <c r="R247" s="12">
        <v>2.6350116730000002</v>
      </c>
      <c r="S247" s="11">
        <v>2.7057914734000001</v>
      </c>
      <c r="T247" s="13">
        <v>3.0603652000000001</v>
      </c>
    </row>
    <row r="248" spans="2:20">
      <c r="B248" s="4">
        <v>40603</v>
      </c>
      <c r="C248" s="8">
        <v>2.5408720969999998</v>
      </c>
      <c r="D248" s="9">
        <v>2.7725386620000001</v>
      </c>
      <c r="E248" s="8">
        <v>3.4177539348999999</v>
      </c>
      <c r="F248" s="9">
        <v>3.6133592128999998</v>
      </c>
      <c r="G248" s="8">
        <v>4.5903329848999999</v>
      </c>
      <c r="H248" s="9">
        <v>3.2915129662</v>
      </c>
      <c r="I248" s="8">
        <v>2.7943363190000001</v>
      </c>
      <c r="J248" s="9">
        <v>2.6143102645999998</v>
      </c>
      <c r="K248" s="8">
        <v>3.5853497982000002</v>
      </c>
      <c r="L248" s="9">
        <v>2.4825634956</v>
      </c>
      <c r="M248" s="8">
        <v>2.8969440460000002</v>
      </c>
      <c r="N248" s="9">
        <v>3.4866166115000001</v>
      </c>
      <c r="O248" s="8">
        <v>3.1340258121</v>
      </c>
      <c r="P248" s="9">
        <v>3.3451128005999999</v>
      </c>
      <c r="Q248" s="8">
        <v>4.2722573280000002</v>
      </c>
      <c r="R248" s="9">
        <v>3.0327498912999999</v>
      </c>
      <c r="S248" s="8">
        <v>2.6978001594999999</v>
      </c>
      <c r="T248" s="10">
        <v>3.3619174957000002</v>
      </c>
    </row>
    <row r="249" spans="2:20">
      <c r="B249" s="5">
        <v>40634</v>
      </c>
      <c r="C249" s="11">
        <v>2.2279770374000001</v>
      </c>
      <c r="D249" s="12">
        <v>2.5544450283</v>
      </c>
      <c r="E249" s="11">
        <v>3.2351007462000001</v>
      </c>
      <c r="F249" s="12">
        <v>3.1201131343999999</v>
      </c>
      <c r="G249" s="11">
        <v>4.3689184188999999</v>
      </c>
      <c r="H249" s="12">
        <v>3.2575831413</v>
      </c>
      <c r="I249" s="11">
        <v>2.6265792847</v>
      </c>
      <c r="J249" s="12">
        <v>2.4128451346999999</v>
      </c>
      <c r="K249" s="11">
        <v>3.1459987163999998</v>
      </c>
      <c r="L249" s="12">
        <v>2.1637654304999998</v>
      </c>
      <c r="M249" s="11">
        <v>2.7763128281</v>
      </c>
      <c r="N249" s="12">
        <v>3.0684483051</v>
      </c>
      <c r="O249" s="11">
        <v>2.9502773284999999</v>
      </c>
      <c r="P249" s="12">
        <v>3.0877530575000001</v>
      </c>
      <c r="Q249" s="11">
        <v>3.8567154407999999</v>
      </c>
      <c r="R249" s="12">
        <v>2.6177675724</v>
      </c>
      <c r="S249" s="11">
        <v>2.5010738372999999</v>
      </c>
      <c r="T249" s="13">
        <v>2.9411764145000001</v>
      </c>
    </row>
    <row r="250" spans="2:20">
      <c r="B250" s="4">
        <v>40664</v>
      </c>
      <c r="C250" s="8">
        <v>2.2183113097999998</v>
      </c>
      <c r="D250" s="9">
        <v>2.557965517</v>
      </c>
      <c r="E250" s="8">
        <v>3.2233846187999999</v>
      </c>
      <c r="F250" s="9">
        <v>3.0643324852</v>
      </c>
      <c r="G250" s="8">
        <v>4.1931776999999997</v>
      </c>
      <c r="H250" s="9">
        <v>3.0557973385000001</v>
      </c>
      <c r="I250" s="8">
        <v>2.6043195724000001</v>
      </c>
      <c r="J250" s="9">
        <v>2.3148477076999998</v>
      </c>
      <c r="K250" s="8">
        <v>3.0997860432</v>
      </c>
      <c r="L250" s="9">
        <v>2.1071941853</v>
      </c>
      <c r="M250" s="8">
        <v>2.777132988</v>
      </c>
      <c r="N250" s="9">
        <v>3.0332942008999999</v>
      </c>
      <c r="O250" s="8">
        <v>2.8952403068999999</v>
      </c>
      <c r="P250" s="9">
        <v>2.9634122849</v>
      </c>
      <c r="Q250" s="8">
        <v>3.5854003428999999</v>
      </c>
      <c r="R250" s="9">
        <v>2.4974613190000001</v>
      </c>
      <c r="S250" s="8">
        <v>2.4850728512</v>
      </c>
      <c r="T250" s="10">
        <v>2.8890016079</v>
      </c>
    </row>
    <row r="251" spans="2:20">
      <c r="B251" s="5">
        <v>40695</v>
      </c>
      <c r="C251" s="11">
        <v>2.2353768348999998</v>
      </c>
      <c r="D251" s="12">
        <v>2.5690069199000001</v>
      </c>
      <c r="E251" s="11">
        <v>2.9343783855000001</v>
      </c>
      <c r="F251" s="12">
        <v>3.1288034915999998</v>
      </c>
      <c r="G251" s="11">
        <v>3.8263530730999999</v>
      </c>
      <c r="H251" s="12">
        <v>2.7906310558</v>
      </c>
      <c r="I251" s="11">
        <v>2.3571913242</v>
      </c>
      <c r="J251" s="12">
        <v>2.4250440597999998</v>
      </c>
      <c r="K251" s="11">
        <v>2.8456037045000002</v>
      </c>
      <c r="L251" s="12">
        <v>1.9626990556999999</v>
      </c>
      <c r="M251" s="11">
        <v>2.750617981</v>
      </c>
      <c r="N251" s="12">
        <v>3.1774814129000002</v>
      </c>
      <c r="O251" s="11">
        <v>2.7582159042000001</v>
      </c>
      <c r="P251" s="12">
        <v>2.70744133</v>
      </c>
      <c r="Q251" s="11">
        <v>3.4995977879</v>
      </c>
      <c r="R251" s="12">
        <v>2.5720965861999998</v>
      </c>
      <c r="S251" s="11">
        <v>2.4068996906</v>
      </c>
      <c r="T251" s="13">
        <v>2.8323698043999999</v>
      </c>
    </row>
    <row r="252" spans="2:20" ht="15.75" thickBot="1">
      <c r="B252" s="4">
        <v>40725</v>
      </c>
      <c r="C252" s="8">
        <v>2.0413382053000002</v>
      </c>
      <c r="D252" s="9">
        <v>2.4472575187999999</v>
      </c>
      <c r="E252" s="8">
        <v>3.0094270706000001</v>
      </c>
      <c r="F252" s="9">
        <v>2.7701752185999999</v>
      </c>
      <c r="G252" s="8">
        <v>3.7511045933</v>
      </c>
      <c r="H252" s="9">
        <v>3.0081379413999998</v>
      </c>
      <c r="I252" s="8">
        <v>2.3348357677</v>
      </c>
      <c r="J252" s="9">
        <v>2.3097505569000001</v>
      </c>
      <c r="K252" s="8">
        <v>2.9902882576000001</v>
      </c>
      <c r="L252" s="9">
        <v>2.0164940357000001</v>
      </c>
      <c r="M252" s="8">
        <v>2.5989677906000002</v>
      </c>
      <c r="N252" s="9">
        <v>3.1859378815000001</v>
      </c>
      <c r="O252" s="8">
        <v>2.9559469222999999</v>
      </c>
      <c r="P252" s="9">
        <v>2.8351914883</v>
      </c>
      <c r="Q252" s="8">
        <v>3.1851634979000001</v>
      </c>
      <c r="R252" s="9">
        <v>2.364720583</v>
      </c>
      <c r="S252" s="8">
        <v>2.3317580222999998</v>
      </c>
      <c r="T252" s="10">
        <v>2.8919730185999999</v>
      </c>
    </row>
    <row r="253" spans="2:20" hidden="1">
      <c r="B253" s="5">
        <v>40756</v>
      </c>
      <c r="C253" s="11">
        <v>2.2954177856000002</v>
      </c>
      <c r="D253" s="12">
        <v>2.0871107578000001</v>
      </c>
      <c r="E253" s="11">
        <v>2.7735621929000001</v>
      </c>
      <c r="F253" s="12">
        <v>2.7994890212999999</v>
      </c>
      <c r="G253" s="11">
        <v>3.4791882038000002</v>
      </c>
      <c r="H253" s="12">
        <v>2.8117358685</v>
      </c>
      <c r="I253" s="11">
        <v>2.4652557373000001</v>
      </c>
      <c r="J253" s="12">
        <v>2.144010067</v>
      </c>
      <c r="K253" s="11">
        <v>2.7192332745000001</v>
      </c>
      <c r="L253" s="12">
        <v>1.8194900751</v>
      </c>
      <c r="M253" s="11">
        <v>2.6557903289999998</v>
      </c>
      <c r="N253" s="12">
        <v>3.0266757010999998</v>
      </c>
      <c r="O253" s="11">
        <v>2.7174437046</v>
      </c>
      <c r="P253" s="12">
        <v>2.8448784351</v>
      </c>
      <c r="Q253" s="11">
        <v>3.1382348537000002</v>
      </c>
      <c r="R253" s="12">
        <v>2.217717886</v>
      </c>
      <c r="S253" s="11">
        <v>2.3894486427000001</v>
      </c>
      <c r="T253" s="13">
        <v>2.6321761607999998</v>
      </c>
    </row>
    <row r="254" spans="2:20" hidden="1">
      <c r="B254" s="4">
        <v>40787</v>
      </c>
      <c r="C254" s="8">
        <v>1.8418749799999998E-2</v>
      </c>
      <c r="D254" s="9">
        <v>0</v>
      </c>
      <c r="E254" s="8">
        <v>1.7080390800000001E-2</v>
      </c>
      <c r="F254" s="9">
        <v>1.21777998E-2</v>
      </c>
      <c r="G254" s="8">
        <v>4.3771889100000003E-2</v>
      </c>
      <c r="H254" s="9">
        <v>1.04953796E-2</v>
      </c>
      <c r="I254" s="8">
        <v>6.2470701999999996E-3</v>
      </c>
      <c r="J254" s="9">
        <v>3.74664813E-2</v>
      </c>
      <c r="K254" s="8">
        <v>2.53431909E-2</v>
      </c>
      <c r="L254" s="9">
        <v>3.8947310300000003E-2</v>
      </c>
      <c r="M254" s="8">
        <v>9.4824200000000001E-3</v>
      </c>
      <c r="N254" s="9">
        <v>2.0680150000000001E-2</v>
      </c>
      <c r="O254" s="8">
        <v>2.0811650899999999E-2</v>
      </c>
      <c r="P254" s="9">
        <v>0</v>
      </c>
      <c r="Q254" s="8">
        <v>7.7491112099999995E-2</v>
      </c>
      <c r="R254" s="9">
        <v>4.6683699000000002E-3</v>
      </c>
      <c r="S254" s="8">
        <v>4.2302809699999999E-2</v>
      </c>
      <c r="T254" s="10">
        <v>2.46012509E-2</v>
      </c>
    </row>
    <row r="255" spans="2:20" hidden="1">
      <c r="B255" s="5">
        <v>40817</v>
      </c>
      <c r="C255" s="11"/>
      <c r="D255" s="12"/>
      <c r="E255" s="11"/>
      <c r="F255" s="12"/>
      <c r="G255" s="11"/>
      <c r="H255" s="12"/>
      <c r="I255" s="11"/>
      <c r="J255" s="12"/>
      <c r="K255" s="11"/>
      <c r="L255" s="12"/>
      <c r="M255" s="11"/>
      <c r="N255" s="12"/>
      <c r="O255" s="11"/>
      <c r="P255" s="12"/>
      <c r="Q255" s="11"/>
      <c r="R255" s="12"/>
      <c r="S255" s="11"/>
      <c r="T255" s="13"/>
    </row>
    <row r="256" spans="2:20" hidden="1">
      <c r="B256" s="4">
        <v>40848</v>
      </c>
      <c r="C256" s="8"/>
      <c r="D256" s="9"/>
      <c r="E256" s="8"/>
      <c r="F256" s="9"/>
      <c r="G256" s="8"/>
      <c r="H256" s="9"/>
      <c r="I256" s="8"/>
      <c r="J256" s="9"/>
      <c r="K256" s="8"/>
      <c r="L256" s="9"/>
      <c r="M256" s="8"/>
      <c r="N256" s="9"/>
      <c r="O256" s="8"/>
      <c r="P256" s="9"/>
      <c r="Q256" s="8"/>
      <c r="R256" s="9"/>
      <c r="S256" s="8"/>
      <c r="T256" s="10"/>
    </row>
    <row r="257" spans="2:20" ht="15.75" hidden="1" thickBot="1">
      <c r="B257" s="5">
        <v>40878</v>
      </c>
      <c r="C257" s="11"/>
      <c r="D257" s="12"/>
      <c r="E257" s="11"/>
      <c r="F257" s="12"/>
      <c r="G257" s="11"/>
      <c r="H257" s="12"/>
      <c r="I257" s="11"/>
      <c r="J257" s="12"/>
      <c r="K257" s="11"/>
      <c r="L257" s="12"/>
      <c r="M257" s="11"/>
      <c r="N257" s="12"/>
      <c r="O257" s="11"/>
      <c r="P257" s="12"/>
      <c r="Q257" s="11"/>
      <c r="R257" s="12"/>
      <c r="S257" s="11"/>
      <c r="T257" s="13"/>
    </row>
    <row r="258" spans="2:20" ht="15.75" thickBot="1"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</row>
    <row r="259" spans="2:20" ht="15.75" thickBot="1">
      <c r="B259" s="2" t="s">
        <v>441</v>
      </c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7"/>
    </row>
    <row r="260" spans="2:20" ht="45.75" thickBot="1">
      <c r="B260" s="3"/>
      <c r="C260" s="91" t="str">
        <f>CONCATENATE(Ns_AG_CPB!B$1," (N=",TEXT(Ns_AG_CPB!B$3,"###,###"),")")</f>
        <v xml:space="preserve"> CBA:
Charlotte (N=3,179)</v>
      </c>
      <c r="D260" s="92" t="str">
        <f>CONCATENATE(Ns_AG_CPB!C$1," (N=",TEXT(Ns_AG_CPB!C$3,"###,###"),")")</f>
        <v>Comparator:
Virginia Beach (N=3,461)</v>
      </c>
      <c r="E260" s="91" t="str">
        <f>CONCATENATE(Ns_AG_CPB!D$1," (N=",TEXT(Ns_AG_CPB!D$3,"###,###"),")")</f>
        <v xml:space="preserve"> CBA:
Cincinnati (N=2,768)</v>
      </c>
      <c r="F260" s="92" t="str">
        <f>CONCATENATE(Ns_AG_CPB!E$1," (N=",TEXT(Ns_AG_CPB!E$3,"###,###"),")")</f>
        <v>Comparator:
Indianapolis (N=3,532)</v>
      </c>
      <c r="G260" s="91" t="str">
        <f>CONCATENATE(Ns_AG_CPB!F$1," (N=",TEXT(Ns_AG_CPB!F$3,"###,###"),")")</f>
        <v xml:space="preserve"> CBA:
Cleveland (N=5,411)</v>
      </c>
      <c r="H260" s="92" t="str">
        <f>CONCATENATE(Ns_AG_CPB!G$1," (N=",TEXT(Ns_AG_CPB!G$3,"###,###"),")")</f>
        <v>Comparator:
Columbus (N=2,795)</v>
      </c>
      <c r="I260" s="91" t="str">
        <f>CONCATENATE(Ns_AG_CPB!H$1," (N=",TEXT(Ns_AG_CPB!H$3,"###,###"),")")</f>
        <v xml:space="preserve"> CBA:
Dallas (N=10,088)</v>
      </c>
      <c r="J260" s="92" t="str">
        <f>CONCATENATE(Ns_AG_CPB!I$1," (N=",TEXT(Ns_AG_CPB!I$3,"###,###"),")")</f>
        <v>Comparator:
Houston (N=8,741)</v>
      </c>
      <c r="K260" s="91" t="str">
        <f>CONCATENATE(Ns_AG_CPB!J$1," (N=",TEXT(Ns_AG_CPB!J$3,"###,###"),")")</f>
        <v xml:space="preserve"> CBA:
Kansas City (N=3,745)</v>
      </c>
      <c r="L260" s="92" t="str">
        <f>CONCATENATE(Ns_AG_CPB!K$1," (N=",TEXT(Ns_AG_CPB!K$3,"###,###"),")")</f>
        <v>Comparator:
Oklahoma City (N=2,885)</v>
      </c>
      <c r="M260" s="91" t="str">
        <f>CONCATENATE(Ns_AG_CPB!L$1," (N=",TEXT(Ns_AG_CPB!L$3,"###,###"),")")</f>
        <v xml:space="preserve"> CBA:
Miami (N=10,909)</v>
      </c>
      <c r="N260" s="92" t="str">
        <f>CONCATENATE(Ns_AG_CPB!M$1," (N=",TEXT(Ns_AG_CPB!M$3,"###,###"),")")</f>
        <v>Comparator:
Tampa (N=6,743)</v>
      </c>
      <c r="O260" s="91" t="str">
        <f>CONCATENATE(Ns_AG_CPB!N$1," (N=",TEXT(Ns_AG_CPB!N$3,"###,###"),")")</f>
        <v xml:space="preserve"> CBA:
Orlando (N=4,607)</v>
      </c>
      <c r="P260" s="92" t="str">
        <f>CONCATENATE(Ns_AG_CPB!O$1," (N=",TEXT(Ns_AG_CPB!O$3,"###,###"),")")</f>
        <v>Comparator:
Jacksonville (N=3,667)</v>
      </c>
      <c r="Q260" s="91" t="str">
        <f>CONCATENATE(Ns_AG_CPB!P$1," (N=",TEXT(Ns_AG_CPB!P$3,"###,###"),")")</f>
        <v xml:space="preserve"> CBA:
Pittsburgh (N=4,013)</v>
      </c>
      <c r="R260" s="92" t="str">
        <f>CONCATENATE(Ns_AG_CPB!Q$1," (N=",TEXT(Ns_AG_CPB!Q$3,"###,###"),")")</f>
        <v>Comparator:
Detroit (N=13,407)</v>
      </c>
      <c r="S260" s="91" t="str">
        <f>CONCATENATE(Ns_AG_CPB!R$1," (N=",TEXT(Ns_AG_CPB!R$3,"###,###"),")")</f>
        <v xml:space="preserve"> CBA:
Riverside (N=4,117)</v>
      </c>
      <c r="T260" s="93" t="str">
        <f>CONCATENATE(Ns_AG_CPB!S$1," (N=",TEXT(Ns_AG_CPB!S$3,"###,###"),")")</f>
        <v>Comparator:
San Diego (N=3,512)</v>
      </c>
    </row>
    <row r="261" spans="2:20">
      <c r="B261" s="4">
        <v>39448</v>
      </c>
      <c r="C261" s="8">
        <v>7.2759295498999998</v>
      </c>
      <c r="D261" s="9">
        <v>7.7145010552000004</v>
      </c>
      <c r="E261" s="8">
        <v>7.3798076923</v>
      </c>
      <c r="F261" s="9">
        <v>7.5325506937000002</v>
      </c>
      <c r="G261" s="8">
        <v>7.7018461036000003</v>
      </c>
      <c r="H261" s="9">
        <v>6.9928617781</v>
      </c>
      <c r="I261" s="8">
        <v>8.5923117993000009</v>
      </c>
      <c r="J261" s="9">
        <v>9.4492535709999999</v>
      </c>
      <c r="K261" s="8">
        <v>7.6664197530999996</v>
      </c>
      <c r="L261" s="9">
        <v>7.7846740637999998</v>
      </c>
      <c r="M261" s="8">
        <v>8.4835271318000007</v>
      </c>
      <c r="N261" s="9">
        <v>7.8845909956</v>
      </c>
      <c r="O261" s="8">
        <v>7.3205492424000003</v>
      </c>
      <c r="P261" s="9">
        <v>8.1827990136000004</v>
      </c>
      <c r="Q261" s="8">
        <v>8.3970315399000004</v>
      </c>
      <c r="R261" s="9">
        <v>8.0253303964999994</v>
      </c>
      <c r="S261" s="8">
        <v>8.1210900473999992</v>
      </c>
      <c r="T261" s="10">
        <v>7.9599406528000003</v>
      </c>
    </row>
    <row r="262" spans="2:20">
      <c r="B262" s="5">
        <v>39479</v>
      </c>
      <c r="C262" s="11">
        <v>7.1584382058999996</v>
      </c>
      <c r="D262" s="12">
        <v>7.3040095751000003</v>
      </c>
      <c r="E262" s="11">
        <v>7.2400656814</v>
      </c>
      <c r="F262" s="12">
        <v>7.3662805027999996</v>
      </c>
      <c r="G262" s="11">
        <v>7.5929448383000002</v>
      </c>
      <c r="H262" s="12">
        <v>7.0468850352999999</v>
      </c>
      <c r="I262" s="11">
        <v>8.3539331726999997</v>
      </c>
      <c r="J262" s="12">
        <v>9.2492898534000005</v>
      </c>
      <c r="K262" s="11">
        <v>7.2802210454000003</v>
      </c>
      <c r="L262" s="12">
        <v>7.7504067686000004</v>
      </c>
      <c r="M262" s="11">
        <v>8.3866287916999998</v>
      </c>
      <c r="N262" s="12">
        <v>7.7211644374999997</v>
      </c>
      <c r="O262" s="11">
        <v>7.3900994788999999</v>
      </c>
      <c r="P262" s="12">
        <v>7.8051750380999998</v>
      </c>
      <c r="Q262" s="11">
        <v>8.1576388888999993</v>
      </c>
      <c r="R262" s="12">
        <v>7.8356308061000002</v>
      </c>
      <c r="S262" s="11">
        <v>7.8896470587999996</v>
      </c>
      <c r="T262" s="13">
        <v>7.7008038107000001</v>
      </c>
    </row>
    <row r="263" spans="2:20">
      <c r="B263" s="4">
        <v>39508</v>
      </c>
      <c r="C263" s="8">
        <v>7.5109686129000002</v>
      </c>
      <c r="D263" s="9">
        <v>7.8389401608</v>
      </c>
      <c r="E263" s="8">
        <v>7.2989347537000002</v>
      </c>
      <c r="F263" s="9">
        <v>7.5829081632999999</v>
      </c>
      <c r="G263" s="8">
        <v>7.8177211051000004</v>
      </c>
      <c r="H263" s="9">
        <v>7.2696125519999999</v>
      </c>
      <c r="I263" s="8">
        <v>8.6899914273000007</v>
      </c>
      <c r="J263" s="9">
        <v>9.6301607493999999</v>
      </c>
      <c r="K263" s="8">
        <v>7.6429221666</v>
      </c>
      <c r="L263" s="9">
        <v>8.1986531987000006</v>
      </c>
      <c r="M263" s="8">
        <v>8.3609807489999994</v>
      </c>
      <c r="N263" s="9">
        <v>8.0065429093000002</v>
      </c>
      <c r="O263" s="8">
        <v>7.5702518239999996</v>
      </c>
      <c r="P263" s="9">
        <v>8.0932748538000006</v>
      </c>
      <c r="Q263" s="8">
        <v>8.1726557516000007</v>
      </c>
      <c r="R263" s="9">
        <v>7.9275394046000001</v>
      </c>
      <c r="S263" s="8">
        <v>8.1632555926000006</v>
      </c>
      <c r="T263" s="10">
        <v>7.8991522947000004</v>
      </c>
    </row>
    <row r="264" spans="2:20">
      <c r="B264" s="5">
        <v>39539</v>
      </c>
      <c r="C264" s="11">
        <v>7.2101658254999998</v>
      </c>
      <c r="D264" s="12">
        <v>7.5234765235000003</v>
      </c>
      <c r="E264" s="11">
        <v>7.1965753425000001</v>
      </c>
      <c r="F264" s="12">
        <v>7.1417388872999998</v>
      </c>
      <c r="G264" s="11">
        <v>7.6556825823999999</v>
      </c>
      <c r="H264" s="12">
        <v>7.0010172940000004</v>
      </c>
      <c r="I264" s="11">
        <v>8.3887462320000008</v>
      </c>
      <c r="J264" s="12">
        <v>9.2697329726</v>
      </c>
      <c r="K264" s="11">
        <v>7.4094286446000002</v>
      </c>
      <c r="L264" s="12">
        <v>7.8993543487000002</v>
      </c>
      <c r="M264" s="11">
        <v>8.2641258813</v>
      </c>
      <c r="N264" s="12">
        <v>7.8467106320999997</v>
      </c>
      <c r="O264" s="11">
        <v>7.2102962602999998</v>
      </c>
      <c r="P264" s="12">
        <v>7.8585474152000003</v>
      </c>
      <c r="Q264" s="11">
        <v>8.0734951003000006</v>
      </c>
      <c r="R264" s="12">
        <v>7.7201177181</v>
      </c>
      <c r="S264" s="11">
        <v>7.7760968229999996</v>
      </c>
      <c r="T264" s="13">
        <v>7.5</v>
      </c>
    </row>
    <row r="265" spans="2:20">
      <c r="B265" s="4">
        <v>39569</v>
      </c>
      <c r="C265" s="8">
        <v>7.1189189189000004</v>
      </c>
      <c r="D265" s="9">
        <v>7.7276464543000003</v>
      </c>
      <c r="E265" s="8">
        <v>7.0892473118000003</v>
      </c>
      <c r="F265" s="9">
        <v>7.3331426937000002</v>
      </c>
      <c r="G265" s="8">
        <v>7.4313383354000004</v>
      </c>
      <c r="H265" s="9">
        <v>7.0427170867999997</v>
      </c>
      <c r="I265" s="8">
        <v>8.7807181160999992</v>
      </c>
      <c r="J265" s="9">
        <v>9.4288620317999996</v>
      </c>
      <c r="K265" s="8">
        <v>7.3905233012</v>
      </c>
      <c r="L265" s="9">
        <v>7.9135323769000001</v>
      </c>
      <c r="M265" s="8">
        <v>8.3790769230999995</v>
      </c>
      <c r="N265" s="9">
        <v>7.8720316623000004</v>
      </c>
      <c r="O265" s="8">
        <v>7.2652098336000002</v>
      </c>
      <c r="P265" s="9">
        <v>7.9221379082999999</v>
      </c>
      <c r="Q265" s="8">
        <v>8.1662000509000006</v>
      </c>
      <c r="R265" s="9">
        <v>7.8789363191000001</v>
      </c>
      <c r="S265" s="8">
        <v>7.8682712214999997</v>
      </c>
      <c r="T265" s="10">
        <v>7.8141086748999999</v>
      </c>
    </row>
    <row r="266" spans="2:20">
      <c r="B266" s="5">
        <v>39600</v>
      </c>
      <c r="C266" s="11">
        <v>7.0105476673</v>
      </c>
      <c r="D266" s="12">
        <v>7.7165811966</v>
      </c>
      <c r="E266" s="11">
        <v>7.2534598656</v>
      </c>
      <c r="F266" s="12">
        <v>7.2881765951000004</v>
      </c>
      <c r="G266" s="11">
        <v>7.4046188509000004</v>
      </c>
      <c r="H266" s="12">
        <v>6.8286537077</v>
      </c>
      <c r="I266" s="11">
        <v>8.5627918406999992</v>
      </c>
      <c r="J266" s="12">
        <v>9.3224921629999997</v>
      </c>
      <c r="K266" s="11">
        <v>7.3987119438000004</v>
      </c>
      <c r="L266" s="12">
        <v>7.9285714285999997</v>
      </c>
      <c r="M266" s="11">
        <v>8.1830238726999998</v>
      </c>
      <c r="N266" s="12">
        <v>7.824653691</v>
      </c>
      <c r="O266" s="11">
        <v>7.3669652265999996</v>
      </c>
      <c r="P266" s="12">
        <v>7.8359589041</v>
      </c>
      <c r="Q266" s="11">
        <v>7.9829561330000001</v>
      </c>
      <c r="R266" s="12">
        <v>7.8133549169999998</v>
      </c>
      <c r="S266" s="11">
        <v>7.6753599565000004</v>
      </c>
      <c r="T266" s="13">
        <v>7.5279731992999999</v>
      </c>
    </row>
    <row r="267" spans="2:20">
      <c r="B267" s="4">
        <v>39630</v>
      </c>
      <c r="C267" s="8">
        <v>7.1443956920999998</v>
      </c>
      <c r="D267" s="9">
        <v>7.6531610198999998</v>
      </c>
      <c r="E267" s="8">
        <v>7.3139880952</v>
      </c>
      <c r="F267" s="9">
        <v>7.3627569527999999</v>
      </c>
      <c r="G267" s="8">
        <v>7.4706428837000001</v>
      </c>
      <c r="H267" s="9">
        <v>6.9952223447000001</v>
      </c>
      <c r="I267" s="8">
        <v>8.4556134189000005</v>
      </c>
      <c r="J267" s="9">
        <v>9.3382091071000008</v>
      </c>
      <c r="K267" s="8">
        <v>7.3076701268999997</v>
      </c>
      <c r="L267" s="9">
        <v>7.9991638796000002</v>
      </c>
      <c r="M267" s="8">
        <v>8.3086555359999998</v>
      </c>
      <c r="N267" s="9">
        <v>7.6226255087999997</v>
      </c>
      <c r="O267" s="8">
        <v>7.3123201674000002</v>
      </c>
      <c r="P267" s="9">
        <v>7.7564147627000004</v>
      </c>
      <c r="Q267" s="8">
        <v>7.9543105793000004</v>
      </c>
      <c r="R267" s="9">
        <v>7.7932942707999997</v>
      </c>
      <c r="S267" s="8">
        <v>7.7620708155000004</v>
      </c>
      <c r="T267" s="10">
        <v>7.5264847511999999</v>
      </c>
    </row>
    <row r="268" spans="2:20">
      <c r="B268" s="5">
        <v>39661</v>
      </c>
      <c r="C268" s="11">
        <v>7.0949589683000003</v>
      </c>
      <c r="D268" s="12">
        <v>7.8512569831999999</v>
      </c>
      <c r="E268" s="11">
        <v>7.2976377953</v>
      </c>
      <c r="F268" s="12">
        <v>7.4825239715</v>
      </c>
      <c r="G268" s="11">
        <v>7.5992217898999996</v>
      </c>
      <c r="H268" s="12">
        <v>6.9827915870000004</v>
      </c>
      <c r="I268" s="11">
        <v>8.6087934049000001</v>
      </c>
      <c r="J268" s="12">
        <v>9.5152270937000001</v>
      </c>
      <c r="K268" s="11">
        <v>7.3569905573999996</v>
      </c>
      <c r="L268" s="12">
        <v>8.1227020093999993</v>
      </c>
      <c r="M268" s="11">
        <v>8.4196043762000006</v>
      </c>
      <c r="N268" s="12">
        <v>7.8069271758000003</v>
      </c>
      <c r="O268" s="11">
        <v>7.5023659305999999</v>
      </c>
      <c r="P268" s="12">
        <v>8.1344238975999996</v>
      </c>
      <c r="Q268" s="11">
        <v>8.1746307559000009</v>
      </c>
      <c r="R268" s="12">
        <v>7.8801943699999999</v>
      </c>
      <c r="S268" s="11">
        <v>7.8469108803000003</v>
      </c>
      <c r="T268" s="13">
        <v>7.7225293711000003</v>
      </c>
    </row>
    <row r="269" spans="2:20">
      <c r="B269" s="4">
        <v>39692</v>
      </c>
      <c r="C269" s="8">
        <v>7.1170503315999998</v>
      </c>
      <c r="D269" s="9">
        <v>7.4390418304999999</v>
      </c>
      <c r="E269" s="8">
        <v>7.2351351351000002</v>
      </c>
      <c r="F269" s="9">
        <v>7.3801004393999996</v>
      </c>
      <c r="G269" s="8">
        <v>7.4131724684</v>
      </c>
      <c r="H269" s="9">
        <v>6.7314606742</v>
      </c>
      <c r="I269" s="8">
        <v>8.3721809248000003</v>
      </c>
      <c r="J269" s="9">
        <v>9.7215240110999996</v>
      </c>
      <c r="K269" s="8">
        <v>7.2676932187999999</v>
      </c>
      <c r="L269" s="9">
        <v>7.9802913453000004</v>
      </c>
      <c r="M269" s="8">
        <v>8.3144576969999999</v>
      </c>
      <c r="N269" s="9">
        <v>7.7189079878999998</v>
      </c>
      <c r="O269" s="8">
        <v>7.4303145335999998</v>
      </c>
      <c r="P269" s="9">
        <v>7.8481099656</v>
      </c>
      <c r="Q269" s="8">
        <v>7.9071092395000004</v>
      </c>
      <c r="R269" s="9">
        <v>7.8350783147999996</v>
      </c>
      <c r="S269" s="8">
        <v>7.7908568300000001</v>
      </c>
      <c r="T269" s="10">
        <v>7.5065900642000001</v>
      </c>
    </row>
    <row r="270" spans="2:20">
      <c r="B270" s="5">
        <v>39722</v>
      </c>
      <c r="C270" s="11">
        <v>7.2827868852000002</v>
      </c>
      <c r="D270" s="12">
        <v>7.7952412868999996</v>
      </c>
      <c r="E270" s="11">
        <v>6.9904652936999998</v>
      </c>
      <c r="F270" s="12">
        <v>7.1373429084</v>
      </c>
      <c r="G270" s="11">
        <v>7.4307888970000002</v>
      </c>
      <c r="H270" s="12">
        <v>6.8071605813999998</v>
      </c>
      <c r="I270" s="11">
        <v>8.3550480768999993</v>
      </c>
      <c r="J270" s="12">
        <v>9.5946080257999995</v>
      </c>
      <c r="K270" s="11">
        <v>7.3833190517</v>
      </c>
      <c r="L270" s="12">
        <v>7.6980666392000003</v>
      </c>
      <c r="M270" s="11">
        <v>8.3617869127999995</v>
      </c>
      <c r="N270" s="12">
        <v>7.8736456076000003</v>
      </c>
      <c r="O270" s="11">
        <v>7.4969024264000002</v>
      </c>
      <c r="P270" s="12">
        <v>7.6368015413999997</v>
      </c>
      <c r="Q270" s="11">
        <v>7.9233973617000002</v>
      </c>
      <c r="R270" s="12">
        <v>7.8101633679000004</v>
      </c>
      <c r="S270" s="11">
        <v>7.8415736310000002</v>
      </c>
      <c r="T270" s="13">
        <v>7.7254963756999997</v>
      </c>
    </row>
    <row r="271" spans="2:20">
      <c r="B271" s="4">
        <v>39753</v>
      </c>
      <c r="C271" s="8">
        <v>7.3653846154</v>
      </c>
      <c r="D271" s="9">
        <v>7.6400407886000004</v>
      </c>
      <c r="E271" s="8">
        <v>6.8615742535999997</v>
      </c>
      <c r="F271" s="9">
        <v>7.1278081359999996</v>
      </c>
      <c r="G271" s="8">
        <v>7.5332695985000004</v>
      </c>
      <c r="H271" s="9">
        <v>6.9787946428999996</v>
      </c>
      <c r="I271" s="8">
        <v>8.5161883738000004</v>
      </c>
      <c r="J271" s="9">
        <v>9.6598115961000008</v>
      </c>
      <c r="K271" s="8">
        <v>7.2567730282999996</v>
      </c>
      <c r="L271" s="9">
        <v>7.9186147185999998</v>
      </c>
      <c r="M271" s="8">
        <v>8.3767251848999997</v>
      </c>
      <c r="N271" s="9">
        <v>7.8145472870999999</v>
      </c>
      <c r="O271" s="8">
        <v>7.4382732298000001</v>
      </c>
      <c r="P271" s="9">
        <v>7.8162180126000003</v>
      </c>
      <c r="Q271" s="8">
        <v>7.9397240377999996</v>
      </c>
      <c r="R271" s="9">
        <v>8.0209760989000003</v>
      </c>
      <c r="S271" s="8">
        <v>8.0518089724999999</v>
      </c>
      <c r="T271" s="10">
        <v>7.896682792</v>
      </c>
    </row>
    <row r="272" spans="2:20">
      <c r="B272" s="5">
        <v>39783</v>
      </c>
      <c r="C272" s="11">
        <v>7.1138738739000003</v>
      </c>
      <c r="D272" s="12">
        <v>7.6429675425000001</v>
      </c>
      <c r="E272" s="11">
        <v>7.0379384395000004</v>
      </c>
      <c r="F272" s="12">
        <v>7.0712158137000003</v>
      </c>
      <c r="G272" s="11">
        <v>7.3497188464000001</v>
      </c>
      <c r="H272" s="12">
        <v>6.8964424092999996</v>
      </c>
      <c r="I272" s="11">
        <v>8.3863462588999997</v>
      </c>
      <c r="J272" s="12">
        <v>9.3928046989999991</v>
      </c>
      <c r="K272" s="11">
        <v>7.2002224693999999</v>
      </c>
      <c r="L272" s="12">
        <v>7.8685243327999999</v>
      </c>
      <c r="M272" s="11">
        <v>8.3318344404999998</v>
      </c>
      <c r="N272" s="12">
        <v>7.6213235293999997</v>
      </c>
      <c r="O272" s="11">
        <v>7.4096504185000001</v>
      </c>
      <c r="P272" s="12">
        <v>7.7471961199999999</v>
      </c>
      <c r="Q272" s="11">
        <v>8.2041002277999997</v>
      </c>
      <c r="R272" s="12">
        <v>7.9235783851999999</v>
      </c>
      <c r="S272" s="11">
        <v>7.7243778432000001</v>
      </c>
      <c r="T272" s="13">
        <v>7.5817539351000001</v>
      </c>
    </row>
    <row r="273" spans="2:20">
      <c r="B273" s="4">
        <v>39814</v>
      </c>
      <c r="C273" s="8">
        <v>7.438886932</v>
      </c>
      <c r="D273" s="9">
        <v>7.7291917973000004</v>
      </c>
      <c r="E273" s="8">
        <v>7.4504279600999999</v>
      </c>
      <c r="F273" s="9">
        <v>7.2315186245999996</v>
      </c>
      <c r="G273" s="8">
        <v>7.6451907282000002</v>
      </c>
      <c r="H273" s="9">
        <v>7.3181000359999997</v>
      </c>
      <c r="I273" s="8">
        <v>8.7892415276999998</v>
      </c>
      <c r="J273" s="9">
        <v>9.6768171742</v>
      </c>
      <c r="K273" s="8">
        <v>7.3306255076999998</v>
      </c>
      <c r="L273" s="9">
        <v>8.0399698341000008</v>
      </c>
      <c r="M273" s="8">
        <v>8.4767071471000008</v>
      </c>
      <c r="N273" s="9">
        <v>7.9065477090999998</v>
      </c>
      <c r="O273" s="8">
        <v>7.6134335368999997</v>
      </c>
      <c r="P273" s="9">
        <v>8.0799620733000008</v>
      </c>
      <c r="Q273" s="8">
        <v>8.3892955169000007</v>
      </c>
      <c r="R273" s="9">
        <v>8.0519622376999997</v>
      </c>
      <c r="S273" s="8">
        <v>8.1037456875</v>
      </c>
      <c r="T273" s="10">
        <v>7.9247080515999997</v>
      </c>
    </row>
    <row r="274" spans="2:20">
      <c r="B274" s="5">
        <v>39845</v>
      </c>
      <c r="C274" s="11">
        <v>6.9996240602000004</v>
      </c>
      <c r="D274" s="12">
        <v>7.2942751924999998</v>
      </c>
      <c r="E274" s="11">
        <v>7.1967274080000001</v>
      </c>
      <c r="F274" s="12">
        <v>7.1280788176999996</v>
      </c>
      <c r="G274" s="11">
        <v>7.4041431262000001</v>
      </c>
      <c r="H274" s="12">
        <v>6.9760324483999998</v>
      </c>
      <c r="I274" s="11">
        <v>8.3983249580999999</v>
      </c>
      <c r="J274" s="12">
        <v>9.1992514035999999</v>
      </c>
      <c r="K274" s="11">
        <v>7.0455801105000004</v>
      </c>
      <c r="L274" s="12">
        <v>7.7807219661999998</v>
      </c>
      <c r="M274" s="11">
        <v>8.2554662870000008</v>
      </c>
      <c r="N274" s="12">
        <v>7.6031746032000003</v>
      </c>
      <c r="O274" s="11">
        <v>7.2551196643999996</v>
      </c>
      <c r="P274" s="12">
        <v>7.712508186</v>
      </c>
      <c r="Q274" s="11">
        <v>7.9056693663999997</v>
      </c>
      <c r="R274" s="12">
        <v>7.7096696016999999</v>
      </c>
      <c r="S274" s="11">
        <v>7.6136900078999998</v>
      </c>
      <c r="T274" s="13">
        <v>7.6533290653000003</v>
      </c>
    </row>
    <row r="275" spans="2:20">
      <c r="B275" s="4">
        <v>39873</v>
      </c>
      <c r="C275" s="8">
        <v>7.2277531538000002</v>
      </c>
      <c r="D275" s="9">
        <v>7.7811720698000002</v>
      </c>
      <c r="E275" s="8">
        <v>7.2310810811000001</v>
      </c>
      <c r="F275" s="9">
        <v>7.3307086614000001</v>
      </c>
      <c r="G275" s="8">
        <v>7.4153979238999996</v>
      </c>
      <c r="H275" s="9">
        <v>7.3223684211000002</v>
      </c>
      <c r="I275" s="8">
        <v>8.6204659078999999</v>
      </c>
      <c r="J275" s="9">
        <v>9.2912205567000008</v>
      </c>
      <c r="K275" s="8">
        <v>7.2132218447999996</v>
      </c>
      <c r="L275" s="9">
        <v>7.7840459935000004</v>
      </c>
      <c r="M275" s="8">
        <v>8.4996612137999996</v>
      </c>
      <c r="N275" s="9">
        <v>7.9627183325999997</v>
      </c>
      <c r="O275" s="8">
        <v>7.5144362969999996</v>
      </c>
      <c r="P275" s="9">
        <v>7.7349323493000002</v>
      </c>
      <c r="Q275" s="8">
        <v>7.9960387323999997</v>
      </c>
      <c r="R275" s="9">
        <v>7.8592109210999999</v>
      </c>
      <c r="S275" s="8">
        <v>7.9588395734999997</v>
      </c>
      <c r="T275" s="10">
        <v>7.9412455933999997</v>
      </c>
    </row>
    <row r="276" spans="2:20">
      <c r="B276" s="5">
        <v>39904</v>
      </c>
      <c r="C276" s="11">
        <v>6.9198568872999999</v>
      </c>
      <c r="D276" s="12">
        <v>7.5597826087</v>
      </c>
      <c r="E276" s="11">
        <v>6.8310060866000004</v>
      </c>
      <c r="F276" s="12">
        <v>7.1327659574000002</v>
      </c>
      <c r="G276" s="11">
        <v>7.2935241240000002</v>
      </c>
      <c r="H276" s="12">
        <v>6.6565798733000001</v>
      </c>
      <c r="I276" s="11">
        <v>8.3914206247000003</v>
      </c>
      <c r="J276" s="12">
        <v>9.1706078990000002</v>
      </c>
      <c r="K276" s="11">
        <v>7.1209186497000001</v>
      </c>
      <c r="L276" s="12">
        <v>7.9780937740000004</v>
      </c>
      <c r="M276" s="11">
        <v>8.2863825892000005</v>
      </c>
      <c r="N276" s="12">
        <v>7.6504355943000002</v>
      </c>
      <c r="O276" s="11">
        <v>7.1151745429000002</v>
      </c>
      <c r="P276" s="12">
        <v>7.5154639175</v>
      </c>
      <c r="Q276" s="11">
        <v>7.8361188487</v>
      </c>
      <c r="R276" s="12">
        <v>7.6348231636000001</v>
      </c>
      <c r="S276" s="11">
        <v>7.5503679268999999</v>
      </c>
      <c r="T276" s="13">
        <v>7.5488062858999996</v>
      </c>
    </row>
    <row r="277" spans="2:20">
      <c r="B277" s="4">
        <v>39934</v>
      </c>
      <c r="C277" s="8">
        <v>6.9429482635999999</v>
      </c>
      <c r="D277" s="9">
        <v>7.4996757458000003</v>
      </c>
      <c r="E277" s="8">
        <v>6.7536284469999996</v>
      </c>
      <c r="F277" s="9">
        <v>7.1542891785</v>
      </c>
      <c r="G277" s="8">
        <v>7.3500365764</v>
      </c>
      <c r="H277" s="9">
        <v>6.7499075101999999</v>
      </c>
      <c r="I277" s="8">
        <v>8.5976614699000002</v>
      </c>
      <c r="J277" s="9">
        <v>9.4638980056000008</v>
      </c>
      <c r="K277" s="8">
        <v>7.2654147982000001</v>
      </c>
      <c r="L277" s="9">
        <v>8.1864875542999993</v>
      </c>
      <c r="M277" s="8">
        <v>8.3184210525999998</v>
      </c>
      <c r="N277" s="9">
        <v>7.7740076824999997</v>
      </c>
      <c r="O277" s="8">
        <v>7.4692366607</v>
      </c>
      <c r="P277" s="9">
        <v>7.6322899505999997</v>
      </c>
      <c r="Q277" s="8">
        <v>8.0167215607000006</v>
      </c>
      <c r="R277" s="9">
        <v>7.7549372350999999</v>
      </c>
      <c r="S277" s="8">
        <v>7.8888318356999996</v>
      </c>
      <c r="T277" s="10">
        <v>7.7667610953999997</v>
      </c>
    </row>
    <row r="278" spans="2:20">
      <c r="B278" s="5">
        <v>39965</v>
      </c>
      <c r="C278" s="11">
        <v>6.7967153285000004</v>
      </c>
      <c r="D278" s="12">
        <v>7.3946755407999998</v>
      </c>
      <c r="E278" s="11">
        <v>6.8818532818999998</v>
      </c>
      <c r="F278" s="12">
        <v>7.0101041028999997</v>
      </c>
      <c r="G278" s="11">
        <v>7.2801757065999997</v>
      </c>
      <c r="H278" s="12">
        <v>6.9001130794999996</v>
      </c>
      <c r="I278" s="11">
        <v>8.3699038020999996</v>
      </c>
      <c r="J278" s="12">
        <v>9.1877836855999995</v>
      </c>
      <c r="K278" s="11">
        <v>7.0604395603999999</v>
      </c>
      <c r="L278" s="12">
        <v>7.5826086957000003</v>
      </c>
      <c r="M278" s="11">
        <v>8.1708905852000004</v>
      </c>
      <c r="N278" s="12">
        <v>7.6438760452999999</v>
      </c>
      <c r="O278" s="11">
        <v>7.2508736894999997</v>
      </c>
      <c r="P278" s="12">
        <v>7.3856000000000002</v>
      </c>
      <c r="Q278" s="11">
        <v>7.9166457444000002</v>
      </c>
      <c r="R278" s="12">
        <v>7.4569786665000004</v>
      </c>
      <c r="S278" s="11">
        <v>7.7008881922999999</v>
      </c>
      <c r="T278" s="13">
        <v>7.4223684210999998</v>
      </c>
    </row>
    <row r="279" spans="2:20">
      <c r="B279" s="4">
        <v>39995</v>
      </c>
      <c r="C279" s="8">
        <v>6.9938977878999999</v>
      </c>
      <c r="D279" s="9">
        <v>7.2356038170000003</v>
      </c>
      <c r="E279" s="8">
        <v>6.8462138954</v>
      </c>
      <c r="F279" s="9">
        <v>7.0095443350000002</v>
      </c>
      <c r="G279" s="8">
        <v>7.3968040045999999</v>
      </c>
      <c r="H279" s="9">
        <v>6.8661010697</v>
      </c>
      <c r="I279" s="8">
        <v>8.4341716850000008</v>
      </c>
      <c r="J279" s="9">
        <v>9.1536777018999995</v>
      </c>
      <c r="K279" s="8">
        <v>6.9916281754999998</v>
      </c>
      <c r="L279" s="9">
        <v>7.7951057651999998</v>
      </c>
      <c r="M279" s="8">
        <v>8.2292834891000002</v>
      </c>
      <c r="N279" s="9">
        <v>7.6541537457000004</v>
      </c>
      <c r="O279" s="8">
        <v>7.2895401717999997</v>
      </c>
      <c r="P279" s="9">
        <v>7.5271241829999997</v>
      </c>
      <c r="Q279" s="8">
        <v>8.0025720165000003</v>
      </c>
      <c r="R279" s="9">
        <v>7.6334462183999996</v>
      </c>
      <c r="S279" s="8">
        <v>7.7396556155000003</v>
      </c>
      <c r="T279" s="10">
        <v>7.4651612903000002</v>
      </c>
    </row>
    <row r="280" spans="2:20">
      <c r="B280" s="5">
        <v>40026</v>
      </c>
      <c r="C280" s="11">
        <v>6.8657258065000004</v>
      </c>
      <c r="D280" s="12">
        <v>7.2567910177000003</v>
      </c>
      <c r="E280" s="11">
        <v>7.0786984487</v>
      </c>
      <c r="F280" s="12">
        <v>6.9737935443000003</v>
      </c>
      <c r="G280" s="11">
        <v>7.4407083168000003</v>
      </c>
      <c r="H280" s="12">
        <v>6.8969113518</v>
      </c>
      <c r="I280" s="11">
        <v>8.5929011228000007</v>
      </c>
      <c r="J280" s="12">
        <v>9.5273871702000008</v>
      </c>
      <c r="K280" s="11">
        <v>7.1802782818999997</v>
      </c>
      <c r="L280" s="12">
        <v>7.9006160163999999</v>
      </c>
      <c r="M280" s="11">
        <v>8.3090871837000009</v>
      </c>
      <c r="N280" s="12">
        <v>7.5763936682999997</v>
      </c>
      <c r="O280" s="11">
        <v>7.2400619515000004</v>
      </c>
      <c r="P280" s="12">
        <v>7.7229595222</v>
      </c>
      <c r="Q280" s="11">
        <v>8.0362280233999996</v>
      </c>
      <c r="R280" s="12">
        <v>7.8139534884000001</v>
      </c>
      <c r="S280" s="11">
        <v>7.7978214665000003</v>
      </c>
      <c r="T280" s="13">
        <v>7.7382528126999999</v>
      </c>
    </row>
    <row r="281" spans="2:20">
      <c r="B281" s="4">
        <v>40057</v>
      </c>
      <c r="C281" s="8">
        <v>6.9515570933999999</v>
      </c>
      <c r="D281" s="9">
        <v>7.3548053737999997</v>
      </c>
      <c r="E281" s="8">
        <v>6.9816046966999998</v>
      </c>
      <c r="F281" s="9">
        <v>7.1335004701000004</v>
      </c>
      <c r="G281" s="8">
        <v>7.2096518986999998</v>
      </c>
      <c r="H281" s="9">
        <v>6.5379413974</v>
      </c>
      <c r="I281" s="8">
        <v>8.3336925287000003</v>
      </c>
      <c r="J281" s="9">
        <v>9.2412623890999992</v>
      </c>
      <c r="K281" s="8">
        <v>7.2555053642000003</v>
      </c>
      <c r="L281" s="9">
        <v>7.6078512397000004</v>
      </c>
      <c r="M281" s="8">
        <v>8.1227964743999994</v>
      </c>
      <c r="N281" s="9">
        <v>7.5534232364999996</v>
      </c>
      <c r="O281" s="8">
        <v>7.0737087983000002</v>
      </c>
      <c r="P281" s="9">
        <v>7.9672897196000001</v>
      </c>
      <c r="Q281" s="8">
        <v>8.1245372819000004</v>
      </c>
      <c r="R281" s="9">
        <v>7.5280293758000001</v>
      </c>
      <c r="S281" s="8">
        <v>7.6696528554999999</v>
      </c>
      <c r="T281" s="10">
        <v>7.3859766276999999</v>
      </c>
    </row>
    <row r="282" spans="2:20">
      <c r="B282" s="5">
        <v>40087</v>
      </c>
      <c r="C282" s="11">
        <v>6.998568873</v>
      </c>
      <c r="D282" s="12">
        <v>7.3466071997000002</v>
      </c>
      <c r="E282" s="11">
        <v>6.8265895953999998</v>
      </c>
      <c r="F282" s="12">
        <v>7.0423481307999998</v>
      </c>
      <c r="G282" s="11">
        <v>7.4932143520999999</v>
      </c>
      <c r="H282" s="12">
        <v>6.8714336033999999</v>
      </c>
      <c r="I282" s="11">
        <v>8.4417353479999999</v>
      </c>
      <c r="J282" s="12">
        <v>9.2812180143000003</v>
      </c>
      <c r="K282" s="11">
        <v>7.4469038946000001</v>
      </c>
      <c r="L282" s="12">
        <v>7.8819362456000004</v>
      </c>
      <c r="M282" s="11">
        <v>8.3775590551000008</v>
      </c>
      <c r="N282" s="12">
        <v>7.7056856186999996</v>
      </c>
      <c r="O282" s="11">
        <v>7.3251243780999999</v>
      </c>
      <c r="P282" s="12">
        <v>8.0250651041999994</v>
      </c>
      <c r="Q282" s="11">
        <v>7.8920595533000002</v>
      </c>
      <c r="R282" s="12">
        <v>7.6993224392000004</v>
      </c>
      <c r="S282" s="11">
        <v>7.845751634</v>
      </c>
      <c r="T282" s="13">
        <v>7.4957819598000004</v>
      </c>
    </row>
    <row r="283" spans="2:20">
      <c r="B283" s="4">
        <v>40118</v>
      </c>
      <c r="C283" s="8">
        <v>7.1441407712</v>
      </c>
      <c r="D283" s="9">
        <v>7.3962327615000003</v>
      </c>
      <c r="E283" s="8">
        <v>6.6543674699000004</v>
      </c>
      <c r="F283" s="9">
        <v>7.0108695652000002</v>
      </c>
      <c r="G283" s="8">
        <v>7.3868858953999998</v>
      </c>
      <c r="H283" s="9">
        <v>6.7600302800999996</v>
      </c>
      <c r="I283" s="8">
        <v>8.4244274809000004</v>
      </c>
      <c r="J283" s="9">
        <v>9.3717105262999993</v>
      </c>
      <c r="K283" s="8">
        <v>7.2293287237000001</v>
      </c>
      <c r="L283" s="9">
        <v>7.8153209109999997</v>
      </c>
      <c r="M283" s="8">
        <v>8.2901673640000002</v>
      </c>
      <c r="N283" s="9">
        <v>7.7963777035000001</v>
      </c>
      <c r="O283" s="8">
        <v>7.4042496680000003</v>
      </c>
      <c r="P283" s="9">
        <v>7.9107264087000004</v>
      </c>
      <c r="Q283" s="8">
        <v>7.9863296362999998</v>
      </c>
      <c r="R283" s="9">
        <v>7.626210779</v>
      </c>
      <c r="S283" s="8">
        <v>7.8040393012999996</v>
      </c>
      <c r="T283" s="10">
        <v>7.5170320405000002</v>
      </c>
    </row>
    <row r="284" spans="2:20">
      <c r="B284" s="5">
        <v>40148</v>
      </c>
      <c r="C284" s="11">
        <v>6.8082142857000001</v>
      </c>
      <c r="D284" s="12">
        <v>7.0922544080999996</v>
      </c>
      <c r="E284" s="11">
        <v>6.7808968283000004</v>
      </c>
      <c r="F284" s="12">
        <v>7.2057772483999996</v>
      </c>
      <c r="G284" s="11">
        <v>7.3368557657000002</v>
      </c>
      <c r="H284" s="12">
        <v>6.6552937038</v>
      </c>
      <c r="I284" s="11">
        <v>8.2628860314000008</v>
      </c>
      <c r="J284" s="12">
        <v>9.2080340839999995</v>
      </c>
      <c r="K284" s="11">
        <v>7.1267605634000004</v>
      </c>
      <c r="L284" s="12">
        <v>7.6118192351999996</v>
      </c>
      <c r="M284" s="11">
        <v>8.2438162544000004</v>
      </c>
      <c r="N284" s="12">
        <v>7.5658327847000004</v>
      </c>
      <c r="O284" s="11">
        <v>7.3339896627999996</v>
      </c>
      <c r="P284" s="12">
        <v>7.7270769231000003</v>
      </c>
      <c r="Q284" s="11">
        <v>7.8912325285999998</v>
      </c>
      <c r="R284" s="12">
        <v>7.6761858270000003</v>
      </c>
      <c r="S284" s="11">
        <v>7.6570247933999998</v>
      </c>
      <c r="T284" s="13">
        <v>7.2574961360000003</v>
      </c>
    </row>
    <row r="285" spans="2:20">
      <c r="B285" s="4">
        <v>40179</v>
      </c>
      <c r="C285" s="8">
        <v>7.2148760331000004</v>
      </c>
      <c r="D285" s="9">
        <v>7.6198524892000004</v>
      </c>
      <c r="E285" s="8">
        <v>7.0865102639000002</v>
      </c>
      <c r="F285" s="9">
        <v>7.3995591072</v>
      </c>
      <c r="G285" s="8">
        <v>7.5406449121000003</v>
      </c>
      <c r="H285" s="9">
        <v>7.1590652091999996</v>
      </c>
      <c r="I285" s="8">
        <v>8.5680290256999996</v>
      </c>
      <c r="J285" s="9">
        <v>9.5879444314000004</v>
      </c>
      <c r="K285" s="8">
        <v>7.4956860562000003</v>
      </c>
      <c r="L285" s="9">
        <v>8.1982191249999996</v>
      </c>
      <c r="M285" s="8">
        <v>8.5364343992999991</v>
      </c>
      <c r="N285" s="9">
        <v>7.8879674542</v>
      </c>
      <c r="O285" s="8">
        <v>7.5159610595000004</v>
      </c>
      <c r="P285" s="9">
        <v>8.2526346604</v>
      </c>
      <c r="Q285" s="8">
        <v>8.4744897959000003</v>
      </c>
      <c r="R285" s="9">
        <v>8.0633144372000007</v>
      </c>
      <c r="S285" s="8">
        <v>7.9055293826000002</v>
      </c>
      <c r="T285" s="10">
        <v>7.5579109063000001</v>
      </c>
    </row>
    <row r="286" spans="2:20">
      <c r="B286" s="5">
        <v>40210</v>
      </c>
      <c r="C286" s="11">
        <v>6.8356631434999997</v>
      </c>
      <c r="D286" s="12">
        <v>7.2224755700000003</v>
      </c>
      <c r="E286" s="11">
        <v>6.8239329268000004</v>
      </c>
      <c r="F286" s="12">
        <v>7.0311572699999996</v>
      </c>
      <c r="G286" s="11">
        <v>7.3553670087</v>
      </c>
      <c r="H286" s="12">
        <v>6.9123772101999998</v>
      </c>
      <c r="I286" s="11">
        <v>8.2474350578000006</v>
      </c>
      <c r="J286" s="12">
        <v>9.0062111800999993</v>
      </c>
      <c r="K286" s="11">
        <v>6.9908779931999998</v>
      </c>
      <c r="L286" s="12">
        <v>7.4907806983</v>
      </c>
      <c r="M286" s="11">
        <v>7.9525081627</v>
      </c>
      <c r="N286" s="12">
        <v>7.4129321383000004</v>
      </c>
      <c r="O286" s="11">
        <v>7.2849540396999997</v>
      </c>
      <c r="P286" s="12">
        <v>7.6436071648999997</v>
      </c>
      <c r="Q286" s="11">
        <v>8.1728743899000005</v>
      </c>
      <c r="R286" s="12">
        <v>7.4271735039999998</v>
      </c>
      <c r="S286" s="11">
        <v>7.5372518690000003</v>
      </c>
      <c r="T286" s="13">
        <v>7.1613607989999997</v>
      </c>
    </row>
    <row r="287" spans="2:20">
      <c r="B287" s="4">
        <v>40238</v>
      </c>
      <c r="C287" s="8">
        <v>6.9964878671999999</v>
      </c>
      <c r="D287" s="9">
        <v>7.4728682171000003</v>
      </c>
      <c r="E287" s="8">
        <v>6.9106769015999996</v>
      </c>
      <c r="F287" s="9">
        <v>7.1220744681000001</v>
      </c>
      <c r="G287" s="8">
        <v>7.4332561040999998</v>
      </c>
      <c r="H287" s="9">
        <v>6.7992895204000003</v>
      </c>
      <c r="I287" s="8">
        <v>8.5301143840000009</v>
      </c>
      <c r="J287" s="9">
        <v>9.3301495972000001</v>
      </c>
      <c r="K287" s="8">
        <v>7.1539630285999998</v>
      </c>
      <c r="L287" s="9">
        <v>7.8767367296000002</v>
      </c>
      <c r="M287" s="8">
        <v>8.1896931838999993</v>
      </c>
      <c r="N287" s="9">
        <v>7.5756951596000004</v>
      </c>
      <c r="O287" s="8">
        <v>7.44483286</v>
      </c>
      <c r="P287" s="9">
        <v>7.7351857101999997</v>
      </c>
      <c r="Q287" s="8">
        <v>8.2944841911000005</v>
      </c>
      <c r="R287" s="9">
        <v>7.5585080947999996</v>
      </c>
      <c r="S287" s="8">
        <v>7.882464455</v>
      </c>
      <c r="T287" s="10">
        <v>7.4978819543000004</v>
      </c>
    </row>
    <row r="288" spans="2:20">
      <c r="B288" s="5">
        <v>40269</v>
      </c>
      <c r="C288" s="11">
        <v>6.8785689714</v>
      </c>
      <c r="D288" s="12">
        <v>7.2803430079</v>
      </c>
      <c r="E288" s="11">
        <v>6.8721973093999997</v>
      </c>
      <c r="F288" s="12">
        <v>6.9449413079999998</v>
      </c>
      <c r="G288" s="11">
        <v>7.2874975994</v>
      </c>
      <c r="H288" s="12">
        <v>6.4852320675000001</v>
      </c>
      <c r="I288" s="11">
        <v>8.4450904392999995</v>
      </c>
      <c r="J288" s="12">
        <v>9.0798035605000003</v>
      </c>
      <c r="K288" s="11">
        <v>7.1056318296000001</v>
      </c>
      <c r="L288" s="12">
        <v>7.7175362886999999</v>
      </c>
      <c r="M288" s="11">
        <v>8.0899305215999995</v>
      </c>
      <c r="N288" s="12">
        <v>7.5487690869000001</v>
      </c>
      <c r="O288" s="11">
        <v>7.3093339586999999</v>
      </c>
      <c r="P288" s="12">
        <v>7.7959564540999997</v>
      </c>
      <c r="Q288" s="11">
        <v>8.0707196030000006</v>
      </c>
      <c r="R288" s="12">
        <v>7.5102189781000002</v>
      </c>
      <c r="S288" s="11">
        <v>7.6217218542999996</v>
      </c>
      <c r="T288" s="13">
        <v>7.1367547633999999</v>
      </c>
    </row>
    <row r="289" spans="2:20">
      <c r="B289" s="4">
        <v>40299</v>
      </c>
      <c r="C289" s="8">
        <v>7.1441186859999997</v>
      </c>
      <c r="D289" s="9">
        <v>7.5132428941000002</v>
      </c>
      <c r="E289" s="8">
        <v>6.9347826087</v>
      </c>
      <c r="F289" s="9">
        <v>7.0446584939000001</v>
      </c>
      <c r="G289" s="8">
        <v>7.2981732469000002</v>
      </c>
      <c r="H289" s="9">
        <v>6.4602739725999996</v>
      </c>
      <c r="I289" s="8">
        <v>8.5729935167000004</v>
      </c>
      <c r="J289" s="9">
        <v>9.4497760717000006</v>
      </c>
      <c r="K289" s="8">
        <v>7.0362836722999997</v>
      </c>
      <c r="L289" s="9">
        <v>8.0423412204000009</v>
      </c>
      <c r="M289" s="8">
        <v>8.3124562981000008</v>
      </c>
      <c r="N289" s="9">
        <v>7.8743412384999996</v>
      </c>
      <c r="O289" s="8">
        <v>7.357038835</v>
      </c>
      <c r="P289" s="9">
        <v>7.8195908245999997</v>
      </c>
      <c r="Q289" s="8">
        <v>8.3515505846</v>
      </c>
      <c r="R289" s="9">
        <v>7.6960978109999996</v>
      </c>
      <c r="S289" s="8">
        <v>7.8202764977000001</v>
      </c>
      <c r="T289" s="10">
        <v>7.3189975248000003</v>
      </c>
    </row>
    <row r="290" spans="2:20">
      <c r="B290" s="5">
        <v>40330</v>
      </c>
      <c r="C290" s="11">
        <v>7.1907197662</v>
      </c>
      <c r="D290" s="12">
        <v>7.2191181420000001</v>
      </c>
      <c r="E290" s="11">
        <v>6.7752670501000001</v>
      </c>
      <c r="F290" s="12">
        <v>6.9939558779000004</v>
      </c>
      <c r="G290" s="11">
        <v>7.1159772912000001</v>
      </c>
      <c r="H290" s="12">
        <v>6.4111198120999999</v>
      </c>
      <c r="I290" s="11">
        <v>8.2266112265999993</v>
      </c>
      <c r="J290" s="12">
        <v>9.0845349914</v>
      </c>
      <c r="K290" s="11">
        <v>6.8552891396</v>
      </c>
      <c r="L290" s="12">
        <v>7.6909924936999996</v>
      </c>
      <c r="M290" s="11">
        <v>8.0461972968000008</v>
      </c>
      <c r="N290" s="12">
        <v>7.3724103082000001</v>
      </c>
      <c r="O290" s="11">
        <v>7.3249641319999999</v>
      </c>
      <c r="P290" s="12">
        <v>7.7525575448000001</v>
      </c>
      <c r="Q290" s="11">
        <v>7.9382530119999997</v>
      </c>
      <c r="R290" s="12">
        <v>7.5272537468999996</v>
      </c>
      <c r="S290" s="11">
        <v>7.5528410651</v>
      </c>
      <c r="T290" s="13">
        <v>7.3271208226000004</v>
      </c>
    </row>
    <row r="291" spans="2:20">
      <c r="B291" s="4">
        <v>40360</v>
      </c>
      <c r="C291" s="8">
        <v>6.9586426298999999</v>
      </c>
      <c r="D291" s="9">
        <v>7.4837469415999998</v>
      </c>
      <c r="E291" s="8">
        <v>6.8677419354999998</v>
      </c>
      <c r="F291" s="9">
        <v>6.9882389353000001</v>
      </c>
      <c r="G291" s="8">
        <v>7.2230987055</v>
      </c>
      <c r="H291" s="9">
        <v>6.4160671462999996</v>
      </c>
      <c r="I291" s="8">
        <v>8.3793185608999998</v>
      </c>
      <c r="J291" s="9">
        <v>9.4014834793999995</v>
      </c>
      <c r="K291" s="8">
        <v>6.9413624604999997</v>
      </c>
      <c r="L291" s="9">
        <v>7.7149103629000004</v>
      </c>
      <c r="M291" s="8">
        <v>8.3089875816000003</v>
      </c>
      <c r="N291" s="9">
        <v>7.6820628581000001</v>
      </c>
      <c r="O291" s="8">
        <v>7.3166584523999996</v>
      </c>
      <c r="P291" s="9">
        <v>8</v>
      </c>
      <c r="Q291" s="8">
        <v>8.1564095673000008</v>
      </c>
      <c r="R291" s="9">
        <v>7.7217819497000004</v>
      </c>
      <c r="S291" s="8">
        <v>7.7751412429000002</v>
      </c>
      <c r="T291" s="10">
        <v>7.5895713371999998</v>
      </c>
    </row>
    <row r="292" spans="2:20">
      <c r="B292" s="5">
        <v>40391</v>
      </c>
      <c r="C292" s="11">
        <v>6.9424812029999998</v>
      </c>
      <c r="D292" s="12">
        <v>7.5106382978999999</v>
      </c>
      <c r="E292" s="11">
        <v>6.9250104734000004</v>
      </c>
      <c r="F292" s="12">
        <v>6.8173443455999996</v>
      </c>
      <c r="G292" s="11">
        <v>7.2843904447999996</v>
      </c>
      <c r="H292" s="12">
        <v>6.7105263158000001</v>
      </c>
      <c r="I292" s="11">
        <v>8.5020772239000006</v>
      </c>
      <c r="J292" s="12">
        <v>9.3979412162999996</v>
      </c>
      <c r="K292" s="11">
        <v>7.2028857478999999</v>
      </c>
      <c r="L292" s="12">
        <v>7.7100387764000002</v>
      </c>
      <c r="M292" s="11">
        <v>8.3270016340000002</v>
      </c>
      <c r="N292" s="12">
        <v>7.5938942136999996</v>
      </c>
      <c r="O292" s="11">
        <v>7.2746165265</v>
      </c>
      <c r="P292" s="12">
        <v>7.8715775749999999</v>
      </c>
      <c r="Q292" s="11">
        <v>8.2283420980000006</v>
      </c>
      <c r="R292" s="12">
        <v>7.7794210692999997</v>
      </c>
      <c r="S292" s="11">
        <v>7.7534129693000002</v>
      </c>
      <c r="T292" s="13">
        <v>7.4756418697000004</v>
      </c>
    </row>
    <row r="293" spans="2:20">
      <c r="B293" s="4">
        <v>40422</v>
      </c>
      <c r="C293" s="8">
        <v>6.891337386</v>
      </c>
      <c r="D293" s="9">
        <v>7.5209415022000004</v>
      </c>
      <c r="E293" s="8">
        <v>6.7607186607000003</v>
      </c>
      <c r="F293" s="9">
        <v>6.9371951220000003</v>
      </c>
      <c r="G293" s="8">
        <v>7.1726825267000001</v>
      </c>
      <c r="H293" s="9">
        <v>6.6796347757000003</v>
      </c>
      <c r="I293" s="8">
        <v>8.2289258189000005</v>
      </c>
      <c r="J293" s="9">
        <v>9.1730145867000008</v>
      </c>
      <c r="K293" s="8">
        <v>7.1060650454000003</v>
      </c>
      <c r="L293" s="9">
        <v>7.7630573248000001</v>
      </c>
      <c r="M293" s="8">
        <v>8.1748098759999994</v>
      </c>
      <c r="N293" s="9">
        <v>7.5123966941999996</v>
      </c>
      <c r="O293" s="8">
        <v>7.1114376683999998</v>
      </c>
      <c r="P293" s="9">
        <v>7.7046275025000002</v>
      </c>
      <c r="Q293" s="8">
        <v>7.9858541893000003</v>
      </c>
      <c r="R293" s="9">
        <v>7.5894679863999999</v>
      </c>
      <c r="S293" s="8">
        <v>7.7727143264</v>
      </c>
      <c r="T293" s="10">
        <v>7.4873353597000003</v>
      </c>
    </row>
    <row r="294" spans="2:20">
      <c r="B294" s="5">
        <v>40452</v>
      </c>
      <c r="C294" s="11">
        <v>7.0231862378000001</v>
      </c>
      <c r="D294" s="12">
        <v>7.4784768212000001</v>
      </c>
      <c r="E294" s="11">
        <v>7.0398894155000002</v>
      </c>
      <c r="F294" s="12">
        <v>7.0792533659999997</v>
      </c>
      <c r="G294" s="11">
        <v>7.5214299443000003</v>
      </c>
      <c r="H294" s="12">
        <v>6.7129921259999996</v>
      </c>
      <c r="I294" s="11">
        <v>8.3571590908999998</v>
      </c>
      <c r="J294" s="12">
        <v>9.3112565781000001</v>
      </c>
      <c r="K294" s="11">
        <v>7.0953572421000004</v>
      </c>
      <c r="L294" s="12">
        <v>8.0059829059999998</v>
      </c>
      <c r="M294" s="11">
        <v>8.4035710661999996</v>
      </c>
      <c r="N294" s="12">
        <v>7.6626465662000003</v>
      </c>
      <c r="O294" s="11">
        <v>7.3526190476000002</v>
      </c>
      <c r="P294" s="12">
        <v>7.8510158014</v>
      </c>
      <c r="Q294" s="11">
        <v>8.1740151317999992</v>
      </c>
      <c r="R294" s="12">
        <v>7.722457318</v>
      </c>
      <c r="S294" s="11">
        <v>7.9744955157000001</v>
      </c>
      <c r="T294" s="13">
        <v>7.4930934789999997</v>
      </c>
    </row>
    <row r="295" spans="2:20">
      <c r="B295" s="4">
        <v>40483</v>
      </c>
      <c r="C295" s="8">
        <v>6.6648391812999996</v>
      </c>
      <c r="D295" s="9">
        <v>7.3225272908000001</v>
      </c>
      <c r="E295" s="8">
        <v>6.6915064102999997</v>
      </c>
      <c r="F295" s="9">
        <v>6.7379499694999998</v>
      </c>
      <c r="G295" s="8">
        <v>7.2540064102999997</v>
      </c>
      <c r="H295" s="9">
        <v>6.5629569455999999</v>
      </c>
      <c r="I295" s="8">
        <v>8.2882225516000005</v>
      </c>
      <c r="J295" s="9">
        <v>8.9973428988999995</v>
      </c>
      <c r="K295" s="8">
        <v>7.0087078651999999</v>
      </c>
      <c r="L295" s="9">
        <v>7.3475935829000001</v>
      </c>
      <c r="M295" s="8">
        <v>8.1185207638999994</v>
      </c>
      <c r="N295" s="9">
        <v>7.4123314065999999</v>
      </c>
      <c r="O295" s="8">
        <v>7.3707726487</v>
      </c>
      <c r="P295" s="9">
        <v>7.6494252873999997</v>
      </c>
      <c r="Q295" s="8">
        <v>7.9326270035000004</v>
      </c>
      <c r="R295" s="9">
        <v>7.5239838327999999</v>
      </c>
      <c r="S295" s="8">
        <v>7.6512276785999997</v>
      </c>
      <c r="T295" s="10">
        <v>7.3499526665000001</v>
      </c>
    </row>
    <row r="296" spans="2:20">
      <c r="B296" s="5">
        <v>40513</v>
      </c>
      <c r="C296" s="11">
        <v>6.7889599461000003</v>
      </c>
      <c r="D296" s="12">
        <v>7.2526049888999999</v>
      </c>
      <c r="E296" s="11">
        <v>6.826671943</v>
      </c>
      <c r="F296" s="12">
        <v>6.9344552702</v>
      </c>
      <c r="G296" s="11">
        <v>7.3376572326999998</v>
      </c>
      <c r="H296" s="12">
        <v>6.3600443131000004</v>
      </c>
      <c r="I296" s="11">
        <v>8.2362829051999995</v>
      </c>
      <c r="J296" s="12">
        <v>9.0446677157999993</v>
      </c>
      <c r="K296" s="11">
        <v>6.7840665236</v>
      </c>
      <c r="L296" s="12">
        <v>7.2706386292999996</v>
      </c>
      <c r="M296" s="11">
        <v>8.2461348761999993</v>
      </c>
      <c r="N296" s="12">
        <v>7.4105704156999996</v>
      </c>
      <c r="O296" s="11">
        <v>7.2060578247000002</v>
      </c>
      <c r="P296" s="12">
        <v>7.7353201534</v>
      </c>
      <c r="Q296" s="11">
        <v>7.7953769372000004</v>
      </c>
      <c r="R296" s="12">
        <v>7.5138857698999999</v>
      </c>
      <c r="S296" s="11">
        <v>7.6756253326000001</v>
      </c>
      <c r="T296" s="13">
        <v>7.3941969518999997</v>
      </c>
    </row>
    <row r="297" spans="2:20">
      <c r="B297" s="4">
        <v>40544</v>
      </c>
      <c r="C297" s="8">
        <v>7.1984900912000001</v>
      </c>
      <c r="D297" s="9">
        <v>7.5195030338000004</v>
      </c>
      <c r="E297" s="8">
        <v>7.2005057803000003</v>
      </c>
      <c r="F297" s="9">
        <v>7.0605889015000001</v>
      </c>
      <c r="G297" s="8">
        <v>7.5385326186999997</v>
      </c>
      <c r="H297" s="9">
        <v>6.8644007156000004</v>
      </c>
      <c r="I297" s="8">
        <v>8.5451030927999998</v>
      </c>
      <c r="J297" s="9">
        <v>9.3253632308000007</v>
      </c>
      <c r="K297" s="8">
        <v>7.3546061414999997</v>
      </c>
      <c r="L297" s="9">
        <v>7.7805892547999997</v>
      </c>
      <c r="M297" s="8">
        <v>8.4469703914000007</v>
      </c>
      <c r="N297" s="9">
        <v>7.8021652083999999</v>
      </c>
      <c r="O297" s="8">
        <v>7.5808552203000001</v>
      </c>
      <c r="P297" s="9">
        <v>7.8350149986000002</v>
      </c>
      <c r="Q297" s="8">
        <v>8.2521804136999997</v>
      </c>
      <c r="R297" s="9">
        <v>7.8933393004000001</v>
      </c>
      <c r="S297" s="8">
        <v>7.9499635657000001</v>
      </c>
      <c r="T297" s="10">
        <v>7.6400911161999998</v>
      </c>
    </row>
    <row r="298" spans="2:20">
      <c r="B298" s="5">
        <v>40575</v>
      </c>
      <c r="C298" s="11">
        <v>6.7797810689000002</v>
      </c>
      <c r="D298" s="12">
        <v>7.0459981600999999</v>
      </c>
      <c r="E298" s="11">
        <v>6.8213084112000004</v>
      </c>
      <c r="F298" s="12">
        <v>6.6670523575000002</v>
      </c>
      <c r="G298" s="11">
        <v>7.3366242643000001</v>
      </c>
      <c r="H298" s="12">
        <v>6.4890151515000003</v>
      </c>
      <c r="I298" s="11">
        <v>8.3718697829999993</v>
      </c>
      <c r="J298" s="12">
        <v>8.9242722949999997</v>
      </c>
      <c r="K298" s="11">
        <v>7.0782122904999998</v>
      </c>
      <c r="L298" s="12">
        <v>7.8926640926999996</v>
      </c>
      <c r="M298" s="11">
        <v>7.8885334399999998</v>
      </c>
      <c r="N298" s="12">
        <v>7.4104311985000004</v>
      </c>
      <c r="O298" s="11">
        <v>7.1510270775000002</v>
      </c>
      <c r="P298" s="12">
        <v>7.5044616299999998</v>
      </c>
      <c r="Q298" s="11">
        <v>7.7607981814000002</v>
      </c>
      <c r="R298" s="12">
        <v>7.4796522808999999</v>
      </c>
      <c r="S298" s="11">
        <v>7.6723566878999998</v>
      </c>
      <c r="T298" s="13">
        <v>7.4389815627999996</v>
      </c>
    </row>
    <row r="299" spans="2:20">
      <c r="B299" s="4">
        <v>40603</v>
      </c>
      <c r="C299" s="8">
        <v>7.1114331722999999</v>
      </c>
      <c r="D299" s="9">
        <v>7.3486725664000003</v>
      </c>
      <c r="E299" s="8">
        <v>6.7681721948</v>
      </c>
      <c r="F299" s="9">
        <v>6.9559059327000003</v>
      </c>
      <c r="G299" s="8">
        <v>7.4016909516</v>
      </c>
      <c r="H299" s="9">
        <v>6.6447187929</v>
      </c>
      <c r="I299" s="8">
        <v>8.3994690085000006</v>
      </c>
      <c r="J299" s="9">
        <v>9.2586129249999995</v>
      </c>
      <c r="K299" s="8">
        <v>7.2453494218000003</v>
      </c>
      <c r="L299" s="9">
        <v>7.7542587893999997</v>
      </c>
      <c r="M299" s="8">
        <v>8.1290808166000001</v>
      </c>
      <c r="N299" s="9">
        <v>7.4763047390999997</v>
      </c>
      <c r="O299" s="8">
        <v>7.1791473382</v>
      </c>
      <c r="P299" s="9">
        <v>7.6229281768000003</v>
      </c>
      <c r="Q299" s="8">
        <v>7.9387614679</v>
      </c>
      <c r="R299" s="9">
        <v>7.5696381789</v>
      </c>
      <c r="S299" s="8">
        <v>7.6481079777999996</v>
      </c>
      <c r="T299" s="10">
        <v>7.5318280739999999</v>
      </c>
    </row>
    <row r="300" spans="2:20">
      <c r="B300" s="5">
        <v>40634</v>
      </c>
      <c r="C300" s="11">
        <v>7.0373671580000003</v>
      </c>
      <c r="D300" s="12">
        <v>7.2541436464000002</v>
      </c>
      <c r="E300" s="11">
        <v>6.7575423104999999</v>
      </c>
      <c r="F300" s="12">
        <v>7.1055811276999998</v>
      </c>
      <c r="G300" s="11">
        <v>7.3517485119000003</v>
      </c>
      <c r="H300" s="12">
        <v>6.6902877698000003</v>
      </c>
      <c r="I300" s="11">
        <v>8.2678531948000007</v>
      </c>
      <c r="J300" s="12">
        <v>9.2981465570000008</v>
      </c>
      <c r="K300" s="11">
        <v>6.8964001099000001</v>
      </c>
      <c r="L300" s="12">
        <v>7.8254925612999999</v>
      </c>
      <c r="M300" s="11">
        <v>8.0121193603999998</v>
      </c>
      <c r="N300" s="12">
        <v>7.3625407165999999</v>
      </c>
      <c r="O300" s="11">
        <v>7.1350011800999997</v>
      </c>
      <c r="P300" s="12">
        <v>7.4624849940000004</v>
      </c>
      <c r="Q300" s="11">
        <v>7.933611999</v>
      </c>
      <c r="R300" s="12">
        <v>7.4544080985000001</v>
      </c>
      <c r="S300" s="11">
        <v>7.6634512325999999</v>
      </c>
      <c r="T300" s="13">
        <v>7.4522429051000003</v>
      </c>
    </row>
    <row r="301" spans="2:20">
      <c r="B301" s="4">
        <v>40664</v>
      </c>
      <c r="C301" s="8">
        <v>7.2412575062000002</v>
      </c>
      <c r="D301" s="9">
        <v>7.4823420073999998</v>
      </c>
      <c r="E301" s="8">
        <v>6.9016453381999998</v>
      </c>
      <c r="F301" s="9">
        <v>7.1384881707999996</v>
      </c>
      <c r="G301" s="8">
        <v>7.4293571022</v>
      </c>
      <c r="H301" s="9">
        <v>6.5596330275000003</v>
      </c>
      <c r="I301" s="8">
        <v>8.3909774436000006</v>
      </c>
      <c r="J301" s="9">
        <v>9.3608490565999993</v>
      </c>
      <c r="K301" s="8">
        <v>7.1667130531999996</v>
      </c>
      <c r="L301" s="9">
        <v>7.6616242037999998</v>
      </c>
      <c r="M301" s="8">
        <v>8.0864618885000006</v>
      </c>
      <c r="N301" s="9">
        <v>7.3907273644</v>
      </c>
      <c r="O301" s="8">
        <v>7.3127413127000001</v>
      </c>
      <c r="P301" s="9">
        <v>7.6627656298</v>
      </c>
      <c r="Q301" s="8">
        <v>7.8066886243000004</v>
      </c>
      <c r="R301" s="9">
        <v>7.5167220204999996</v>
      </c>
      <c r="S301" s="8">
        <v>7.7312517423999996</v>
      </c>
      <c r="T301" s="10">
        <v>7.2965517241000004</v>
      </c>
    </row>
    <row r="302" spans="2:20">
      <c r="B302" s="5">
        <v>40695</v>
      </c>
      <c r="C302" s="11">
        <v>6.9161123429</v>
      </c>
      <c r="D302" s="12">
        <v>7.2316838046000003</v>
      </c>
      <c r="E302" s="11">
        <v>6.4245967742000003</v>
      </c>
      <c r="F302" s="12">
        <v>6.7941440096000001</v>
      </c>
      <c r="G302" s="11">
        <v>7.1009673518999996</v>
      </c>
      <c r="H302" s="12">
        <v>6.3124510571999997</v>
      </c>
      <c r="I302" s="11">
        <v>8.1662182711</v>
      </c>
      <c r="J302" s="12">
        <v>8.8769586437000001</v>
      </c>
      <c r="K302" s="11">
        <v>6.8148774303000001</v>
      </c>
      <c r="L302" s="12">
        <v>7.6475903613999998</v>
      </c>
      <c r="M302" s="11">
        <v>7.9541363981000002</v>
      </c>
      <c r="N302" s="12">
        <v>7.2596853324000001</v>
      </c>
      <c r="O302" s="11">
        <v>7.1987966909000001</v>
      </c>
      <c r="P302" s="12">
        <v>7.4197009102999996</v>
      </c>
      <c r="Q302" s="11">
        <v>7.6261885356999999</v>
      </c>
      <c r="R302" s="12">
        <v>7.2774557293999997</v>
      </c>
      <c r="S302" s="11">
        <v>7.5431754875000001</v>
      </c>
      <c r="T302" s="13">
        <v>7.3592171717000001</v>
      </c>
    </row>
    <row r="303" spans="2:20" ht="15.75" thickBot="1">
      <c r="B303" s="4">
        <v>40725</v>
      </c>
      <c r="C303" s="8">
        <v>7.0152821317000003</v>
      </c>
      <c r="D303" s="9">
        <v>7.1578207380999999</v>
      </c>
      <c r="E303" s="8">
        <v>6.6947282386999998</v>
      </c>
      <c r="F303" s="9">
        <v>6.9710006373000004</v>
      </c>
      <c r="G303" s="8">
        <v>7.3366947932000004</v>
      </c>
      <c r="H303" s="9">
        <v>6.6483472719999996</v>
      </c>
      <c r="I303" s="8">
        <v>8.4911172052000001</v>
      </c>
      <c r="J303" s="9">
        <v>9.0792158968999992</v>
      </c>
      <c r="K303" s="8">
        <v>6.7885646218</v>
      </c>
      <c r="L303" s="9">
        <v>7.8131625441999999</v>
      </c>
      <c r="M303" s="8">
        <v>8.1183691857000007</v>
      </c>
      <c r="N303" s="9">
        <v>7.4992982456000004</v>
      </c>
      <c r="O303" s="8">
        <v>7.1756122980999999</v>
      </c>
      <c r="P303" s="9">
        <v>7.7013772253999999</v>
      </c>
      <c r="Q303" s="8">
        <v>7.7194775696000004</v>
      </c>
      <c r="R303" s="9">
        <v>7.4857023061000003</v>
      </c>
      <c r="S303" s="8">
        <v>7.8048206937</v>
      </c>
      <c r="T303" s="10">
        <v>7.4477662076</v>
      </c>
    </row>
    <row r="304" spans="2:20" hidden="1">
      <c r="B304" s="5">
        <v>40756</v>
      </c>
      <c r="C304" s="11">
        <v>6.7402061856</v>
      </c>
      <c r="D304" s="12">
        <v>6.5571858540000001</v>
      </c>
      <c r="E304" s="11">
        <v>6.4829473683999996</v>
      </c>
      <c r="F304" s="12">
        <v>6.6694970607000004</v>
      </c>
      <c r="G304" s="11">
        <v>6.8699784017000001</v>
      </c>
      <c r="H304" s="12">
        <v>6.3096200485000002</v>
      </c>
      <c r="I304" s="11">
        <v>8.1398861104000009</v>
      </c>
      <c r="J304" s="12">
        <v>8.4794935314999993</v>
      </c>
      <c r="K304" s="11">
        <v>6.6435094585999996</v>
      </c>
      <c r="L304" s="12">
        <v>7.1764429845000004</v>
      </c>
      <c r="M304" s="11">
        <v>7.7197014572000002</v>
      </c>
      <c r="N304" s="12">
        <v>7.1030982906000002</v>
      </c>
      <c r="O304" s="11">
        <v>6.9473396998999997</v>
      </c>
      <c r="P304" s="12">
        <v>7.1745442269000002</v>
      </c>
      <c r="Q304" s="11">
        <v>7.3122251539000001</v>
      </c>
      <c r="R304" s="12">
        <v>7.1678920508999999</v>
      </c>
      <c r="S304" s="11">
        <v>7.5331664581000002</v>
      </c>
      <c r="T304" s="13">
        <v>6.8297872340000003</v>
      </c>
    </row>
    <row r="305" spans="2:20" hidden="1">
      <c r="B305" s="4">
        <v>40787</v>
      </c>
      <c r="C305" s="8">
        <v>5.5961887477000003</v>
      </c>
      <c r="D305" s="9">
        <v>5.4840622682999998</v>
      </c>
      <c r="E305" s="8">
        <v>5.2732240437</v>
      </c>
      <c r="F305" s="9">
        <v>5.2422744128999996</v>
      </c>
      <c r="G305" s="8">
        <v>5.3775554588999999</v>
      </c>
      <c r="H305" s="9">
        <v>5.0318840580000002</v>
      </c>
      <c r="I305" s="8">
        <v>5.9657661853999997</v>
      </c>
      <c r="J305" s="9">
        <v>6.1389735771999998</v>
      </c>
      <c r="K305" s="8">
        <v>5.0758122743999996</v>
      </c>
      <c r="L305" s="9">
        <v>5.5852713178000002</v>
      </c>
      <c r="M305" s="8">
        <v>5.9553429027</v>
      </c>
      <c r="N305" s="9">
        <v>5.6996914637999998</v>
      </c>
      <c r="O305" s="8">
        <v>5.3975648491000001</v>
      </c>
      <c r="P305" s="9">
        <v>5.6845901639000003</v>
      </c>
      <c r="Q305" s="8">
        <v>5.6565817410000001</v>
      </c>
      <c r="R305" s="9">
        <v>5.5517688460999999</v>
      </c>
      <c r="S305" s="8">
        <v>5.6328021248000004</v>
      </c>
      <c r="T305" s="10">
        <v>5.4532894736999999</v>
      </c>
    </row>
    <row r="306" spans="2:20" hidden="1">
      <c r="B306" s="5">
        <v>40817</v>
      </c>
      <c r="C306" s="11"/>
      <c r="D306" s="12"/>
      <c r="E306" s="11"/>
      <c r="F306" s="12"/>
      <c r="G306" s="11"/>
      <c r="H306" s="12"/>
      <c r="I306" s="11"/>
      <c r="J306" s="12"/>
      <c r="K306" s="11"/>
      <c r="L306" s="12"/>
      <c r="M306" s="11"/>
      <c r="N306" s="12"/>
      <c r="O306" s="11"/>
      <c r="P306" s="12"/>
      <c r="Q306" s="11"/>
      <c r="R306" s="12"/>
      <c r="S306" s="11"/>
      <c r="T306" s="13"/>
    </row>
    <row r="307" spans="2:20" hidden="1">
      <c r="B307" s="4">
        <v>40848</v>
      </c>
      <c r="C307" s="8"/>
      <c r="D307" s="9"/>
      <c r="E307" s="8"/>
      <c r="F307" s="9"/>
      <c r="G307" s="8"/>
      <c r="H307" s="9"/>
      <c r="I307" s="8"/>
      <c r="J307" s="9"/>
      <c r="K307" s="8"/>
      <c r="L307" s="9"/>
      <c r="M307" s="8"/>
      <c r="N307" s="9"/>
      <c r="O307" s="8"/>
      <c r="P307" s="9"/>
      <c r="Q307" s="8"/>
      <c r="R307" s="9"/>
      <c r="S307" s="8"/>
      <c r="T307" s="10"/>
    </row>
    <row r="308" spans="2:20" ht="15.75" hidden="1" thickBot="1">
      <c r="B308" s="5">
        <v>40878</v>
      </c>
      <c r="C308" s="11"/>
      <c r="D308" s="12"/>
      <c r="E308" s="11"/>
      <c r="F308" s="12"/>
      <c r="G308" s="11"/>
      <c r="H308" s="12"/>
      <c r="I308" s="11"/>
      <c r="J308" s="12"/>
      <c r="K308" s="11"/>
      <c r="L308" s="12"/>
      <c r="M308" s="11"/>
      <c r="N308" s="12"/>
      <c r="O308" s="11"/>
      <c r="P308" s="12"/>
      <c r="Q308" s="11"/>
      <c r="R308" s="12"/>
      <c r="S308" s="11"/>
      <c r="T308" s="13"/>
    </row>
    <row r="309" spans="2:20" ht="15.75" thickBot="1"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</row>
    <row r="310" spans="2:20" ht="15.75" thickBot="1">
      <c r="B310" s="2" t="s">
        <v>442</v>
      </c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7"/>
    </row>
    <row r="311" spans="2:20" ht="45.75" thickBot="1">
      <c r="B311" s="3"/>
      <c r="C311" s="91" t="str">
        <f>CONCATENATE(Ns_AG_CPB!B$1," (N=",TEXT(Ns_AG_CPB!B$4,"###,###"),")")</f>
        <v xml:space="preserve"> CBA:
Charlotte (N=1,222)</v>
      </c>
      <c r="D311" s="92" t="str">
        <f>CONCATENATE(Ns_AG_CPB!C$1," (N=",TEXT(Ns_AG_CPB!C$4,"###,###"),")")</f>
        <v>Comparator:
Virginia Beach (N=1,397)</v>
      </c>
      <c r="E311" s="91" t="str">
        <f>CONCATENATE(Ns_AG_CPB!D$1," (N=",TEXT(Ns_AG_CPB!D$4,"###,###"),")")</f>
        <v xml:space="preserve"> CBA:
Cincinnati (N=1,219)</v>
      </c>
      <c r="F311" s="92" t="str">
        <f>CONCATENATE(Ns_AG_CPB!E$1," (N=",TEXT(Ns_AG_CPB!E$4,"###,###"),")")</f>
        <v>Comparator:
Indianapolis (N=1,840)</v>
      </c>
      <c r="G311" s="91" t="str">
        <f>CONCATENATE(Ns_AG_CPB!F$1," (N=",TEXT(Ns_AG_CPB!F$4,"###,###"),")")</f>
        <v xml:space="preserve"> CBA:
Cleveland (N=2,792)</v>
      </c>
      <c r="H311" s="92" t="str">
        <f>CONCATENATE(Ns_AG_CPB!G$1," (N=",TEXT(Ns_AG_CPB!G$4,"###,###"),")")</f>
        <v>Comparator:
Columbus (N=1,295)</v>
      </c>
      <c r="I311" s="91" t="str">
        <f>CONCATENATE(Ns_AG_CPB!H$1," (N=",TEXT(Ns_AG_CPB!H$4,"###,###"),")")</f>
        <v xml:space="preserve"> CBA:
Dallas (N=4,105)</v>
      </c>
      <c r="J311" s="92" t="str">
        <f>CONCATENATE(Ns_AG_CPB!I$1," (N=",TEXT(Ns_AG_CPB!I$4,"###,###"),")")</f>
        <v>Comparator:
Houston (N=2,618)</v>
      </c>
      <c r="K311" s="91" t="str">
        <f>CONCATENATE(Ns_AG_CPB!J$1," (N=",TEXT(Ns_AG_CPB!J$4,"###,###"),")")</f>
        <v xml:space="preserve"> CBA:
Kansas City (N=1,680)</v>
      </c>
      <c r="L311" s="92" t="str">
        <f>CONCATENATE(Ns_AG_CPB!K$1," (N=",TEXT(Ns_AG_CPB!K$4,"###,###"),")")</f>
        <v>Comparator:
Oklahoma City (N=782)</v>
      </c>
      <c r="M311" s="91" t="str">
        <f>CONCATENATE(Ns_AG_CPB!L$1," (N=",TEXT(Ns_AG_CPB!L$4,"###,###"),")")</f>
        <v xml:space="preserve"> CBA:
Miami (N=3,983)</v>
      </c>
      <c r="N311" s="92" t="str">
        <f>CONCATENATE(Ns_AG_CPB!M$1," (N=",TEXT(Ns_AG_CPB!M$4,"###,###"),")")</f>
        <v>Comparator:
Tampa (N=3,094)</v>
      </c>
      <c r="O311" s="91" t="str">
        <f>CONCATENATE(Ns_AG_CPB!N$1," (N=",TEXT(Ns_AG_CPB!N$4,"###,###"),")")</f>
        <v xml:space="preserve"> CBA:
Orlando (N=1,915)</v>
      </c>
      <c r="P311" s="92" t="str">
        <f>CONCATENATE(Ns_AG_CPB!O$1," (N=",TEXT(Ns_AG_CPB!O$4,"###,###"),")")</f>
        <v>Comparator:
Jacksonville (N=1,478)</v>
      </c>
      <c r="Q311" s="91" t="str">
        <f>CONCATENATE(Ns_AG_CPB!P$1," (N=",TEXT(Ns_AG_CPB!P$4,"###,###"),")")</f>
        <v xml:space="preserve"> CBA:
Pittsburgh (N=1,867)</v>
      </c>
      <c r="R311" s="92" t="str">
        <f>CONCATENATE(Ns_AG_CPB!Q$1," (N=",TEXT(Ns_AG_CPB!Q$4,"###,###"),")")</f>
        <v>Comparator:
Detroit (N=5,135)</v>
      </c>
      <c r="S311" s="91" t="str">
        <f>CONCATENATE(Ns_AG_CPB!R$1," (N=",TEXT(Ns_AG_CPB!R$4,"###,###"),")")</f>
        <v xml:space="preserve"> CBA:
Riverside (N=1,481)</v>
      </c>
      <c r="T311" s="93" t="str">
        <f>CONCATENATE(Ns_AG_CPB!S$1," (N=",TEXT(Ns_AG_CPB!S$4,"###,###"),")")</f>
        <v>Comparator:
San Diego (N=1,547)</v>
      </c>
    </row>
    <row r="312" spans="2:20">
      <c r="B312" s="4">
        <v>39448</v>
      </c>
      <c r="C312" s="8">
        <v>18.785241248999998</v>
      </c>
      <c r="D312" s="9">
        <v>17.882165605000001</v>
      </c>
      <c r="E312" s="8">
        <v>18.194377509999999</v>
      </c>
      <c r="F312" s="9">
        <v>19.186020914</v>
      </c>
      <c r="G312" s="8">
        <v>17.682593857000001</v>
      </c>
      <c r="H312" s="9">
        <v>18.632454924000001</v>
      </c>
      <c r="I312" s="8">
        <v>19.254716981000001</v>
      </c>
      <c r="J312" s="9">
        <v>18.366985476</v>
      </c>
      <c r="K312" s="8">
        <v>19.226510067</v>
      </c>
      <c r="L312" s="9">
        <v>17.975260417000001</v>
      </c>
      <c r="M312" s="8">
        <v>18.219156275</v>
      </c>
      <c r="N312" s="9">
        <v>18.538348082999999</v>
      </c>
      <c r="O312" s="8">
        <v>19.080362195999999</v>
      </c>
      <c r="P312" s="9">
        <v>18.435114504000001</v>
      </c>
      <c r="Q312" s="8">
        <v>18.677592692000001</v>
      </c>
      <c r="R312" s="9">
        <v>19.167732310000002</v>
      </c>
      <c r="S312" s="8">
        <v>17.038354254000001</v>
      </c>
      <c r="T312" s="10">
        <v>17.805026656999999</v>
      </c>
    </row>
    <row r="313" spans="2:20">
      <c r="B313" s="5">
        <v>39479</v>
      </c>
      <c r="C313" s="11">
        <v>17.5</v>
      </c>
      <c r="D313" s="12">
        <v>17.022003035000001</v>
      </c>
      <c r="E313" s="11">
        <v>16.787993921000002</v>
      </c>
      <c r="F313" s="12">
        <v>17.920611439999998</v>
      </c>
      <c r="G313" s="11">
        <v>16.711875620000001</v>
      </c>
      <c r="H313" s="12">
        <v>17.406688963000001</v>
      </c>
      <c r="I313" s="11">
        <v>18.204368174999999</v>
      </c>
      <c r="J313" s="12">
        <v>17.501921062000001</v>
      </c>
      <c r="K313" s="11">
        <v>17.89802456</v>
      </c>
      <c r="L313" s="12">
        <v>15.966706302</v>
      </c>
      <c r="M313" s="11">
        <v>17.285253827999998</v>
      </c>
      <c r="N313" s="12">
        <v>17.617468806000002</v>
      </c>
      <c r="O313" s="11">
        <v>17.734716768999998</v>
      </c>
      <c r="P313" s="12">
        <v>17.255588673999998</v>
      </c>
      <c r="Q313" s="11">
        <v>17.219171243000002</v>
      </c>
      <c r="R313" s="12">
        <v>18.250573275000001</v>
      </c>
      <c r="S313" s="11">
        <v>16.109278351</v>
      </c>
      <c r="T313" s="13">
        <v>16.411682892999998</v>
      </c>
    </row>
    <row r="314" spans="2:20">
      <c r="B314" s="4">
        <v>39508</v>
      </c>
      <c r="C314" s="8">
        <v>18.866071429000002</v>
      </c>
      <c r="D314" s="9">
        <v>17.804716286000001</v>
      </c>
      <c r="E314" s="8">
        <v>18.190000000000001</v>
      </c>
      <c r="F314" s="9">
        <v>19.470415647999999</v>
      </c>
      <c r="G314" s="8">
        <v>17.965116279</v>
      </c>
      <c r="H314" s="9">
        <v>18.766963673999999</v>
      </c>
      <c r="I314" s="8">
        <v>19.876461617</v>
      </c>
      <c r="J314" s="9">
        <v>19.278724175000001</v>
      </c>
      <c r="K314" s="8">
        <v>19.218461538</v>
      </c>
      <c r="L314" s="9">
        <v>17.533029613</v>
      </c>
      <c r="M314" s="8">
        <v>18.030870711999999</v>
      </c>
      <c r="N314" s="9">
        <v>18.382482245999999</v>
      </c>
      <c r="O314" s="8">
        <v>18.786876356</v>
      </c>
      <c r="P314" s="9">
        <v>17.939528024000001</v>
      </c>
      <c r="Q314" s="8">
        <v>18.720076298999999</v>
      </c>
      <c r="R314" s="9">
        <v>19.297725426</v>
      </c>
      <c r="S314" s="8">
        <v>17.326287979</v>
      </c>
      <c r="T314" s="10">
        <v>18.028495693</v>
      </c>
    </row>
    <row r="315" spans="2:20">
      <c r="B315" s="5">
        <v>39539</v>
      </c>
      <c r="C315" s="11">
        <v>18.873278237000001</v>
      </c>
      <c r="D315" s="12">
        <v>18.297297297</v>
      </c>
      <c r="E315" s="11">
        <v>17.465478842</v>
      </c>
      <c r="F315" s="12">
        <v>19.134427912</v>
      </c>
      <c r="G315" s="11">
        <v>17.53024911</v>
      </c>
      <c r="H315" s="12">
        <v>18.016312057</v>
      </c>
      <c r="I315" s="11">
        <v>19.478850758</v>
      </c>
      <c r="J315" s="12">
        <v>19.372426471000001</v>
      </c>
      <c r="K315" s="11">
        <v>18.714743590000001</v>
      </c>
      <c r="L315" s="12">
        <v>17.780458383999999</v>
      </c>
      <c r="M315" s="11">
        <v>17.798179871999999</v>
      </c>
      <c r="N315" s="12">
        <v>18.266073871</v>
      </c>
      <c r="O315" s="11">
        <v>18.10663765</v>
      </c>
      <c r="P315" s="12">
        <v>17.754996298999998</v>
      </c>
      <c r="Q315" s="11">
        <v>18.623992413</v>
      </c>
      <c r="R315" s="12">
        <v>19.1234</v>
      </c>
      <c r="S315" s="11">
        <v>17.621052632000001</v>
      </c>
      <c r="T315" s="13">
        <v>17.382436260999999</v>
      </c>
    </row>
    <row r="316" spans="2:20">
      <c r="B316" s="4">
        <v>39569</v>
      </c>
      <c r="C316" s="8">
        <v>19.807000945999999</v>
      </c>
      <c r="D316" s="9">
        <v>18.603663613999998</v>
      </c>
      <c r="E316" s="8">
        <v>18.902225755</v>
      </c>
      <c r="F316" s="9">
        <v>19.907936507999999</v>
      </c>
      <c r="G316" s="8">
        <v>18.226793608000001</v>
      </c>
      <c r="H316" s="9">
        <v>18.673881674</v>
      </c>
      <c r="I316" s="8">
        <v>19.551322751000001</v>
      </c>
      <c r="J316" s="9">
        <v>19.351212344</v>
      </c>
      <c r="K316" s="8">
        <v>19.574816488</v>
      </c>
      <c r="L316" s="9">
        <v>18.905303029999999</v>
      </c>
      <c r="M316" s="8">
        <v>18.449220849</v>
      </c>
      <c r="N316" s="9">
        <v>18.702903444</v>
      </c>
      <c r="O316" s="8">
        <v>19.193162393000001</v>
      </c>
      <c r="P316" s="9">
        <v>17.971747212</v>
      </c>
      <c r="Q316" s="8">
        <v>19.277002584000002</v>
      </c>
      <c r="R316" s="9">
        <v>19.818554167999999</v>
      </c>
      <c r="S316" s="8">
        <v>17.267804154</v>
      </c>
      <c r="T316" s="10">
        <v>18.091512914999999</v>
      </c>
    </row>
    <row r="317" spans="2:20">
      <c r="B317" s="5">
        <v>39600</v>
      </c>
      <c r="C317" s="11">
        <v>19.613320080000001</v>
      </c>
      <c r="D317" s="12">
        <v>18.052325581000002</v>
      </c>
      <c r="E317" s="11">
        <v>18.554621849</v>
      </c>
      <c r="F317" s="12">
        <v>19.321959274000001</v>
      </c>
      <c r="G317" s="11">
        <v>18.148835516999998</v>
      </c>
      <c r="H317" s="12">
        <v>18.624098124</v>
      </c>
      <c r="I317" s="11">
        <v>19.622247317999999</v>
      </c>
      <c r="J317" s="12">
        <v>18.726588942999999</v>
      </c>
      <c r="K317" s="11">
        <v>19.116028708000002</v>
      </c>
      <c r="L317" s="12">
        <v>17.894736842</v>
      </c>
      <c r="M317" s="11">
        <v>18.079026524</v>
      </c>
      <c r="N317" s="12">
        <v>18.278208745000001</v>
      </c>
      <c r="O317" s="11">
        <v>18.64</v>
      </c>
      <c r="P317" s="12">
        <v>17.992125984000001</v>
      </c>
      <c r="Q317" s="11">
        <v>19.133768352000001</v>
      </c>
      <c r="R317" s="12">
        <v>19.475243421999998</v>
      </c>
      <c r="S317" s="11">
        <v>16.973343488000001</v>
      </c>
      <c r="T317" s="13">
        <v>17.464638783000002</v>
      </c>
    </row>
    <row r="318" spans="2:20">
      <c r="B318" s="4">
        <v>39630</v>
      </c>
      <c r="C318" s="8">
        <v>19.112512123999998</v>
      </c>
      <c r="D318" s="9">
        <v>18.391122278000001</v>
      </c>
      <c r="E318" s="8">
        <v>18.004108463000001</v>
      </c>
      <c r="F318" s="9">
        <v>19.639664803999999</v>
      </c>
      <c r="G318" s="8">
        <v>18.104647038</v>
      </c>
      <c r="H318" s="9">
        <v>19.372661870999998</v>
      </c>
      <c r="I318" s="8">
        <v>20.133389262000001</v>
      </c>
      <c r="J318" s="9">
        <v>19.111579755000001</v>
      </c>
      <c r="K318" s="8">
        <v>19.651963746</v>
      </c>
      <c r="L318" s="9">
        <v>18.736842105000001</v>
      </c>
      <c r="M318" s="8">
        <v>18.360021935999999</v>
      </c>
      <c r="N318" s="9">
        <v>18.934466878999999</v>
      </c>
      <c r="O318" s="8">
        <v>18.354392298</v>
      </c>
      <c r="P318" s="9">
        <v>18.579156722</v>
      </c>
      <c r="Q318" s="8">
        <v>19.286800652</v>
      </c>
      <c r="R318" s="9">
        <v>20.194917033999999</v>
      </c>
      <c r="S318" s="8">
        <v>17.258778626000002</v>
      </c>
      <c r="T318" s="10">
        <v>17.521805661999998</v>
      </c>
    </row>
    <row r="319" spans="2:20">
      <c r="B319" s="5">
        <v>39661</v>
      </c>
      <c r="C319" s="11">
        <v>19.970317298000001</v>
      </c>
      <c r="D319" s="12">
        <v>18.688356164000002</v>
      </c>
      <c r="E319" s="11">
        <v>18.422450728000001</v>
      </c>
      <c r="F319" s="12">
        <v>19.920699708000001</v>
      </c>
      <c r="G319" s="11">
        <v>18.45</v>
      </c>
      <c r="H319" s="12">
        <v>19.298842258000001</v>
      </c>
      <c r="I319" s="11">
        <v>20.109675567</v>
      </c>
      <c r="J319" s="12">
        <v>19.724574594</v>
      </c>
      <c r="K319" s="11">
        <v>20.008647313000001</v>
      </c>
      <c r="L319" s="12">
        <v>18.367647058999999</v>
      </c>
      <c r="M319" s="11">
        <v>18.531450936999999</v>
      </c>
      <c r="N319" s="12">
        <v>18.875712250999999</v>
      </c>
      <c r="O319" s="11">
        <v>18.265903307999999</v>
      </c>
      <c r="P319" s="12">
        <v>18.599351175999999</v>
      </c>
      <c r="Q319" s="11">
        <v>19.958333332999999</v>
      </c>
      <c r="R319" s="12">
        <v>20.403039384</v>
      </c>
      <c r="S319" s="11">
        <v>17.705698673000001</v>
      </c>
      <c r="T319" s="13">
        <v>18.115384615</v>
      </c>
    </row>
    <row r="320" spans="2:20">
      <c r="B320" s="4">
        <v>39692</v>
      </c>
      <c r="C320" s="8">
        <v>19.2</v>
      </c>
      <c r="D320" s="9">
        <v>18.460817717000001</v>
      </c>
      <c r="E320" s="8">
        <v>18.501655628999998</v>
      </c>
      <c r="F320" s="9">
        <v>19.273474178000001</v>
      </c>
      <c r="G320" s="8">
        <v>17.8</v>
      </c>
      <c r="H320" s="9">
        <v>18.463043477999999</v>
      </c>
      <c r="I320" s="8">
        <v>19.433797908999999</v>
      </c>
      <c r="J320" s="9">
        <v>18.04985229</v>
      </c>
      <c r="K320" s="8">
        <v>19.566752246</v>
      </c>
      <c r="L320" s="9">
        <v>17.644736842</v>
      </c>
      <c r="M320" s="8">
        <v>17.826566124999999</v>
      </c>
      <c r="N320" s="9">
        <v>18.328974535</v>
      </c>
      <c r="O320" s="8">
        <v>18.241551940000001</v>
      </c>
      <c r="P320" s="9">
        <v>17.809752198000002</v>
      </c>
      <c r="Q320" s="8">
        <v>18.745012164999999</v>
      </c>
      <c r="R320" s="9">
        <v>19.410294746000002</v>
      </c>
      <c r="S320" s="8">
        <v>17.637557959999999</v>
      </c>
      <c r="T320" s="10">
        <v>17.583394028000001</v>
      </c>
    </row>
    <row r="321" spans="2:20">
      <c r="B321" s="5">
        <v>39722</v>
      </c>
      <c r="C321" s="11">
        <v>19.231071780000001</v>
      </c>
      <c r="D321" s="12">
        <v>17.773722628000002</v>
      </c>
      <c r="E321" s="11">
        <v>18.212121212</v>
      </c>
      <c r="F321" s="12">
        <v>19.369738339000001</v>
      </c>
      <c r="G321" s="11">
        <v>18.025405787</v>
      </c>
      <c r="H321" s="12">
        <v>18.929763561000001</v>
      </c>
      <c r="I321" s="11">
        <v>19.909722221999999</v>
      </c>
      <c r="J321" s="12">
        <v>19.133872101000001</v>
      </c>
      <c r="K321" s="11">
        <v>18.965909091</v>
      </c>
      <c r="L321" s="12">
        <v>18.420911528000001</v>
      </c>
      <c r="M321" s="11">
        <v>17.967704393000002</v>
      </c>
      <c r="N321" s="12">
        <v>18.983865309999999</v>
      </c>
      <c r="O321" s="11">
        <v>18.240661359000001</v>
      </c>
      <c r="P321" s="12">
        <v>17.898184688000001</v>
      </c>
      <c r="Q321" s="11">
        <v>19.072396077000001</v>
      </c>
      <c r="R321" s="12">
        <v>19.629929653000001</v>
      </c>
      <c r="S321" s="11">
        <v>17.192307692</v>
      </c>
      <c r="T321" s="13">
        <v>17.552478134000001</v>
      </c>
    </row>
    <row r="322" spans="2:20">
      <c r="B322" s="4">
        <v>39753</v>
      </c>
      <c r="C322" s="8">
        <v>19.017400205000001</v>
      </c>
      <c r="D322" s="9">
        <v>18.088464874</v>
      </c>
      <c r="E322" s="8">
        <v>18.279965004000001</v>
      </c>
      <c r="F322" s="9">
        <v>19.579524679999999</v>
      </c>
      <c r="G322" s="8">
        <v>18.133357691000001</v>
      </c>
      <c r="H322" s="9">
        <v>19.025697504</v>
      </c>
      <c r="I322" s="8">
        <v>19.937963787000001</v>
      </c>
      <c r="J322" s="9">
        <v>18.900493733000001</v>
      </c>
      <c r="K322" s="8">
        <v>19.920634921000001</v>
      </c>
      <c r="L322" s="9">
        <v>18.26504298</v>
      </c>
      <c r="M322" s="8">
        <v>18.094211459</v>
      </c>
      <c r="N322" s="9">
        <v>18.546010065000001</v>
      </c>
      <c r="O322" s="8">
        <v>18.626179987</v>
      </c>
      <c r="P322" s="9">
        <v>18.268879668</v>
      </c>
      <c r="Q322" s="8">
        <v>19.298219584999998</v>
      </c>
      <c r="R322" s="9">
        <v>19.639746115000001</v>
      </c>
      <c r="S322" s="8">
        <v>17.977056961999999</v>
      </c>
      <c r="T322" s="10">
        <v>17.873605948000002</v>
      </c>
    </row>
    <row r="323" spans="2:20">
      <c r="B323" s="5">
        <v>39783</v>
      </c>
      <c r="C323" s="11">
        <v>19.213582677000002</v>
      </c>
      <c r="D323" s="12">
        <v>17.31825525</v>
      </c>
      <c r="E323" s="11">
        <v>18.107465135000002</v>
      </c>
      <c r="F323" s="12">
        <v>18.972299168999999</v>
      </c>
      <c r="G323" s="11">
        <v>18.350195938999999</v>
      </c>
      <c r="H323" s="12">
        <v>19.786695589000001</v>
      </c>
      <c r="I323" s="11">
        <v>20.041018388000001</v>
      </c>
      <c r="J323" s="12">
        <v>19.200987842</v>
      </c>
      <c r="K323" s="11">
        <v>19.461722487999999</v>
      </c>
      <c r="L323" s="12">
        <v>18.188172043000002</v>
      </c>
      <c r="M323" s="11">
        <v>18.162503508</v>
      </c>
      <c r="N323" s="12">
        <v>18.636363635999999</v>
      </c>
      <c r="O323" s="11">
        <v>18.54725139</v>
      </c>
      <c r="P323" s="12">
        <v>17.842563291000001</v>
      </c>
      <c r="Q323" s="11">
        <v>19.048769158999999</v>
      </c>
      <c r="R323" s="12">
        <v>19.742749054000001</v>
      </c>
      <c r="S323" s="11">
        <v>17.593246355000002</v>
      </c>
      <c r="T323" s="13">
        <v>17.762114536999999</v>
      </c>
    </row>
    <row r="324" spans="2:20">
      <c r="B324" s="4">
        <v>39814</v>
      </c>
      <c r="C324" s="8">
        <v>19.192272309</v>
      </c>
      <c r="D324" s="9">
        <v>17.941360438</v>
      </c>
      <c r="E324" s="8">
        <v>18.593080725</v>
      </c>
      <c r="F324" s="9">
        <v>19.633720929999999</v>
      </c>
      <c r="G324" s="8">
        <v>18.636363635999999</v>
      </c>
      <c r="H324" s="9">
        <v>19.579820317999999</v>
      </c>
      <c r="I324" s="8">
        <v>19.849920170000001</v>
      </c>
      <c r="J324" s="9">
        <v>19.084855402999999</v>
      </c>
      <c r="K324" s="8">
        <v>20.326283988</v>
      </c>
      <c r="L324" s="9">
        <v>18.275862068999999</v>
      </c>
      <c r="M324" s="8">
        <v>18.248927039000002</v>
      </c>
      <c r="N324" s="9">
        <v>18.683766234</v>
      </c>
      <c r="O324" s="8">
        <v>18.535252644</v>
      </c>
      <c r="P324" s="9">
        <v>18.296324654999999</v>
      </c>
      <c r="Q324" s="8">
        <v>19.631357908999998</v>
      </c>
      <c r="R324" s="9">
        <v>19.862308477999999</v>
      </c>
      <c r="S324" s="8">
        <v>17.300071276000001</v>
      </c>
      <c r="T324" s="10">
        <v>17.842291371999998</v>
      </c>
    </row>
    <row r="325" spans="2:20">
      <c r="B325" s="5">
        <v>39845</v>
      </c>
      <c r="C325" s="11">
        <v>18.353488372000001</v>
      </c>
      <c r="D325" s="12">
        <v>17.047275640999999</v>
      </c>
      <c r="E325" s="11">
        <v>16.658749010000001</v>
      </c>
      <c r="F325" s="12">
        <v>18.763813651</v>
      </c>
      <c r="G325" s="11">
        <v>17.065397923999999</v>
      </c>
      <c r="H325" s="12">
        <v>17.980123372000001</v>
      </c>
      <c r="I325" s="11">
        <v>18.447494670000001</v>
      </c>
      <c r="J325" s="12">
        <v>17.686836934999999</v>
      </c>
      <c r="K325" s="11">
        <v>18.282634731000002</v>
      </c>
      <c r="L325" s="12">
        <v>17.108982036</v>
      </c>
      <c r="M325" s="11">
        <v>16.818908123</v>
      </c>
      <c r="N325" s="12">
        <v>17.536255236999999</v>
      </c>
      <c r="O325" s="11">
        <v>17.076967592999999</v>
      </c>
      <c r="P325" s="12">
        <v>17.192762186</v>
      </c>
      <c r="Q325" s="11">
        <v>17.999546485</v>
      </c>
      <c r="R325" s="12">
        <v>18.306999591</v>
      </c>
      <c r="S325" s="11">
        <v>16.597014925</v>
      </c>
      <c r="T325" s="13">
        <v>17.055516013999998</v>
      </c>
    </row>
    <row r="326" spans="2:20">
      <c r="B326" s="4">
        <v>39873</v>
      </c>
      <c r="C326" s="8">
        <v>19.469940728000001</v>
      </c>
      <c r="D326" s="9">
        <v>18.189853958</v>
      </c>
      <c r="E326" s="8">
        <v>18.114668651999999</v>
      </c>
      <c r="F326" s="9">
        <v>19.588502268999999</v>
      </c>
      <c r="G326" s="8">
        <v>18.358796296000001</v>
      </c>
      <c r="H326" s="9">
        <v>19.459349592999999</v>
      </c>
      <c r="I326" s="8">
        <v>19.910150180999999</v>
      </c>
      <c r="J326" s="9">
        <v>19.248959515999999</v>
      </c>
      <c r="K326" s="8">
        <v>19.820081254000002</v>
      </c>
      <c r="L326" s="9">
        <v>18.510328068</v>
      </c>
      <c r="M326" s="8">
        <v>18.181396546999999</v>
      </c>
      <c r="N326" s="9">
        <v>18.550711194000002</v>
      </c>
      <c r="O326" s="8">
        <v>18.681288172999999</v>
      </c>
      <c r="P326" s="9">
        <v>18.256826568000001</v>
      </c>
      <c r="Q326" s="8">
        <v>19.190956979999999</v>
      </c>
      <c r="R326" s="9">
        <v>19.532554917999999</v>
      </c>
      <c r="S326" s="8">
        <v>17.899719494999999</v>
      </c>
      <c r="T326" s="10">
        <v>17.820187166</v>
      </c>
    </row>
    <row r="327" spans="2:20">
      <c r="B327" s="5">
        <v>39904</v>
      </c>
      <c r="C327" s="11">
        <v>19.310165074</v>
      </c>
      <c r="D327" s="12">
        <v>17.710545999000001</v>
      </c>
      <c r="E327" s="11">
        <v>18.681192661000001</v>
      </c>
      <c r="F327" s="12">
        <v>19.350804359000001</v>
      </c>
      <c r="G327" s="11">
        <v>18.140646491999998</v>
      </c>
      <c r="H327" s="12">
        <v>18.719394773000001</v>
      </c>
      <c r="I327" s="11">
        <v>19.277595351999999</v>
      </c>
      <c r="J327" s="12">
        <v>18.885252069</v>
      </c>
      <c r="K327" s="11">
        <v>19.321749551</v>
      </c>
      <c r="L327" s="12">
        <v>18.01142132</v>
      </c>
      <c r="M327" s="11">
        <v>18.064017070999999</v>
      </c>
      <c r="N327" s="12">
        <v>18.580435488999999</v>
      </c>
      <c r="O327" s="11">
        <v>18.564073867000001</v>
      </c>
      <c r="P327" s="12">
        <v>17.848438689999998</v>
      </c>
      <c r="Q327" s="11">
        <v>19.102107728</v>
      </c>
      <c r="R327" s="12">
        <v>19.527964206</v>
      </c>
      <c r="S327" s="11">
        <v>17.737500000000001</v>
      </c>
      <c r="T327" s="13">
        <v>17.808625336999999</v>
      </c>
    </row>
    <row r="328" spans="2:20">
      <c r="B328" s="4">
        <v>39934</v>
      </c>
      <c r="C328" s="8">
        <v>19.384547849</v>
      </c>
      <c r="D328" s="9">
        <v>18.639751553</v>
      </c>
      <c r="E328" s="8">
        <v>18.871385084</v>
      </c>
      <c r="F328" s="9">
        <v>20.565720293999998</v>
      </c>
      <c r="G328" s="8">
        <v>18.866504853999999</v>
      </c>
      <c r="H328" s="9">
        <v>19.047416844000001</v>
      </c>
      <c r="I328" s="8">
        <v>20.26978875</v>
      </c>
      <c r="J328" s="9">
        <v>19.355894384999999</v>
      </c>
      <c r="K328" s="8">
        <v>19.858548585000001</v>
      </c>
      <c r="L328" s="9">
        <v>17.86163522</v>
      </c>
      <c r="M328" s="8">
        <v>18.514981273</v>
      </c>
      <c r="N328" s="9">
        <v>19.479166667000001</v>
      </c>
      <c r="O328" s="8">
        <v>19.164359862000001</v>
      </c>
      <c r="P328" s="9">
        <v>18.543562066</v>
      </c>
      <c r="Q328" s="8">
        <v>19.881539979999999</v>
      </c>
      <c r="R328" s="9">
        <v>20.090909091</v>
      </c>
      <c r="S328" s="8">
        <v>17.930131004</v>
      </c>
      <c r="T328" s="10">
        <v>18.040531096999999</v>
      </c>
    </row>
    <row r="329" spans="2:20">
      <c r="B329" s="5">
        <v>39965</v>
      </c>
      <c r="C329" s="11">
        <v>19.445045045000001</v>
      </c>
      <c r="D329" s="12">
        <v>17.824088748000001</v>
      </c>
      <c r="E329" s="11">
        <v>18.094382022000001</v>
      </c>
      <c r="F329" s="12">
        <v>19.666849616</v>
      </c>
      <c r="G329" s="11">
        <v>18.454991242999998</v>
      </c>
      <c r="H329" s="12">
        <v>19.131159419999999</v>
      </c>
      <c r="I329" s="11">
        <v>19.777690495000002</v>
      </c>
      <c r="J329" s="12">
        <v>18.957772795</v>
      </c>
      <c r="K329" s="11">
        <v>19.557071959999998</v>
      </c>
      <c r="L329" s="12">
        <v>17.982210928000001</v>
      </c>
      <c r="M329" s="11">
        <v>18.012965963999999</v>
      </c>
      <c r="N329" s="12">
        <v>18.564526589</v>
      </c>
      <c r="O329" s="11">
        <v>18.422984356000001</v>
      </c>
      <c r="P329" s="12">
        <v>18.047085202000002</v>
      </c>
      <c r="Q329" s="11">
        <v>19.086676572999998</v>
      </c>
      <c r="R329" s="12">
        <v>19.656390363</v>
      </c>
      <c r="S329" s="11">
        <v>17.193525180000002</v>
      </c>
      <c r="T329" s="13">
        <v>18.193643755</v>
      </c>
    </row>
    <row r="330" spans="2:20">
      <c r="B330" s="4">
        <v>39995</v>
      </c>
      <c r="C330" s="8">
        <v>19.818926297000001</v>
      </c>
      <c r="D330" s="9">
        <v>17.541826554</v>
      </c>
      <c r="E330" s="8">
        <v>19.259493671000001</v>
      </c>
      <c r="F330" s="9">
        <v>20.091155724</v>
      </c>
      <c r="G330" s="8">
        <v>18.710839279999998</v>
      </c>
      <c r="H330" s="9">
        <v>19.764960345999999</v>
      </c>
      <c r="I330" s="8">
        <v>20.074638632999999</v>
      </c>
      <c r="J330" s="9">
        <v>19.301492537000001</v>
      </c>
      <c r="K330" s="8">
        <v>19.543753771999999</v>
      </c>
      <c r="L330" s="9">
        <v>18.033149171000002</v>
      </c>
      <c r="M330" s="8">
        <v>18.372421281000001</v>
      </c>
      <c r="N330" s="9">
        <v>19.313529222</v>
      </c>
      <c r="O330" s="8">
        <v>18.505720824000001</v>
      </c>
      <c r="P330" s="9">
        <v>18.772357723999999</v>
      </c>
      <c r="Q330" s="8">
        <v>19.610194903</v>
      </c>
      <c r="R330" s="9">
        <v>20.065330661000001</v>
      </c>
      <c r="S330" s="8">
        <v>17.778020378000001</v>
      </c>
      <c r="T330" s="10">
        <v>18.335965542</v>
      </c>
    </row>
    <row r="331" spans="2:20">
      <c r="B331" s="5">
        <v>40026</v>
      </c>
      <c r="C331" s="11">
        <v>20.041275797000001</v>
      </c>
      <c r="D331" s="12">
        <v>19.218954247999999</v>
      </c>
      <c r="E331" s="11">
        <v>19.099681020999999</v>
      </c>
      <c r="F331" s="12">
        <v>20.834482759</v>
      </c>
      <c r="G331" s="11">
        <v>19.144912641000001</v>
      </c>
      <c r="H331" s="12">
        <v>19.771449703999998</v>
      </c>
      <c r="I331" s="11">
        <v>20.569226534999999</v>
      </c>
      <c r="J331" s="12">
        <v>19.727555382999999</v>
      </c>
      <c r="K331" s="11">
        <v>20.616822429999999</v>
      </c>
      <c r="L331" s="12">
        <v>18.148048452000001</v>
      </c>
      <c r="M331" s="11">
        <v>18.230893000999998</v>
      </c>
      <c r="N331" s="12">
        <v>19.66025432</v>
      </c>
      <c r="O331" s="11">
        <v>19.294871794999999</v>
      </c>
      <c r="P331" s="12">
        <v>19.171839515999999</v>
      </c>
      <c r="Q331" s="11">
        <v>19.838829787000002</v>
      </c>
      <c r="R331" s="12">
        <v>20.035223009999999</v>
      </c>
      <c r="S331" s="11">
        <v>17.707681365999999</v>
      </c>
      <c r="T331" s="13">
        <v>18.283159463</v>
      </c>
    </row>
    <row r="332" spans="2:20">
      <c r="B332" s="4">
        <v>40057</v>
      </c>
      <c r="C332" s="8">
        <v>19.601123596000001</v>
      </c>
      <c r="D332" s="9">
        <v>17.688779689</v>
      </c>
      <c r="E332" s="8">
        <v>18.099683544000001</v>
      </c>
      <c r="F332" s="9">
        <v>19.911467617</v>
      </c>
      <c r="G332" s="8">
        <v>18.585154353</v>
      </c>
      <c r="H332" s="9">
        <v>19.667170952999999</v>
      </c>
      <c r="I332" s="8">
        <v>19.977874898</v>
      </c>
      <c r="J332" s="9">
        <v>18.724576271</v>
      </c>
      <c r="K332" s="8">
        <v>19.255555556000001</v>
      </c>
      <c r="L332" s="9">
        <v>17.259361996999999</v>
      </c>
      <c r="M332" s="8">
        <v>18.099339497999999</v>
      </c>
      <c r="N332" s="9">
        <v>18.995637584000001</v>
      </c>
      <c r="O332" s="8">
        <v>18.982809720999999</v>
      </c>
      <c r="P332" s="9">
        <v>17.707525213</v>
      </c>
      <c r="Q332" s="8">
        <v>19.076502732000002</v>
      </c>
      <c r="R332" s="9">
        <v>19.434955105</v>
      </c>
      <c r="S332" s="8">
        <v>17.746246245999998</v>
      </c>
      <c r="T332" s="10">
        <v>17.330181818</v>
      </c>
    </row>
    <row r="333" spans="2:20">
      <c r="B333" s="5">
        <v>40087</v>
      </c>
      <c r="C333" s="11">
        <v>19.396536007000002</v>
      </c>
      <c r="D333" s="12">
        <v>17.994518403000001</v>
      </c>
      <c r="E333" s="11">
        <v>18.111111111</v>
      </c>
      <c r="F333" s="12">
        <v>19.716316088999999</v>
      </c>
      <c r="G333" s="11">
        <v>18.846471601000001</v>
      </c>
      <c r="H333" s="12">
        <v>19.844865258999999</v>
      </c>
      <c r="I333" s="11">
        <v>20.284305669999998</v>
      </c>
      <c r="J333" s="12">
        <v>19.383070866000001</v>
      </c>
      <c r="K333" s="11">
        <v>19.93007836</v>
      </c>
      <c r="L333" s="12">
        <v>17.774574049999998</v>
      </c>
      <c r="M333" s="11">
        <v>18.11309207</v>
      </c>
      <c r="N333" s="12">
        <v>19.251936679</v>
      </c>
      <c r="O333" s="11">
        <v>18.947031431999999</v>
      </c>
      <c r="P333" s="12">
        <v>18.226059655</v>
      </c>
      <c r="Q333" s="11">
        <v>19.354027707</v>
      </c>
      <c r="R333" s="12">
        <v>19.852796052999999</v>
      </c>
      <c r="S333" s="11">
        <v>17.907692308000001</v>
      </c>
      <c r="T333" s="13">
        <v>17.885818182000001</v>
      </c>
    </row>
    <row r="334" spans="2:20">
      <c r="B334" s="4">
        <v>40118</v>
      </c>
      <c r="C334" s="8">
        <v>18.800353356999999</v>
      </c>
      <c r="D334" s="9">
        <v>17.92702486</v>
      </c>
      <c r="E334" s="8">
        <v>18.326629123</v>
      </c>
      <c r="F334" s="9">
        <v>19.523269012</v>
      </c>
      <c r="G334" s="8">
        <v>18.611888111999999</v>
      </c>
      <c r="H334" s="9">
        <v>19.980519481000002</v>
      </c>
      <c r="I334" s="8">
        <v>19.821389496999998</v>
      </c>
      <c r="J334" s="9">
        <v>18.931836406999999</v>
      </c>
      <c r="K334" s="8">
        <v>19.525265128000001</v>
      </c>
      <c r="L334" s="9">
        <v>17.783532536999999</v>
      </c>
      <c r="M334" s="8">
        <v>18.419136325</v>
      </c>
      <c r="N334" s="9">
        <v>18.853917207999999</v>
      </c>
      <c r="O334" s="8">
        <v>18.885078219</v>
      </c>
      <c r="P334" s="9">
        <v>18.153784218999999</v>
      </c>
      <c r="Q334" s="8">
        <v>19.295503212</v>
      </c>
      <c r="R334" s="9">
        <v>19.630792227000001</v>
      </c>
      <c r="S334" s="8">
        <v>17.642153145999998</v>
      </c>
      <c r="T334" s="10">
        <v>17.138930163000001</v>
      </c>
    </row>
    <row r="335" spans="2:20">
      <c r="B335" s="5">
        <v>40148</v>
      </c>
      <c r="C335" s="11">
        <v>19.921288014000002</v>
      </c>
      <c r="D335" s="12">
        <v>18.208429119000002</v>
      </c>
      <c r="E335" s="11">
        <v>18.05078125</v>
      </c>
      <c r="F335" s="12">
        <v>20.117547807000001</v>
      </c>
      <c r="G335" s="11">
        <v>18.785520053999999</v>
      </c>
      <c r="H335" s="12">
        <v>19.378057302999999</v>
      </c>
      <c r="I335" s="11">
        <v>19.803713527999999</v>
      </c>
      <c r="J335" s="12">
        <v>19.016842929999999</v>
      </c>
      <c r="K335" s="11">
        <v>19.457875458</v>
      </c>
      <c r="L335" s="12">
        <v>17.919395466000001</v>
      </c>
      <c r="M335" s="11">
        <v>18.041110518</v>
      </c>
      <c r="N335" s="12">
        <v>19.300570277999999</v>
      </c>
      <c r="O335" s="11">
        <v>19.026704545000001</v>
      </c>
      <c r="P335" s="12">
        <v>18.318697956000001</v>
      </c>
      <c r="Q335" s="11">
        <v>18.885639687000001</v>
      </c>
      <c r="R335" s="12">
        <v>19.688603869000001</v>
      </c>
      <c r="S335" s="11">
        <v>17.696454948</v>
      </c>
      <c r="T335" s="13">
        <v>18.091776799000002</v>
      </c>
    </row>
    <row r="336" spans="2:20">
      <c r="B336" s="4">
        <v>40179</v>
      </c>
      <c r="C336" s="8">
        <v>19.700348431999998</v>
      </c>
      <c r="D336" s="9">
        <v>17.782423813000001</v>
      </c>
      <c r="E336" s="8">
        <v>18.904290429</v>
      </c>
      <c r="F336" s="9">
        <v>20.017609392000001</v>
      </c>
      <c r="G336" s="8">
        <v>19.445762121000001</v>
      </c>
      <c r="H336" s="9">
        <v>19.887323943999998</v>
      </c>
      <c r="I336" s="8">
        <v>20.434138737000001</v>
      </c>
      <c r="J336" s="9">
        <v>19.089181286999999</v>
      </c>
      <c r="K336" s="8">
        <v>20.083129584000002</v>
      </c>
      <c r="L336" s="9">
        <v>18.472392637999999</v>
      </c>
      <c r="M336" s="8">
        <v>18.289564069000001</v>
      </c>
      <c r="N336" s="9">
        <v>19.209776627</v>
      </c>
      <c r="O336" s="8">
        <v>18.680406852000001</v>
      </c>
      <c r="P336" s="9">
        <v>17.854918612999999</v>
      </c>
      <c r="Q336" s="8">
        <v>19.525634386</v>
      </c>
      <c r="R336" s="9">
        <v>19.733463795999999</v>
      </c>
      <c r="S336" s="8">
        <v>17.615272727000001</v>
      </c>
      <c r="T336" s="10">
        <v>17.763426241000001</v>
      </c>
    </row>
    <row r="337" spans="2:20">
      <c r="B337" s="5">
        <v>40210</v>
      </c>
      <c r="C337" s="11">
        <v>18.519932145999999</v>
      </c>
      <c r="D337" s="12">
        <v>17.245028409</v>
      </c>
      <c r="E337" s="11">
        <v>17.508702532000001</v>
      </c>
      <c r="F337" s="12">
        <v>18.505382131000001</v>
      </c>
      <c r="G337" s="11">
        <v>17.738684583000001</v>
      </c>
      <c r="H337" s="12">
        <v>18.096280088</v>
      </c>
      <c r="I337" s="11">
        <v>19.001541228000001</v>
      </c>
      <c r="J337" s="12">
        <v>18.302821996999999</v>
      </c>
      <c r="K337" s="11">
        <v>18.463157894999998</v>
      </c>
      <c r="L337" s="12">
        <v>17.191358025</v>
      </c>
      <c r="M337" s="11">
        <v>16.978514107999999</v>
      </c>
      <c r="N337" s="12">
        <v>17.599618683999999</v>
      </c>
      <c r="O337" s="11">
        <v>17.727175080999999</v>
      </c>
      <c r="P337" s="12">
        <v>17.49540636</v>
      </c>
      <c r="Q337" s="11">
        <v>17.982142856999999</v>
      </c>
      <c r="R337" s="12">
        <v>18.176583863000001</v>
      </c>
      <c r="S337" s="11">
        <v>16.859819569999999</v>
      </c>
      <c r="T337" s="13">
        <v>17.016260162999998</v>
      </c>
    </row>
    <row r="338" spans="2:20">
      <c r="B338" s="4">
        <v>40238</v>
      </c>
      <c r="C338" s="8">
        <v>19.418439716000002</v>
      </c>
      <c r="D338" s="9">
        <v>17.825203252000001</v>
      </c>
      <c r="E338" s="8">
        <v>18.729889299</v>
      </c>
      <c r="F338" s="9">
        <v>19.638831967000002</v>
      </c>
      <c r="G338" s="8">
        <v>18.656311963</v>
      </c>
      <c r="H338" s="9">
        <v>20.200682594</v>
      </c>
      <c r="I338" s="8">
        <v>20.100387973</v>
      </c>
      <c r="J338" s="9">
        <v>19.106045255000002</v>
      </c>
      <c r="K338" s="8">
        <v>19.214327314999998</v>
      </c>
      <c r="L338" s="9">
        <v>17.919954904000001</v>
      </c>
      <c r="M338" s="8">
        <v>18.195410806999998</v>
      </c>
      <c r="N338" s="9">
        <v>19.174962742000002</v>
      </c>
      <c r="O338" s="8">
        <v>18.768159204</v>
      </c>
      <c r="P338" s="9">
        <v>18.120442707999999</v>
      </c>
      <c r="Q338" s="8">
        <v>19.567331065000001</v>
      </c>
      <c r="R338" s="9">
        <v>19.383136899</v>
      </c>
      <c r="S338" s="8">
        <v>17.759082218</v>
      </c>
      <c r="T338" s="10">
        <v>17.471968708999999</v>
      </c>
    </row>
    <row r="339" spans="2:20">
      <c r="B339" s="5">
        <v>40269</v>
      </c>
      <c r="C339" s="11">
        <v>19.11662531</v>
      </c>
      <c r="D339" s="12">
        <v>18.147988506000001</v>
      </c>
      <c r="E339" s="11">
        <v>18.142533937</v>
      </c>
      <c r="F339" s="12">
        <v>19.260980591999999</v>
      </c>
      <c r="G339" s="11">
        <v>18.314482759000001</v>
      </c>
      <c r="H339" s="12">
        <v>19.1484375</v>
      </c>
      <c r="I339" s="11">
        <v>19.774387313999998</v>
      </c>
      <c r="J339" s="12">
        <v>19.225147212</v>
      </c>
      <c r="K339" s="11">
        <v>19.167171411000002</v>
      </c>
      <c r="L339" s="12">
        <v>17.930045872000001</v>
      </c>
      <c r="M339" s="11">
        <v>17.919362867</v>
      </c>
      <c r="N339" s="12">
        <v>18.392234791</v>
      </c>
      <c r="O339" s="11">
        <v>18.342226783000001</v>
      </c>
      <c r="P339" s="12">
        <v>17.932281394</v>
      </c>
      <c r="Q339" s="11">
        <v>18.488165680000002</v>
      </c>
      <c r="R339" s="12">
        <v>19.023907358999999</v>
      </c>
      <c r="S339" s="11">
        <v>17.775688380999998</v>
      </c>
      <c r="T339" s="13">
        <v>17.722694572000002</v>
      </c>
    </row>
    <row r="340" spans="2:20">
      <c r="B340" s="4">
        <v>40299</v>
      </c>
      <c r="C340" s="8">
        <v>19.756239601000001</v>
      </c>
      <c r="D340" s="9">
        <v>18.818248711999999</v>
      </c>
      <c r="E340" s="8">
        <v>18.541871920999998</v>
      </c>
      <c r="F340" s="9">
        <v>20.013837147</v>
      </c>
      <c r="G340" s="8">
        <v>19.073825502999998</v>
      </c>
      <c r="H340" s="9">
        <v>20.437265214</v>
      </c>
      <c r="I340" s="8">
        <v>20.721449850999999</v>
      </c>
      <c r="J340" s="9">
        <v>19.557039711000002</v>
      </c>
      <c r="K340" s="8">
        <v>20.141896024000001</v>
      </c>
      <c r="L340" s="9">
        <v>18.740693195999999</v>
      </c>
      <c r="M340" s="8">
        <v>18.655812770000001</v>
      </c>
      <c r="N340" s="9">
        <v>19.173205742</v>
      </c>
      <c r="O340" s="8">
        <v>19.197010144</v>
      </c>
      <c r="P340" s="9">
        <v>19.119174434000001</v>
      </c>
      <c r="Q340" s="8">
        <v>19.719298246000001</v>
      </c>
      <c r="R340" s="9">
        <v>19.789651929000001</v>
      </c>
      <c r="S340" s="8">
        <v>18.148199446</v>
      </c>
      <c r="T340" s="10">
        <v>18.287634408999999</v>
      </c>
    </row>
    <row r="341" spans="2:20">
      <c r="B341" s="5">
        <v>40330</v>
      </c>
      <c r="C341" s="11">
        <v>19.020458264999998</v>
      </c>
      <c r="D341" s="12">
        <v>17.870967742000001</v>
      </c>
      <c r="E341" s="11">
        <v>18.522287637000002</v>
      </c>
      <c r="F341" s="12">
        <v>19.543098592</v>
      </c>
      <c r="G341" s="11">
        <v>18.931681416</v>
      </c>
      <c r="H341" s="12">
        <v>19.331101189999998</v>
      </c>
      <c r="I341" s="11">
        <v>19.618620861</v>
      </c>
      <c r="J341" s="12">
        <v>18.808855292000001</v>
      </c>
      <c r="K341" s="11">
        <v>19.027261461999998</v>
      </c>
      <c r="L341" s="12">
        <v>17.908529047999998</v>
      </c>
      <c r="M341" s="11">
        <v>17.817673945999999</v>
      </c>
      <c r="N341" s="12">
        <v>18.856453170000002</v>
      </c>
      <c r="O341" s="11">
        <v>18.604587657</v>
      </c>
      <c r="P341" s="12">
        <v>18.233103448000001</v>
      </c>
      <c r="Q341" s="11">
        <v>18.849176844999999</v>
      </c>
      <c r="R341" s="12">
        <v>19.082654028</v>
      </c>
      <c r="S341" s="11">
        <v>17.163384391000001</v>
      </c>
      <c r="T341" s="13">
        <v>17.705101328000001</v>
      </c>
    </row>
    <row r="342" spans="2:20">
      <c r="B342" s="4">
        <v>40360</v>
      </c>
      <c r="C342" s="8">
        <v>19.696296296</v>
      </c>
      <c r="D342" s="9">
        <v>18.598194131</v>
      </c>
      <c r="E342" s="8">
        <v>18.579036347999999</v>
      </c>
      <c r="F342" s="9">
        <v>20.282386364000001</v>
      </c>
      <c r="G342" s="8">
        <v>19.027600848999999</v>
      </c>
      <c r="H342" s="9">
        <v>19.268864469</v>
      </c>
      <c r="I342" s="8">
        <v>20.367017184000002</v>
      </c>
      <c r="J342" s="9">
        <v>19.236229205000001</v>
      </c>
      <c r="K342" s="8">
        <v>20.004484304999998</v>
      </c>
      <c r="L342" s="9">
        <v>18.382619974000001</v>
      </c>
      <c r="M342" s="8">
        <v>18.504090788999999</v>
      </c>
      <c r="N342" s="9">
        <v>19.256663375999999</v>
      </c>
      <c r="O342" s="8">
        <v>18.855356172</v>
      </c>
      <c r="P342" s="9">
        <v>18.877640203999999</v>
      </c>
      <c r="Q342" s="8">
        <v>19.326975477000001</v>
      </c>
      <c r="R342" s="9">
        <v>19.585291888</v>
      </c>
      <c r="S342" s="8">
        <v>17.728711379</v>
      </c>
      <c r="T342" s="10">
        <v>17.905660377</v>
      </c>
    </row>
    <row r="343" spans="2:20">
      <c r="B343" s="5">
        <v>40391</v>
      </c>
      <c r="C343" s="11">
        <v>19.486363636</v>
      </c>
      <c r="D343" s="12">
        <v>18.661302681999999</v>
      </c>
      <c r="E343" s="11">
        <v>18.452736317999999</v>
      </c>
      <c r="F343" s="12">
        <v>19.909855769</v>
      </c>
      <c r="G343" s="11">
        <v>19.212211466999999</v>
      </c>
      <c r="H343" s="12">
        <v>19.838102410000001</v>
      </c>
      <c r="I343" s="11">
        <v>20.403463426999998</v>
      </c>
      <c r="J343" s="12">
        <v>19.626110467</v>
      </c>
      <c r="K343" s="11">
        <v>19.737704917999999</v>
      </c>
      <c r="L343" s="12">
        <v>17.477864582999999</v>
      </c>
      <c r="M343" s="11">
        <v>18.303882195</v>
      </c>
      <c r="N343" s="12">
        <v>19.563047875999999</v>
      </c>
      <c r="O343" s="11">
        <v>19.017621145</v>
      </c>
      <c r="P343" s="12">
        <v>18.662500000000001</v>
      </c>
      <c r="Q343" s="11">
        <v>19.720809248999998</v>
      </c>
      <c r="R343" s="12">
        <v>19.545610360000001</v>
      </c>
      <c r="S343" s="11">
        <v>17.620184900000002</v>
      </c>
      <c r="T343" s="13">
        <v>17.989690721999999</v>
      </c>
    </row>
    <row r="344" spans="2:20">
      <c r="B344" s="4">
        <v>40422</v>
      </c>
      <c r="C344" s="8">
        <v>18.430267061999999</v>
      </c>
      <c r="D344" s="9">
        <v>17.786324786000002</v>
      </c>
      <c r="E344" s="8">
        <v>18.323605149999999</v>
      </c>
      <c r="F344" s="9">
        <v>19.094395280000001</v>
      </c>
      <c r="G344" s="8">
        <v>18.541666667000001</v>
      </c>
      <c r="H344" s="9">
        <v>19.2717989</v>
      </c>
      <c r="I344" s="8">
        <v>19.979265091999999</v>
      </c>
      <c r="J344" s="9">
        <v>18.627420604000001</v>
      </c>
      <c r="K344" s="8">
        <v>18.971410005999999</v>
      </c>
      <c r="L344" s="9">
        <v>17.901773533</v>
      </c>
      <c r="M344" s="8">
        <v>18.064395954999998</v>
      </c>
      <c r="N344" s="9">
        <v>19.144008056000001</v>
      </c>
      <c r="O344" s="8">
        <v>18.965154866999999</v>
      </c>
      <c r="P344" s="9">
        <v>17.761258041000001</v>
      </c>
      <c r="Q344" s="8">
        <v>18.763565890999999</v>
      </c>
      <c r="R344" s="9">
        <v>19.106272780000001</v>
      </c>
      <c r="S344" s="8">
        <v>17.166151467999999</v>
      </c>
      <c r="T344" s="10">
        <v>17.642908566999999</v>
      </c>
    </row>
    <row r="345" spans="2:20">
      <c r="B345" s="5">
        <v>40452</v>
      </c>
      <c r="C345" s="11">
        <v>19.251012146000001</v>
      </c>
      <c r="D345" s="12">
        <v>18.070762052999999</v>
      </c>
      <c r="E345" s="11">
        <v>18.345034247000001</v>
      </c>
      <c r="F345" s="12">
        <v>19.733847065999999</v>
      </c>
      <c r="G345" s="11">
        <v>18.732553890999998</v>
      </c>
      <c r="H345" s="12">
        <v>19.023293172999999</v>
      </c>
      <c r="I345" s="11">
        <v>20.323085077999998</v>
      </c>
      <c r="J345" s="12">
        <v>18.534615384999999</v>
      </c>
      <c r="K345" s="11">
        <v>19.724346076</v>
      </c>
      <c r="L345" s="12">
        <v>18.599173554</v>
      </c>
      <c r="M345" s="11">
        <v>18.416052632</v>
      </c>
      <c r="N345" s="12">
        <v>19.353480475000001</v>
      </c>
      <c r="O345" s="11">
        <v>18.537846481999999</v>
      </c>
      <c r="P345" s="12">
        <v>18.420236336999999</v>
      </c>
      <c r="Q345" s="11">
        <v>19.503546099000001</v>
      </c>
      <c r="R345" s="12">
        <v>19.649358006</v>
      </c>
      <c r="S345" s="11">
        <v>17.810790273999999</v>
      </c>
      <c r="T345" s="13">
        <v>18.360147601000001</v>
      </c>
    </row>
    <row r="346" spans="2:20">
      <c r="B346" s="4">
        <v>40483</v>
      </c>
      <c r="C346" s="8">
        <v>18.828793774000001</v>
      </c>
      <c r="D346" s="9">
        <v>17.884645362000001</v>
      </c>
      <c r="E346" s="8">
        <v>18.137991266</v>
      </c>
      <c r="F346" s="9">
        <v>19.530257638999998</v>
      </c>
      <c r="G346" s="8">
        <v>18.586003683000001</v>
      </c>
      <c r="H346" s="9">
        <v>19.046218487000001</v>
      </c>
      <c r="I346" s="8">
        <v>19.868943605999998</v>
      </c>
      <c r="J346" s="9">
        <v>18.649279875000001</v>
      </c>
      <c r="K346" s="8">
        <v>19.046557376999999</v>
      </c>
      <c r="L346" s="9">
        <v>17.424766977000001</v>
      </c>
      <c r="M346" s="8">
        <v>18.105804749000001</v>
      </c>
      <c r="N346" s="9">
        <v>18.960844398999999</v>
      </c>
      <c r="O346" s="8">
        <v>18.719139298000002</v>
      </c>
      <c r="P346" s="9">
        <v>17.946608947000001</v>
      </c>
      <c r="Q346" s="8">
        <v>18.795543174999999</v>
      </c>
      <c r="R346" s="9">
        <v>19.214572575999998</v>
      </c>
      <c r="S346" s="8">
        <v>17.492721979999999</v>
      </c>
      <c r="T346" s="10">
        <v>17.568413392</v>
      </c>
    </row>
    <row r="347" spans="2:20">
      <c r="B347" s="5">
        <v>40513</v>
      </c>
      <c r="C347" s="11">
        <v>18.819569120000001</v>
      </c>
      <c r="D347" s="12">
        <v>18.003014318000002</v>
      </c>
      <c r="E347" s="11">
        <v>18.611205432999999</v>
      </c>
      <c r="F347" s="12">
        <v>19.573266219000001</v>
      </c>
      <c r="G347" s="11">
        <v>18.64958197</v>
      </c>
      <c r="H347" s="12">
        <v>19.136929461000001</v>
      </c>
      <c r="I347" s="11">
        <v>19.938287477999999</v>
      </c>
      <c r="J347" s="12">
        <v>18.269010316999999</v>
      </c>
      <c r="K347" s="11">
        <v>19.275566441999999</v>
      </c>
      <c r="L347" s="12">
        <v>17.859580051999998</v>
      </c>
      <c r="M347" s="11">
        <v>17.942225571000002</v>
      </c>
      <c r="N347" s="12">
        <v>18.662545941000001</v>
      </c>
      <c r="O347" s="11">
        <v>18.162207358</v>
      </c>
      <c r="P347" s="12">
        <v>18.154506437999999</v>
      </c>
      <c r="Q347" s="11">
        <v>19.185039369999998</v>
      </c>
      <c r="R347" s="12">
        <v>19.140774836999999</v>
      </c>
      <c r="S347" s="11">
        <v>18.099929627000002</v>
      </c>
      <c r="T347" s="13">
        <v>17.714094855999999</v>
      </c>
    </row>
    <row r="348" spans="2:20">
      <c r="B348" s="4">
        <v>40544</v>
      </c>
      <c r="C348" s="8">
        <v>18.594926350000001</v>
      </c>
      <c r="D348" s="9">
        <v>17.983536148999999</v>
      </c>
      <c r="E348" s="8">
        <v>18.292042658</v>
      </c>
      <c r="F348" s="9">
        <v>19.917934783</v>
      </c>
      <c r="G348" s="8">
        <v>18.626790831000001</v>
      </c>
      <c r="H348" s="9">
        <v>18.708108108000001</v>
      </c>
      <c r="I348" s="8">
        <v>19.812911084</v>
      </c>
      <c r="J348" s="9">
        <v>19.104660045999999</v>
      </c>
      <c r="K348" s="8">
        <v>19.105357142999999</v>
      </c>
      <c r="L348" s="9">
        <v>16.553708440000001</v>
      </c>
      <c r="M348" s="8">
        <v>17.863670599999999</v>
      </c>
      <c r="N348" s="9">
        <v>18.91822883</v>
      </c>
      <c r="O348" s="8">
        <v>18.449086162</v>
      </c>
      <c r="P348" s="9">
        <v>18.028416779000001</v>
      </c>
      <c r="Q348" s="8">
        <v>19.377075521999998</v>
      </c>
      <c r="R348" s="9">
        <v>19.386757545999998</v>
      </c>
      <c r="S348" s="8">
        <v>17.732613099000002</v>
      </c>
      <c r="T348" s="10">
        <v>17.482223658999999</v>
      </c>
    </row>
    <row r="349" spans="2:20">
      <c r="B349" s="5">
        <v>40575</v>
      </c>
      <c r="C349" s="11">
        <v>17.252827141000001</v>
      </c>
      <c r="D349" s="12">
        <v>16.533571428999998</v>
      </c>
      <c r="E349" s="11">
        <v>17.063948840999998</v>
      </c>
      <c r="F349" s="12">
        <v>18.376575630000001</v>
      </c>
      <c r="G349" s="11">
        <v>17.221400915</v>
      </c>
      <c r="H349" s="12">
        <v>17.344102179</v>
      </c>
      <c r="I349" s="11">
        <v>18.074733095999999</v>
      </c>
      <c r="J349" s="12">
        <v>16.873634376999998</v>
      </c>
      <c r="K349" s="11">
        <v>17.340450771</v>
      </c>
      <c r="L349" s="12">
        <v>16.111515151999999</v>
      </c>
      <c r="M349" s="11">
        <v>16.973071895</v>
      </c>
      <c r="N349" s="12">
        <v>17.320874247999999</v>
      </c>
      <c r="O349" s="11">
        <v>17.166579085999999</v>
      </c>
      <c r="P349" s="12">
        <v>16.816451394000001</v>
      </c>
      <c r="Q349" s="11">
        <v>17.506680919000001</v>
      </c>
      <c r="R349" s="12">
        <v>17.690190682000001</v>
      </c>
      <c r="S349" s="11">
        <v>16.208360548999998</v>
      </c>
      <c r="T349" s="13">
        <v>16.128991060000001</v>
      </c>
    </row>
    <row r="350" spans="2:20">
      <c r="B350" s="4">
        <v>40603</v>
      </c>
      <c r="C350" s="8">
        <v>18.681746032</v>
      </c>
      <c r="D350" s="9">
        <v>18.093352192000001</v>
      </c>
      <c r="E350" s="8">
        <v>18.087025315999998</v>
      </c>
      <c r="F350" s="9">
        <v>18.95198761</v>
      </c>
      <c r="G350" s="8">
        <v>18.376687521000001</v>
      </c>
      <c r="H350" s="9">
        <v>17.972952667000001</v>
      </c>
      <c r="I350" s="8">
        <v>19.798986875000001</v>
      </c>
      <c r="J350" s="9">
        <v>18.252475248</v>
      </c>
      <c r="K350" s="8">
        <v>18.444129324999999</v>
      </c>
      <c r="L350" s="9">
        <v>17.315560391999998</v>
      </c>
      <c r="M350" s="8">
        <v>17.990922844</v>
      </c>
      <c r="N350" s="9">
        <v>18.407430534</v>
      </c>
      <c r="O350" s="8">
        <v>18.412285268000002</v>
      </c>
      <c r="P350" s="9">
        <v>17.609643329000001</v>
      </c>
      <c r="Q350" s="8">
        <v>18.704673857</v>
      </c>
      <c r="R350" s="9">
        <v>18.716998697000001</v>
      </c>
      <c r="S350" s="8">
        <v>17.449452672</v>
      </c>
      <c r="T350" s="10">
        <v>17.919594997000001</v>
      </c>
    </row>
    <row r="351" spans="2:20">
      <c r="B351" s="5">
        <v>40634</v>
      </c>
      <c r="C351" s="11">
        <v>18.428695651999998</v>
      </c>
      <c r="D351" s="12">
        <v>17.579603814999999</v>
      </c>
      <c r="E351" s="11">
        <v>17.719001609999999</v>
      </c>
      <c r="F351" s="12">
        <v>18.478699551999998</v>
      </c>
      <c r="G351" s="11">
        <v>17.558494405000001</v>
      </c>
      <c r="H351" s="12">
        <v>17.847244094000001</v>
      </c>
      <c r="I351" s="11">
        <v>19.308283313</v>
      </c>
      <c r="J351" s="12">
        <v>18.310765816</v>
      </c>
      <c r="K351" s="11">
        <v>18.633093525</v>
      </c>
      <c r="L351" s="12">
        <v>17.314898419999999</v>
      </c>
      <c r="M351" s="11">
        <v>17.675766159999998</v>
      </c>
      <c r="N351" s="12">
        <v>18.491861978999999</v>
      </c>
      <c r="O351" s="11">
        <v>18.228494624</v>
      </c>
      <c r="P351" s="12">
        <v>17.469346048999999</v>
      </c>
      <c r="Q351" s="11">
        <v>18.208029196999998</v>
      </c>
      <c r="R351" s="12">
        <v>18.598311913</v>
      </c>
      <c r="S351" s="11">
        <v>17.091666666999998</v>
      </c>
      <c r="T351" s="13">
        <v>17.402277040000001</v>
      </c>
    </row>
    <row r="352" spans="2:20">
      <c r="B352" s="4">
        <v>40664</v>
      </c>
      <c r="C352" s="8">
        <v>18.50802139</v>
      </c>
      <c r="D352" s="9">
        <v>17.415594247000001</v>
      </c>
      <c r="E352" s="8">
        <v>17.605497171</v>
      </c>
      <c r="F352" s="9">
        <v>19.565017261000001</v>
      </c>
      <c r="G352" s="8">
        <v>18.246546961</v>
      </c>
      <c r="H352" s="9">
        <v>18.305179283000001</v>
      </c>
      <c r="I352" s="8">
        <v>20.029879990000001</v>
      </c>
      <c r="J352" s="9">
        <v>18.629992464000001</v>
      </c>
      <c r="K352" s="8">
        <v>18.444582043</v>
      </c>
      <c r="L352" s="9">
        <v>18.200250313000002</v>
      </c>
      <c r="M352" s="8">
        <v>18.081038961000001</v>
      </c>
      <c r="N352" s="9">
        <v>18.880960432999998</v>
      </c>
      <c r="O352" s="8">
        <v>18.315502183</v>
      </c>
      <c r="P352" s="9">
        <v>18.337517433999999</v>
      </c>
      <c r="Q352" s="8">
        <v>18.88852279</v>
      </c>
      <c r="R352" s="9">
        <v>19.172322698999999</v>
      </c>
      <c r="S352" s="8">
        <v>18.405869720999998</v>
      </c>
      <c r="T352" s="10">
        <v>18.028031291000001</v>
      </c>
    </row>
    <row r="353" spans="2:20">
      <c r="B353" s="5">
        <v>40695</v>
      </c>
      <c r="C353" s="11">
        <v>17.918744229000001</v>
      </c>
      <c r="D353" s="12">
        <v>16.944357366999999</v>
      </c>
      <c r="E353" s="11">
        <v>17.565638766999999</v>
      </c>
      <c r="F353" s="12">
        <v>18.465076661000001</v>
      </c>
      <c r="G353" s="11">
        <v>17.436404327000002</v>
      </c>
      <c r="H353" s="12">
        <v>18.006866952999999</v>
      </c>
      <c r="I353" s="11">
        <v>19.664944459000001</v>
      </c>
      <c r="J353" s="12">
        <v>17.733333333000001</v>
      </c>
      <c r="K353" s="11">
        <v>17.946640316</v>
      </c>
      <c r="L353" s="12">
        <v>17.529960053</v>
      </c>
      <c r="M353" s="11">
        <v>17.548395651</v>
      </c>
      <c r="N353" s="12">
        <v>18.304215851999999</v>
      </c>
      <c r="O353" s="11">
        <v>18.256454389000002</v>
      </c>
      <c r="P353" s="12">
        <v>17.696048632</v>
      </c>
      <c r="Q353" s="11">
        <v>18.430358158000001</v>
      </c>
      <c r="R353" s="12">
        <v>17.889884763000001</v>
      </c>
      <c r="S353" s="11">
        <v>17.030802292000001</v>
      </c>
      <c r="T353" s="13">
        <v>16.794078062000001</v>
      </c>
    </row>
    <row r="354" spans="2:20" ht="15.75" thickBot="1">
      <c r="B354" s="4">
        <v>40725</v>
      </c>
      <c r="C354" s="8">
        <v>18.791338583000002</v>
      </c>
      <c r="D354" s="9">
        <v>17.389430894</v>
      </c>
      <c r="E354" s="8">
        <v>17.976168652999998</v>
      </c>
      <c r="F354" s="9">
        <v>19.535735735999999</v>
      </c>
      <c r="G354" s="8">
        <v>17.793047695999999</v>
      </c>
      <c r="H354" s="9">
        <v>17.933913043</v>
      </c>
      <c r="I354" s="8">
        <v>19.925833333</v>
      </c>
      <c r="J354" s="9">
        <v>18.233442355000001</v>
      </c>
      <c r="K354" s="8">
        <v>18.409530387</v>
      </c>
      <c r="L354" s="9">
        <v>16.935261707999999</v>
      </c>
      <c r="M354" s="8">
        <v>18.237486096000001</v>
      </c>
      <c r="N354" s="9">
        <v>18.658743633</v>
      </c>
      <c r="O354" s="8">
        <v>18.607060185000002</v>
      </c>
      <c r="P354" s="9">
        <v>17.698975570999998</v>
      </c>
      <c r="Q354" s="8">
        <v>18.740186915999999</v>
      </c>
      <c r="R354" s="9">
        <v>17.936321839000001</v>
      </c>
      <c r="S354" s="8">
        <v>17.964899178</v>
      </c>
      <c r="T354" s="10">
        <v>16.999289267999998</v>
      </c>
    </row>
    <row r="355" spans="2:20" hidden="1">
      <c r="B355" s="5">
        <v>40756</v>
      </c>
      <c r="C355" s="11">
        <v>17.356713426999999</v>
      </c>
      <c r="D355" s="12">
        <v>17.574999999999999</v>
      </c>
      <c r="E355" s="11">
        <v>16.846385542</v>
      </c>
      <c r="F355" s="12">
        <v>19.649649011000001</v>
      </c>
      <c r="G355" s="11">
        <v>17.303231518</v>
      </c>
      <c r="H355" s="12">
        <v>17.632841328000001</v>
      </c>
      <c r="I355" s="11">
        <v>19.145797599000002</v>
      </c>
      <c r="J355" s="12">
        <v>17.888597641</v>
      </c>
      <c r="K355" s="11">
        <v>18.012917933000001</v>
      </c>
      <c r="L355" s="12">
        <v>17.393292682999999</v>
      </c>
      <c r="M355" s="11">
        <v>18.034100845000001</v>
      </c>
      <c r="N355" s="12">
        <v>18.361740381000001</v>
      </c>
      <c r="O355" s="11">
        <v>17.905405405</v>
      </c>
      <c r="P355" s="12">
        <v>17.5336</v>
      </c>
      <c r="Q355" s="11">
        <v>18.043902439</v>
      </c>
      <c r="R355" s="12">
        <v>17.527059451</v>
      </c>
      <c r="S355" s="11">
        <v>17.223193009999999</v>
      </c>
      <c r="T355" s="13">
        <v>17.321623730999999</v>
      </c>
    </row>
    <row r="356" spans="2:20" hidden="1">
      <c r="B356" s="4">
        <v>40787</v>
      </c>
      <c r="C356" s="8">
        <v>6.6666666667000003</v>
      </c>
      <c r="D356" s="9">
        <v>2.4</v>
      </c>
      <c r="E356" s="8">
        <v>4.8421052631999997</v>
      </c>
      <c r="F356" s="9">
        <v>2.8</v>
      </c>
      <c r="G356" s="8">
        <v>5.2121212120999996</v>
      </c>
      <c r="H356" s="9">
        <v>4.75</v>
      </c>
      <c r="I356" s="8">
        <v>4.8947368421000004</v>
      </c>
      <c r="J356" s="9">
        <v>5.7</v>
      </c>
      <c r="K356" s="8">
        <v>3.375</v>
      </c>
      <c r="L356" s="9">
        <v>7.7142857142999999</v>
      </c>
      <c r="M356" s="8">
        <v>8.7341772152000008</v>
      </c>
      <c r="N356" s="9">
        <v>4.8166666666999998</v>
      </c>
      <c r="O356" s="8">
        <v>3.5517241379</v>
      </c>
      <c r="P356" s="9">
        <v>1.2105263157999999</v>
      </c>
      <c r="Q356" s="8">
        <v>5.5555555555999998</v>
      </c>
      <c r="R356" s="9">
        <v>3.4558823528999998</v>
      </c>
      <c r="S356" s="8">
        <v>4.9666666667000001</v>
      </c>
      <c r="T356" s="10">
        <v>5.28</v>
      </c>
    </row>
    <row r="357" spans="2:20" hidden="1">
      <c r="B357" s="5">
        <v>40817</v>
      </c>
      <c r="C357" s="11"/>
      <c r="D357" s="12"/>
      <c r="E357" s="11"/>
      <c r="F357" s="12"/>
      <c r="G357" s="11"/>
      <c r="H357" s="12"/>
      <c r="I357" s="11"/>
      <c r="J357" s="12"/>
      <c r="K357" s="11"/>
      <c r="L357" s="12"/>
      <c r="M357" s="11"/>
      <c r="N357" s="12"/>
      <c r="O357" s="11"/>
      <c r="P357" s="12"/>
      <c r="Q357" s="11"/>
      <c r="R357" s="12"/>
      <c r="S357" s="11"/>
      <c r="T357" s="13"/>
    </row>
    <row r="358" spans="2:20" hidden="1">
      <c r="B358" s="4">
        <v>40848</v>
      </c>
      <c r="C358" s="8"/>
      <c r="D358" s="9"/>
      <c r="E358" s="8"/>
      <c r="F358" s="9"/>
      <c r="G358" s="8"/>
      <c r="H358" s="9"/>
      <c r="I358" s="8"/>
      <c r="J358" s="9"/>
      <c r="K358" s="8"/>
      <c r="L358" s="9"/>
      <c r="M358" s="8"/>
      <c r="N358" s="9"/>
      <c r="O358" s="8"/>
      <c r="P358" s="9"/>
      <c r="Q358" s="8"/>
      <c r="R358" s="9"/>
      <c r="S358" s="8"/>
      <c r="T358" s="10"/>
    </row>
    <row r="359" spans="2:20" ht="15.75" hidden="1" thickBot="1">
      <c r="B359" s="5">
        <v>40878</v>
      </c>
      <c r="C359" s="11"/>
      <c r="D359" s="12"/>
      <c r="E359" s="11"/>
      <c r="F359" s="12"/>
      <c r="G359" s="11"/>
      <c r="H359" s="12"/>
      <c r="I359" s="11"/>
      <c r="J359" s="12"/>
      <c r="K359" s="11"/>
      <c r="L359" s="12"/>
      <c r="M359" s="11"/>
      <c r="N359" s="12"/>
      <c r="O359" s="11"/>
      <c r="P359" s="12"/>
      <c r="Q359" s="11"/>
      <c r="R359" s="12"/>
      <c r="S359" s="11"/>
      <c r="T359" s="13"/>
    </row>
    <row r="360" spans="2:20"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</row>
    <row r="361" spans="2:20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</row>
    <row r="514" spans="1:20" s="25" customFormat="1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</row>
  </sheetData>
  <sheetProtection password="D7B1" sheet="1" objects="1" scenarios="1"/>
  <phoneticPr fontId="34" type="noConversion"/>
  <pageMargins left="0.7" right="0.7" top="0.75" bottom="0.75" header="0.3" footer="0.3"/>
  <pageSetup orientation="portrait" r:id="rId1"/>
  <headerFooter>
    <oddHeader>&amp;COxygen Public Use File Thru July 2011- Page &amp;P of &amp;N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39"/>
  <dimension ref="B2:U361"/>
  <sheetViews>
    <sheetView showGridLines="0" zoomScale="80" zoomScaleNormal="80" workbookViewId="0"/>
  </sheetViews>
  <sheetFormatPr defaultRowHeight="15"/>
  <cols>
    <col min="1" max="1" width="2.85546875" customWidth="1"/>
    <col min="3" max="3" width="20.7109375" customWidth="1"/>
    <col min="4" max="4" width="22.42578125" bestFit="1" customWidth="1"/>
    <col min="5" max="20" width="20.7109375" customWidth="1"/>
  </cols>
  <sheetData>
    <row r="2" spans="2:20" ht="21">
      <c r="B2" s="1" t="s">
        <v>474</v>
      </c>
    </row>
    <row r="3" spans="2:20" ht="15.75" thickBot="1"/>
    <row r="4" spans="2:20" ht="15.75" thickBot="1">
      <c r="B4" s="2" t="s">
        <v>356</v>
      </c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7"/>
    </row>
    <row r="5" spans="2:20" ht="45.75" thickBot="1">
      <c r="B5" s="3"/>
      <c r="C5" s="91" t="str">
        <f>CONCATENATE(Ns_Util_OX!B$1," (N=",TEXT(Ns_Util_OX!B$2,"###,###"),")")</f>
        <v xml:space="preserve"> CBA:
Charlotte (N=6,527)</v>
      </c>
      <c r="D5" s="92" t="str">
        <f>CONCATENATE(Ns_Util_OX!C$1," (N=",TEXT(Ns_Util_OX!C$2,"###,###"),")")</f>
        <v>Comparator:
Virginia Beach (N=5,486)</v>
      </c>
      <c r="E5" s="91" t="str">
        <f>CONCATENATE(Ns_Util_OX!D$1," (N=",TEXT(Ns_Util_OX!D$2,"###,###"),")")</f>
        <v xml:space="preserve"> CBA:
Cincinnati (N=4,352)</v>
      </c>
      <c r="F5" s="92" t="str">
        <f>CONCATENATE(Ns_Util_OX!E$1," (N=",TEXT(Ns_Util_OX!E$2,"###,###"),")")</f>
        <v>Comparator:
Indianapolis (N=6,560)</v>
      </c>
      <c r="G5" s="91" t="str">
        <f>CONCATENATE(Ns_Util_OX!F$1," (N=",TEXT(Ns_Util_OX!F$2,"###,###"),")")</f>
        <v xml:space="preserve"> CBA:
Cleveland (N=8,445)</v>
      </c>
      <c r="H5" s="92" t="str">
        <f>CONCATENATE(Ns_Util_OX!G$1," (N=",TEXT(Ns_Util_OX!G$2,"###,###"),")")</f>
        <v>Comparator:
Columbus (N=4,875)</v>
      </c>
      <c r="I5" s="91" t="str">
        <f>CONCATENATE(Ns_Util_OX!H$1," (N=",TEXT(Ns_Util_OX!H$2,"###,###"),")")</f>
        <v xml:space="preserve"> CBA:
Dallas (N=18,004)</v>
      </c>
      <c r="J5" s="92" t="str">
        <f>CONCATENATE(Ns_Util_OX!I$1," (N=",TEXT(Ns_Util_OX!I$2,"###,###"),")")</f>
        <v>Comparator:
Houston (N=10,332)</v>
      </c>
      <c r="K5" s="91" t="str">
        <f>CONCATENATE(Ns_Util_OX!J$1," (N=",TEXT(Ns_Util_OX!J$2,"###,###"),")")</f>
        <v xml:space="preserve"> CBA:
Kansas City (N=8,050)</v>
      </c>
      <c r="L5" s="92" t="str">
        <f>CONCATENATE(Ns_Util_OX!K$1," (N=",TEXT(Ns_Util_OX!K$2,"###,###"),")")</f>
        <v>Comparator:
Oklahoma City (N=6,433)</v>
      </c>
      <c r="M5" s="91" t="str">
        <f>CONCATENATE(Ns_Util_OX!L$1," (N=",TEXT(Ns_Util_OX!L$2,"###,###"),")")</f>
        <v xml:space="preserve"> CBA:
Miami (N=11,870)</v>
      </c>
      <c r="N5" s="92" t="str">
        <f>CONCATENATE(Ns_Util_OX!M$1," (N=",TEXT(Ns_Util_OX!M$2,"###,###"),")")</f>
        <v>Comparator:
Tampa (N=10,602)</v>
      </c>
      <c r="O5" s="91" t="str">
        <f>CONCATENATE(Ns_Util_OX!N$1," (N=",TEXT(Ns_Util_OX!N$2,"###,###"),")")</f>
        <v xml:space="preserve"> CBA:
Orlando (N=8,143)</v>
      </c>
      <c r="P5" s="92" t="str">
        <f>CONCATENATE(Ns_Util_OX!O$1," (N=",TEXT(Ns_Util_OX!O$2,"###,###"),")")</f>
        <v>Comparator:
Jacksonville (N=6,053)</v>
      </c>
      <c r="Q5" s="91" t="str">
        <f>CONCATENATE(Ns_Util_OX!P$1," (N=",TEXT(Ns_Util_OX!P$2,"###,###"),")")</f>
        <v xml:space="preserve"> CBA:
Pittsburgh (N=7,453)</v>
      </c>
      <c r="R5" s="92" t="str">
        <f>CONCATENATE(Ns_Util_OX!Q$1," (N=",TEXT(Ns_Util_OX!Q$2,"###,###"),")")</f>
        <v>Comparator:
Detroit (N=16,147)</v>
      </c>
      <c r="S5" s="91" t="str">
        <f>CONCATENATE(Ns_Util_OX!R$1," (N=",TEXT(Ns_Util_OX!R$2,"###,###"),")")</f>
        <v xml:space="preserve"> CBA:
Riverside (N=6,979)</v>
      </c>
      <c r="T5" s="93" t="str">
        <f>CONCATENATE(Ns_Util_OX!S$1," (N=",TEXT(Ns_Util_OX!S$2,"###,###"),")")</f>
        <v>Comparator:
San Diego (N=4,399)</v>
      </c>
    </row>
    <row r="6" spans="2:20">
      <c r="B6" s="4">
        <v>39448</v>
      </c>
      <c r="C6" s="8">
        <v>1.4519617558</v>
      </c>
      <c r="D6" s="9">
        <v>1.9267822504000001</v>
      </c>
      <c r="E6" s="8">
        <v>2.0268828869000002</v>
      </c>
      <c r="F6" s="9">
        <v>1.8803671598</v>
      </c>
      <c r="G6" s="8">
        <v>2.0730850696999998</v>
      </c>
      <c r="H6" s="9">
        <v>2.0347688198</v>
      </c>
      <c r="I6" s="8">
        <v>1.810918808</v>
      </c>
      <c r="J6" s="9">
        <v>2.2283880710999999</v>
      </c>
      <c r="K6" s="8">
        <v>1.857021451</v>
      </c>
      <c r="L6" s="9">
        <v>1.8130406140999999</v>
      </c>
      <c r="M6" s="8">
        <v>1.3411104679000001</v>
      </c>
      <c r="N6" s="9">
        <v>1.9339022636000001</v>
      </c>
      <c r="O6" s="8">
        <v>1.3497837782</v>
      </c>
      <c r="P6" s="9">
        <v>1.9083969593000001</v>
      </c>
      <c r="Q6" s="8">
        <v>2.0389804840000001</v>
      </c>
      <c r="R6" s="9">
        <v>2.3546769619000001</v>
      </c>
      <c r="S6" s="8">
        <v>2.1981682776999998</v>
      </c>
      <c r="T6" s="10">
        <v>2.5664739608999998</v>
      </c>
    </row>
    <row r="7" spans="2:20">
      <c r="B7" s="5">
        <v>39479</v>
      </c>
      <c r="C7" s="11">
        <v>2.0411272049</v>
      </c>
      <c r="D7" s="12">
        <v>2.0045320987999999</v>
      </c>
      <c r="E7" s="11">
        <v>1.8651970625000001</v>
      </c>
      <c r="F7" s="12">
        <v>2.0283088683999999</v>
      </c>
      <c r="G7" s="11">
        <v>1.5681264399999999</v>
      </c>
      <c r="H7" s="12">
        <v>1.7664376497000001</v>
      </c>
      <c r="I7" s="11">
        <v>1.7937220334999999</v>
      </c>
      <c r="J7" s="12">
        <v>2.1771059035999998</v>
      </c>
      <c r="K7" s="11">
        <v>1.8151220082999999</v>
      </c>
      <c r="L7" s="12">
        <v>1.8734593391000001</v>
      </c>
      <c r="M7" s="11">
        <v>1.4928898811</v>
      </c>
      <c r="N7" s="12">
        <v>1.7255398035</v>
      </c>
      <c r="O7" s="11">
        <v>1.3549275398</v>
      </c>
      <c r="P7" s="12">
        <v>1.618514657</v>
      </c>
      <c r="Q7" s="11">
        <v>1.8427700996</v>
      </c>
      <c r="R7" s="12">
        <v>2.2569139003999998</v>
      </c>
      <c r="S7" s="11">
        <v>1.8846280575000001</v>
      </c>
      <c r="T7" s="13">
        <v>2.6030867099999999</v>
      </c>
    </row>
    <row r="8" spans="2:20">
      <c r="B8" s="4">
        <v>39508</v>
      </c>
      <c r="C8" s="8">
        <v>2.1247534751999999</v>
      </c>
      <c r="D8" s="9">
        <v>2.3235499859000002</v>
      </c>
      <c r="E8" s="8">
        <v>2.0806794166999998</v>
      </c>
      <c r="F8" s="9">
        <v>1.8966265917</v>
      </c>
      <c r="G8" s="8">
        <v>2.0424742699</v>
      </c>
      <c r="H8" s="9">
        <v>1.9351055622</v>
      </c>
      <c r="I8" s="8">
        <v>1.7985422610999999</v>
      </c>
      <c r="J8" s="9">
        <v>2.2924358845000001</v>
      </c>
      <c r="K8" s="8">
        <v>1.6791710853999999</v>
      </c>
      <c r="L8" s="9">
        <v>1.9146519899000001</v>
      </c>
      <c r="M8" s="8">
        <v>1.6933028698000001</v>
      </c>
      <c r="N8" s="9">
        <v>1.8719211817000001</v>
      </c>
      <c r="O8" s="8">
        <v>1.4908256530999999</v>
      </c>
      <c r="P8" s="9">
        <v>2.0325810908999999</v>
      </c>
      <c r="Q8" s="8">
        <v>1.9685039520000001</v>
      </c>
      <c r="R8" s="9">
        <v>2.3005867003999998</v>
      </c>
      <c r="S8" s="8">
        <v>2.3124115466999999</v>
      </c>
      <c r="T8" s="10">
        <v>1.8914659023</v>
      </c>
    </row>
    <row r="9" spans="2:20">
      <c r="B9" s="5">
        <v>39539</v>
      </c>
      <c r="C9" s="11">
        <v>1.5651117563000001</v>
      </c>
      <c r="D9" s="12">
        <v>1.9737991095</v>
      </c>
      <c r="E9" s="11">
        <v>1.5525307655</v>
      </c>
      <c r="F9" s="12">
        <v>1.5573179721999999</v>
      </c>
      <c r="G9" s="11">
        <v>1.6947199105999999</v>
      </c>
      <c r="H9" s="12">
        <v>1.490226388</v>
      </c>
      <c r="I9" s="11">
        <v>1.6201525927</v>
      </c>
      <c r="J9" s="12">
        <v>1.8298969269000001</v>
      </c>
      <c r="K9" s="11">
        <v>1.5371880531</v>
      </c>
      <c r="L9" s="12">
        <v>1.4786242247000001</v>
      </c>
      <c r="M9" s="11">
        <v>1.6041985750000001</v>
      </c>
      <c r="N9" s="12">
        <v>1.9546309710000001</v>
      </c>
      <c r="O9" s="11">
        <v>1.6139109135</v>
      </c>
      <c r="P9" s="12">
        <v>1.7596182822999999</v>
      </c>
      <c r="Q9" s="11">
        <v>2.0358424187000002</v>
      </c>
      <c r="R9" s="12">
        <v>2.0013842582999999</v>
      </c>
      <c r="S9" s="11">
        <v>1.9641735553999999</v>
      </c>
      <c r="T9" s="13">
        <v>2.3432269095999998</v>
      </c>
    </row>
    <row r="10" spans="2:20">
      <c r="B10" s="4">
        <v>39569</v>
      </c>
      <c r="C10" s="8">
        <v>1.463709116</v>
      </c>
      <c r="D10" s="9">
        <v>1.8337408304</v>
      </c>
      <c r="E10" s="8">
        <v>1.7514244318000001</v>
      </c>
      <c r="F10" s="9">
        <v>1.6630823612000001</v>
      </c>
      <c r="G10" s="8">
        <v>1.731850028</v>
      </c>
      <c r="H10" s="9">
        <v>1.5848767757</v>
      </c>
      <c r="I10" s="8">
        <v>1.4299085140000001</v>
      </c>
      <c r="J10" s="9">
        <v>1.6676644087000001</v>
      </c>
      <c r="K10" s="8">
        <v>1.5558699369</v>
      </c>
      <c r="L10" s="9">
        <v>1.6889739037</v>
      </c>
      <c r="M10" s="8">
        <v>1.5785793066</v>
      </c>
      <c r="N10" s="9">
        <v>1.8201380968</v>
      </c>
      <c r="O10" s="8">
        <v>1.2080816030999999</v>
      </c>
      <c r="P10" s="9">
        <v>1.4646539688</v>
      </c>
      <c r="Q10" s="8">
        <v>2.0718438625000002</v>
      </c>
      <c r="R10" s="9">
        <v>1.9380288124</v>
      </c>
      <c r="S10" s="8">
        <v>2.0988805294000001</v>
      </c>
      <c r="T10" s="10">
        <v>1.6075017452</v>
      </c>
    </row>
    <row r="11" spans="2:20">
      <c r="B11" s="5">
        <v>39600</v>
      </c>
      <c r="C11" s="11">
        <v>1.4192963838999999</v>
      </c>
      <c r="D11" s="12">
        <v>1.7997554541</v>
      </c>
      <c r="E11" s="11">
        <v>1.6060862541000001</v>
      </c>
      <c r="F11" s="12">
        <v>1.5939115286000001</v>
      </c>
      <c r="G11" s="11">
        <v>1.6036654711</v>
      </c>
      <c r="H11" s="12">
        <v>1.464992404</v>
      </c>
      <c r="I11" s="11">
        <v>1.4081579447000001</v>
      </c>
      <c r="J11" s="12">
        <v>1.6748261451999999</v>
      </c>
      <c r="K11" s="11">
        <v>1.1782727242</v>
      </c>
      <c r="L11" s="12">
        <v>1.4080051184</v>
      </c>
      <c r="M11" s="11">
        <v>1.4834997653999999</v>
      </c>
      <c r="N11" s="12">
        <v>1.5095696449</v>
      </c>
      <c r="O11" s="11">
        <v>1.3721413612</v>
      </c>
      <c r="P11" s="12">
        <v>1.387024641</v>
      </c>
      <c r="Q11" s="11">
        <v>1.8011312484999999</v>
      </c>
      <c r="R11" s="12">
        <v>1.8931595086999999</v>
      </c>
      <c r="S11" s="11">
        <v>1.7932324409</v>
      </c>
      <c r="T11" s="13">
        <v>1.5618027449</v>
      </c>
    </row>
    <row r="12" spans="2:20">
      <c r="B12" s="4">
        <v>39630</v>
      </c>
      <c r="C12" s="8">
        <v>1.4008133411000001</v>
      </c>
      <c r="D12" s="9">
        <v>2.0293912887999999</v>
      </c>
      <c r="E12" s="8">
        <v>1.4069719315</v>
      </c>
      <c r="F12" s="9">
        <v>1.3515456914999999</v>
      </c>
      <c r="G12" s="8">
        <v>1.2901016474</v>
      </c>
      <c r="H12" s="9">
        <v>1.4396666288</v>
      </c>
      <c r="I12" s="8">
        <v>1.4114472866000001</v>
      </c>
      <c r="J12" s="9">
        <v>1.5907137393999999</v>
      </c>
      <c r="K12" s="8">
        <v>1.2698413133999999</v>
      </c>
      <c r="L12" s="9">
        <v>1.3711583614</v>
      </c>
      <c r="M12" s="8">
        <v>1.469938159</v>
      </c>
      <c r="N12" s="9">
        <v>1.5165110825999999</v>
      </c>
      <c r="O12" s="8">
        <v>1.1344537735</v>
      </c>
      <c r="P12" s="9">
        <v>1.2990890741000001</v>
      </c>
      <c r="Q12" s="8">
        <v>1.6779025793</v>
      </c>
      <c r="R12" s="9">
        <v>2.1323189734999999</v>
      </c>
      <c r="S12" s="8">
        <v>1.6526348591</v>
      </c>
      <c r="T12" s="10">
        <v>1.5698586701999999</v>
      </c>
    </row>
    <row r="13" spans="2:20">
      <c r="B13" s="5">
        <v>39661</v>
      </c>
      <c r="C13" s="11">
        <v>1.1685392857000001</v>
      </c>
      <c r="D13" s="12">
        <v>1.6675442457</v>
      </c>
      <c r="E13" s="11">
        <v>1.2017710209000001</v>
      </c>
      <c r="F13" s="12">
        <v>1.2483856678</v>
      </c>
      <c r="G13" s="11">
        <v>1.5532206297</v>
      </c>
      <c r="H13" s="12">
        <v>1.5139900446000001</v>
      </c>
      <c r="I13" s="11">
        <v>1.4655441046</v>
      </c>
      <c r="J13" s="12">
        <v>1.9092873335</v>
      </c>
      <c r="K13" s="11">
        <v>1.2092039585000001</v>
      </c>
      <c r="L13" s="12">
        <v>1.4955918789</v>
      </c>
      <c r="M13" s="11">
        <v>1.6148588657</v>
      </c>
      <c r="N13" s="12">
        <v>1.6833810806</v>
      </c>
      <c r="O13" s="11">
        <v>1.0694066285999999</v>
      </c>
      <c r="P13" s="12">
        <v>1.3378920555</v>
      </c>
      <c r="Q13" s="11">
        <v>1.3293503523000001</v>
      </c>
      <c r="R13" s="12">
        <v>1.8789143561999999</v>
      </c>
      <c r="S13" s="11">
        <v>1.3745174408</v>
      </c>
      <c r="T13" s="13">
        <v>1.2972489595000001</v>
      </c>
    </row>
    <row r="14" spans="2:20">
      <c r="B14" s="4">
        <v>39692</v>
      </c>
      <c r="C14" s="8">
        <v>1.7205265759999999</v>
      </c>
      <c r="D14" s="9">
        <v>1.7141858339</v>
      </c>
      <c r="E14" s="8">
        <v>1.3522078990999999</v>
      </c>
      <c r="F14" s="9">
        <v>1.8470790386</v>
      </c>
      <c r="G14" s="8">
        <v>1.4293817282000001</v>
      </c>
      <c r="H14" s="9">
        <v>1.4976959229</v>
      </c>
      <c r="I14" s="8">
        <v>1.3584280014000001</v>
      </c>
      <c r="J14" s="9">
        <v>1.6592437029</v>
      </c>
      <c r="K14" s="8">
        <v>1.2895661592000001</v>
      </c>
      <c r="L14" s="9">
        <v>1.4911316633</v>
      </c>
      <c r="M14" s="8">
        <v>1.4839423894999999</v>
      </c>
      <c r="N14" s="9">
        <v>1.6418286562</v>
      </c>
      <c r="O14" s="8">
        <v>1.2218044995999999</v>
      </c>
      <c r="P14" s="9">
        <v>1.3404825925999999</v>
      </c>
      <c r="Q14" s="8">
        <v>1.4850238562</v>
      </c>
      <c r="R14" s="9">
        <v>1.7701683044000001</v>
      </c>
      <c r="S14" s="8">
        <v>1.5095502138000001</v>
      </c>
      <c r="T14" s="10">
        <v>1.5165030956000001</v>
      </c>
    </row>
    <row r="15" spans="2:20">
      <c r="B15" s="5">
        <v>39722</v>
      </c>
      <c r="C15" s="11">
        <v>1.6169707775</v>
      </c>
      <c r="D15" s="12">
        <v>1.7682073116000001</v>
      </c>
      <c r="E15" s="11">
        <v>1.7447971106</v>
      </c>
      <c r="F15" s="12">
        <v>1.4767024517</v>
      </c>
      <c r="G15" s="11">
        <v>1.3327310084999999</v>
      </c>
      <c r="H15" s="12">
        <v>1.5595283508</v>
      </c>
      <c r="I15" s="11">
        <v>1.3134175538999999</v>
      </c>
      <c r="J15" s="12">
        <v>1.8213355541</v>
      </c>
      <c r="K15" s="11">
        <v>1.444170475</v>
      </c>
      <c r="L15" s="12">
        <v>1.6914960146</v>
      </c>
      <c r="M15" s="11">
        <v>1.6741504669</v>
      </c>
      <c r="N15" s="12">
        <v>1.5254379511</v>
      </c>
      <c r="O15" s="11">
        <v>1.3230545520999999</v>
      </c>
      <c r="P15" s="12">
        <v>1.3423808813</v>
      </c>
      <c r="Q15" s="11">
        <v>1.8497545718999999</v>
      </c>
      <c r="R15" s="12">
        <v>2.1366045475000002</v>
      </c>
      <c r="S15" s="11">
        <v>1.2519084215</v>
      </c>
      <c r="T15" s="13">
        <v>1.7321784495999999</v>
      </c>
    </row>
    <row r="16" spans="2:20">
      <c r="B16" s="4">
        <v>39753</v>
      </c>
      <c r="C16" s="8">
        <v>1.3932118415999999</v>
      </c>
      <c r="D16" s="9">
        <v>1.9267822504000001</v>
      </c>
      <c r="E16" s="8">
        <v>1.4878457785000001</v>
      </c>
      <c r="F16" s="9">
        <v>1.6937091351</v>
      </c>
      <c r="G16" s="8">
        <v>1.9827489853</v>
      </c>
      <c r="H16" s="9">
        <v>1.5110940933000001</v>
      </c>
      <c r="I16" s="8">
        <v>1.3733730315999999</v>
      </c>
      <c r="J16" s="9">
        <v>1.7091035843</v>
      </c>
      <c r="K16" s="8">
        <v>1.4467184544</v>
      </c>
      <c r="L16" s="9">
        <v>1.5511089563</v>
      </c>
      <c r="M16" s="8">
        <v>1.6818971634</v>
      </c>
      <c r="N16" s="9">
        <v>1.6936362981999999</v>
      </c>
      <c r="O16" s="8">
        <v>1.4382491112</v>
      </c>
      <c r="P16" s="9">
        <v>1.6041207314000001</v>
      </c>
      <c r="Q16" s="8">
        <v>1.6641452312</v>
      </c>
      <c r="R16" s="9">
        <v>2.0604870319000002</v>
      </c>
      <c r="S16" s="8">
        <v>1.4541047812000001</v>
      </c>
      <c r="T16" s="10">
        <v>1.7865117788</v>
      </c>
    </row>
    <row r="17" spans="2:20">
      <c r="B17" s="5">
        <v>39783</v>
      </c>
      <c r="C17" s="11">
        <v>1.7741935253000001</v>
      </c>
      <c r="D17" s="12">
        <v>1.8835018873</v>
      </c>
      <c r="E17" s="11">
        <v>1.8633539676999999</v>
      </c>
      <c r="F17" s="12">
        <v>1.5277973412999999</v>
      </c>
      <c r="G17" s="11">
        <v>1.7377742529</v>
      </c>
      <c r="H17" s="12">
        <v>1.4092553854000001</v>
      </c>
      <c r="I17" s="11">
        <v>1.6512919664000001</v>
      </c>
      <c r="J17" s="12">
        <v>2.0386826991999998</v>
      </c>
      <c r="K17" s="11">
        <v>1.6172506809</v>
      </c>
      <c r="L17" s="12">
        <v>1.3736687899</v>
      </c>
      <c r="M17" s="11">
        <v>1.7683713435999999</v>
      </c>
      <c r="N17" s="12">
        <v>1.9811084269999999</v>
      </c>
      <c r="O17" s="11">
        <v>1.1850311756</v>
      </c>
      <c r="P17" s="12">
        <v>1.6944158077</v>
      </c>
      <c r="Q17" s="11">
        <v>1.9443050623</v>
      </c>
      <c r="R17" s="12">
        <v>2.1310908793999999</v>
      </c>
      <c r="S17" s="11">
        <v>1.7741693258</v>
      </c>
      <c r="T17" s="13">
        <v>1.5131286383</v>
      </c>
    </row>
    <row r="18" spans="2:20">
      <c r="B18" s="4">
        <v>39814</v>
      </c>
      <c r="C18" s="8">
        <v>1.6600557566</v>
      </c>
      <c r="D18" s="9">
        <v>2.1003298759</v>
      </c>
      <c r="E18" s="8">
        <v>1.8560527563</v>
      </c>
      <c r="F18" s="9">
        <v>1.6038951874</v>
      </c>
      <c r="G18" s="8">
        <v>1.6389787197000001</v>
      </c>
      <c r="H18" s="9">
        <v>1.9238095284000001</v>
      </c>
      <c r="I18" s="8">
        <v>1.5007170438999999</v>
      </c>
      <c r="J18" s="9">
        <v>2.1806032657999999</v>
      </c>
      <c r="K18" s="8">
        <v>1.5886090993999999</v>
      </c>
      <c r="L18" s="9">
        <v>1.3444598913000001</v>
      </c>
      <c r="M18" s="8">
        <v>1.7942786217</v>
      </c>
      <c r="N18" s="9">
        <v>1.7854120731000001</v>
      </c>
      <c r="O18" s="8">
        <v>1.4867552519</v>
      </c>
      <c r="P18" s="9">
        <v>1.5882439612999999</v>
      </c>
      <c r="Q18" s="8">
        <v>1.9730143547000001</v>
      </c>
      <c r="R18" s="9">
        <v>2.0822458266999999</v>
      </c>
      <c r="S18" s="8">
        <v>1.7665710449000001</v>
      </c>
      <c r="T18" s="10">
        <v>1.5732328892</v>
      </c>
    </row>
    <row r="19" spans="2:20">
      <c r="B19" s="5">
        <v>39845</v>
      </c>
      <c r="C19" s="11">
        <v>1.4723031521000001</v>
      </c>
      <c r="D19" s="12">
        <v>1.7076145411000001</v>
      </c>
      <c r="E19" s="11">
        <v>1.3024601936</v>
      </c>
      <c r="F19" s="12">
        <v>1.7864799499999999</v>
      </c>
      <c r="G19" s="11">
        <v>1.5640598536000001</v>
      </c>
      <c r="H19" s="12">
        <v>1.4734021424999999</v>
      </c>
      <c r="I19" s="11">
        <v>1.5655277967000001</v>
      </c>
      <c r="J19" s="12">
        <v>2.0146682262</v>
      </c>
      <c r="K19" s="11">
        <v>1.4839241505</v>
      </c>
      <c r="L19" s="12">
        <v>1.3677577971999999</v>
      </c>
      <c r="M19" s="11">
        <v>1.6179215908</v>
      </c>
      <c r="N19" s="12">
        <v>1.5993266105999999</v>
      </c>
      <c r="O19" s="11">
        <v>1.5747209787000001</v>
      </c>
      <c r="P19" s="12">
        <v>1.5005199909</v>
      </c>
      <c r="Q19" s="11">
        <v>1.4303958416</v>
      </c>
      <c r="R19" s="12">
        <v>1.9700413941999999</v>
      </c>
      <c r="S19" s="11">
        <v>1.3665715456</v>
      </c>
      <c r="T19" s="13">
        <v>1.6926796436</v>
      </c>
    </row>
    <row r="20" spans="2:20">
      <c r="B20" s="4">
        <v>39873</v>
      </c>
      <c r="C20" s="8">
        <v>1.6604100466</v>
      </c>
      <c r="D20" s="9">
        <v>1.9397298098</v>
      </c>
      <c r="E20" s="8">
        <v>1.7984875440999999</v>
      </c>
      <c r="F20" s="9">
        <v>1.7229104042000001</v>
      </c>
      <c r="G20" s="8">
        <v>1.8239754438</v>
      </c>
      <c r="H20" s="9">
        <v>1.6685627699000001</v>
      </c>
      <c r="I20" s="8">
        <v>1.4432361126</v>
      </c>
      <c r="J20" s="9">
        <v>2.0908689498999999</v>
      </c>
      <c r="K20" s="8">
        <v>1.4056459665000001</v>
      </c>
      <c r="L20" s="9">
        <v>1.6371078491</v>
      </c>
      <c r="M20" s="8">
        <v>1.6362917423000001</v>
      </c>
      <c r="N20" s="9">
        <v>1.6385220289</v>
      </c>
      <c r="O20" s="8">
        <v>1.4895832539</v>
      </c>
      <c r="P20" s="9">
        <v>1.7846608161999999</v>
      </c>
      <c r="Q20" s="8">
        <v>1.9422373771999999</v>
      </c>
      <c r="R20" s="9">
        <v>2.1300058365000001</v>
      </c>
      <c r="S20" s="8">
        <v>1.716992259</v>
      </c>
      <c r="T20" s="10">
        <v>2.1458287238999998</v>
      </c>
    </row>
    <row r="21" spans="2:20">
      <c r="B21" s="5">
        <v>39904</v>
      </c>
      <c r="C21" s="11">
        <v>1.8791946173</v>
      </c>
      <c r="D21" s="12">
        <v>2.0119628906</v>
      </c>
      <c r="E21" s="11">
        <v>1.9323670864</v>
      </c>
      <c r="F21" s="12">
        <v>1.6715975999999999</v>
      </c>
      <c r="G21" s="11">
        <v>1.4641778469</v>
      </c>
      <c r="H21" s="12">
        <v>1.3787670135000001</v>
      </c>
      <c r="I21" s="11">
        <v>1.4139217138</v>
      </c>
      <c r="J21" s="12">
        <v>1.6325782537</v>
      </c>
      <c r="K21" s="11">
        <v>1.1562147141000001</v>
      </c>
      <c r="L21" s="12">
        <v>1.7335623502999999</v>
      </c>
      <c r="M21" s="11">
        <v>1.503539443</v>
      </c>
      <c r="N21" s="12">
        <v>1.6960827112000001</v>
      </c>
      <c r="O21" s="11">
        <v>1.3059700727000001</v>
      </c>
      <c r="P21" s="12">
        <v>1.5678360462000001</v>
      </c>
      <c r="Q21" s="11">
        <v>1.9841270446999999</v>
      </c>
      <c r="R21" s="12">
        <v>1.9860606193999999</v>
      </c>
      <c r="S21" s="11">
        <v>1.5766110419999999</v>
      </c>
      <c r="T21" s="13">
        <v>1.5775034428000001</v>
      </c>
    </row>
    <row r="22" spans="2:20">
      <c r="B22" s="4">
        <v>39934</v>
      </c>
      <c r="C22" s="8">
        <v>1.7541184425</v>
      </c>
      <c r="D22" s="9">
        <v>2.1212689877000002</v>
      </c>
      <c r="E22" s="8">
        <v>1.6912401914999999</v>
      </c>
      <c r="F22" s="9">
        <v>1.4002680779000001</v>
      </c>
      <c r="G22" s="8">
        <v>1.3995801210000001</v>
      </c>
      <c r="H22" s="9">
        <v>1.9419418573</v>
      </c>
      <c r="I22" s="8">
        <v>1.5115354060999999</v>
      </c>
      <c r="J22" s="9">
        <v>2.0652585029999999</v>
      </c>
      <c r="K22" s="8">
        <v>1.4592057466999999</v>
      </c>
      <c r="L22" s="9">
        <v>1.4541387558000001</v>
      </c>
      <c r="M22" s="8">
        <v>1.6375998259</v>
      </c>
      <c r="N22" s="9">
        <v>1.8366446494999999</v>
      </c>
      <c r="O22" s="8">
        <v>1.1642507314999999</v>
      </c>
      <c r="P22" s="9">
        <v>1.4120668172999999</v>
      </c>
      <c r="Q22" s="8">
        <v>1.9897129536</v>
      </c>
      <c r="R22" s="9">
        <v>1.9871714115000001</v>
      </c>
      <c r="S22" s="8">
        <v>1.6839177608</v>
      </c>
      <c r="T22" s="10">
        <v>1.8575850725</v>
      </c>
    </row>
    <row r="23" spans="2:20">
      <c r="B23" s="5">
        <v>39965</v>
      </c>
      <c r="C23" s="11">
        <v>1.2972973585000001</v>
      </c>
      <c r="D23" s="12">
        <v>1.8591549397</v>
      </c>
      <c r="E23" s="11">
        <v>1.3436123133</v>
      </c>
      <c r="F23" s="12">
        <v>1.6694490909999999</v>
      </c>
      <c r="G23" s="11">
        <v>1.2141931056999999</v>
      </c>
      <c r="H23" s="12">
        <v>1.1972403525999999</v>
      </c>
      <c r="I23" s="11">
        <v>1.2841778993999999</v>
      </c>
      <c r="J23" s="12">
        <v>1.6868840456</v>
      </c>
      <c r="K23" s="11">
        <v>1.345407486</v>
      </c>
      <c r="L23" s="12">
        <v>1.2753069400999999</v>
      </c>
      <c r="M23" s="11">
        <v>1.7625399827999999</v>
      </c>
      <c r="N23" s="12">
        <v>1.6280525923</v>
      </c>
      <c r="O23" s="11">
        <v>1.4203232527</v>
      </c>
      <c r="P23" s="12">
        <v>1.6136840582</v>
      </c>
      <c r="Q23" s="11">
        <v>1.5801662207</v>
      </c>
      <c r="R23" s="12">
        <v>1.7440385817999999</v>
      </c>
      <c r="S23" s="11">
        <v>1.4372754097</v>
      </c>
      <c r="T23" s="13">
        <v>1.6483515500999999</v>
      </c>
    </row>
    <row r="24" spans="2:20">
      <c r="B24" s="4">
        <v>39995</v>
      </c>
      <c r="C24" s="8">
        <v>1.3548884392</v>
      </c>
      <c r="D24" s="9">
        <v>1.8414130210999999</v>
      </c>
      <c r="E24" s="8">
        <v>1.5201586485</v>
      </c>
      <c r="F24" s="9">
        <v>1.4000912905</v>
      </c>
      <c r="G24" s="8">
        <v>1.5194015503</v>
      </c>
      <c r="H24" s="9">
        <v>1.5300986767</v>
      </c>
      <c r="I24" s="8">
        <v>1.3625148535</v>
      </c>
      <c r="J24" s="9">
        <v>1.6761363745</v>
      </c>
      <c r="K24" s="8">
        <v>1.2520976067</v>
      </c>
      <c r="L24" s="9">
        <v>1.5204308033</v>
      </c>
      <c r="M24" s="8">
        <v>1.7218953371000001</v>
      </c>
      <c r="N24" s="9">
        <v>1.555098772</v>
      </c>
      <c r="O24" s="8">
        <v>1.4585964680000001</v>
      </c>
      <c r="P24" s="9">
        <v>1.3511339426</v>
      </c>
      <c r="Q24" s="8">
        <v>1.7431566715</v>
      </c>
      <c r="R24" s="9">
        <v>1.9982293844000001</v>
      </c>
      <c r="S24" s="8">
        <v>1.3465408086999999</v>
      </c>
      <c r="T24" s="10">
        <v>1.7184556723</v>
      </c>
    </row>
    <row r="25" spans="2:20">
      <c r="B25" s="5">
        <v>40026</v>
      </c>
      <c r="C25" s="11">
        <v>1.4030807018</v>
      </c>
      <c r="D25" s="12">
        <v>1.8938684464</v>
      </c>
      <c r="E25" s="11">
        <v>1.4282574654</v>
      </c>
      <c r="F25" s="12">
        <v>1.5474760532</v>
      </c>
      <c r="G25" s="11">
        <v>1.5436396599</v>
      </c>
      <c r="H25" s="12">
        <v>1.5461846589999999</v>
      </c>
      <c r="I25" s="11">
        <v>1.3716244698</v>
      </c>
      <c r="J25" s="12">
        <v>1.6034156084</v>
      </c>
      <c r="K25" s="11">
        <v>1.3613232373999999</v>
      </c>
      <c r="L25" s="12">
        <v>1.4126983880999999</v>
      </c>
      <c r="M25" s="11">
        <v>1.4813481569</v>
      </c>
      <c r="N25" s="12">
        <v>1.683891654</v>
      </c>
      <c r="O25" s="11">
        <v>1.3690816163999999</v>
      </c>
      <c r="P25" s="12">
        <v>1.3299150467</v>
      </c>
      <c r="Q25" s="11">
        <v>1.729028821</v>
      </c>
      <c r="R25" s="12">
        <v>1.8390949965000001</v>
      </c>
      <c r="S25" s="11">
        <v>1.7674844265</v>
      </c>
      <c r="T25" s="13">
        <v>1.67988801</v>
      </c>
    </row>
    <row r="26" spans="2:20">
      <c r="B26" s="4">
        <v>40057</v>
      </c>
      <c r="C26" s="8">
        <v>1.2526733875</v>
      </c>
      <c r="D26" s="9">
        <v>1.7830609083</v>
      </c>
      <c r="E26" s="8">
        <v>1.4886164664999999</v>
      </c>
      <c r="F26" s="9">
        <v>1.4579888582</v>
      </c>
      <c r="G26" s="8">
        <v>1.3475836514999999</v>
      </c>
      <c r="H26" s="9">
        <v>1.4408644438</v>
      </c>
      <c r="I26" s="8">
        <v>1.3524348736</v>
      </c>
      <c r="J26" s="9">
        <v>1.6202387810000001</v>
      </c>
      <c r="K26" s="8">
        <v>1.2567551135999999</v>
      </c>
      <c r="L26" s="9">
        <v>1.5352959633000001</v>
      </c>
      <c r="M26" s="8">
        <v>1.3567576407999999</v>
      </c>
      <c r="N26" s="9">
        <v>1.5456633568</v>
      </c>
      <c r="O26" s="8">
        <v>1.0695186853</v>
      </c>
      <c r="P26" s="9">
        <v>1.3136814832999999</v>
      </c>
      <c r="Q26" s="8">
        <v>1.7301502228000001</v>
      </c>
      <c r="R26" s="9">
        <v>1.5905201435</v>
      </c>
      <c r="S26" s="8">
        <v>1.6880180836000001</v>
      </c>
      <c r="T26" s="10">
        <v>1.4365153313000001</v>
      </c>
    </row>
    <row r="27" spans="2:20">
      <c r="B27" s="5">
        <v>40087</v>
      </c>
      <c r="C27" s="11">
        <v>1.380461216</v>
      </c>
      <c r="D27" s="12">
        <v>1.9752631187</v>
      </c>
      <c r="E27" s="11">
        <v>1.3020832539</v>
      </c>
      <c r="F27" s="12">
        <v>1.432664752</v>
      </c>
      <c r="G27" s="11">
        <v>1.7041501998999999</v>
      </c>
      <c r="H27" s="12">
        <v>1.8192603588</v>
      </c>
      <c r="I27" s="11">
        <v>1.5867139101000001</v>
      </c>
      <c r="J27" s="12">
        <v>2.0377500057</v>
      </c>
      <c r="K27" s="11">
        <v>1.5681394339000001</v>
      </c>
      <c r="L27" s="12">
        <v>1.5237197875999999</v>
      </c>
      <c r="M27" s="11">
        <v>1.5529607534000001</v>
      </c>
      <c r="N27" s="12">
        <v>1.5447082519999999</v>
      </c>
      <c r="O27" s="11">
        <v>1.5166950226</v>
      </c>
      <c r="P27" s="12">
        <v>1.2609736919000001</v>
      </c>
      <c r="Q27" s="11">
        <v>1.6741961241000001</v>
      </c>
      <c r="R27" s="12">
        <v>1.8346899748000001</v>
      </c>
      <c r="S27" s="11">
        <v>1.6634486914</v>
      </c>
      <c r="T27" s="13">
        <v>1.7209728956000001</v>
      </c>
    </row>
    <row r="28" spans="2:20">
      <c r="B28" s="4">
        <v>40118</v>
      </c>
      <c r="C28" s="8">
        <v>1.3000756501999999</v>
      </c>
      <c r="D28" s="9">
        <v>1.9077607393</v>
      </c>
      <c r="E28" s="8">
        <v>1.4912470578999999</v>
      </c>
      <c r="F28" s="9">
        <v>1.5422202349</v>
      </c>
      <c r="G28" s="8">
        <v>1.6619850397</v>
      </c>
      <c r="H28" s="9">
        <v>1.4731880425999999</v>
      </c>
      <c r="I28" s="8">
        <v>1.6525400877</v>
      </c>
      <c r="J28" s="9">
        <v>1.9875658751</v>
      </c>
      <c r="K28" s="8">
        <v>1.3216958046</v>
      </c>
      <c r="L28" s="9">
        <v>1.407114625</v>
      </c>
      <c r="M28" s="8">
        <v>1.6575937271000001</v>
      </c>
      <c r="N28" s="9">
        <v>1.9342706203</v>
      </c>
      <c r="O28" s="8">
        <v>1.2849930525</v>
      </c>
      <c r="P28" s="9">
        <v>1.5599870682000001</v>
      </c>
      <c r="Q28" s="8">
        <v>1.4333112240000001</v>
      </c>
      <c r="R28" s="9">
        <v>1.9585616588999999</v>
      </c>
      <c r="S28" s="8">
        <v>1.5048687458000001</v>
      </c>
      <c r="T28" s="10">
        <v>1.7111567259</v>
      </c>
    </row>
    <row r="29" spans="2:20">
      <c r="B29" s="5">
        <v>40148</v>
      </c>
      <c r="C29" s="11">
        <v>1.8740630149999999</v>
      </c>
      <c r="D29" s="12">
        <v>1.9255692958999999</v>
      </c>
      <c r="E29" s="11">
        <v>1.7438105344999999</v>
      </c>
      <c r="F29" s="12">
        <v>1.3367764950000001</v>
      </c>
      <c r="G29" s="11">
        <v>1.4832983017000001</v>
      </c>
      <c r="H29" s="12">
        <v>1.84179914</v>
      </c>
      <c r="I29" s="11">
        <v>1.6480282545</v>
      </c>
      <c r="J29" s="12">
        <v>1.9706300497</v>
      </c>
      <c r="K29" s="11">
        <v>1.5755784512</v>
      </c>
      <c r="L29" s="12">
        <v>1.5625</v>
      </c>
      <c r="M29" s="11">
        <v>1.8249765634999999</v>
      </c>
      <c r="N29" s="12">
        <v>1.4977577925000001</v>
      </c>
      <c r="O29" s="11">
        <v>1.2955744267</v>
      </c>
      <c r="P29" s="12">
        <v>1.7761988639999999</v>
      </c>
      <c r="Q29" s="11">
        <v>1.7493095398</v>
      </c>
      <c r="R29" s="12">
        <v>1.9269394875000001</v>
      </c>
      <c r="S29" s="11">
        <v>1.8024618626</v>
      </c>
      <c r="T29" s="13">
        <v>1.7647058964</v>
      </c>
    </row>
    <row r="30" spans="2:20">
      <c r="B30" s="4">
        <v>40179</v>
      </c>
      <c r="C30" s="8">
        <v>1.5986851454</v>
      </c>
      <c r="D30" s="9">
        <v>2.2282609940000002</v>
      </c>
      <c r="E30" s="8">
        <v>1.8230924606000001</v>
      </c>
      <c r="F30" s="9">
        <v>1.7220543623</v>
      </c>
      <c r="G30" s="8">
        <v>1.6439701319</v>
      </c>
      <c r="H30" s="9">
        <v>1.6325687170000001</v>
      </c>
      <c r="I30" s="8">
        <v>1.6232722998</v>
      </c>
      <c r="J30" s="9">
        <v>2.2439858912999999</v>
      </c>
      <c r="K30" s="8">
        <v>1.5453882216999999</v>
      </c>
      <c r="L30" s="9">
        <v>1.5945689677999999</v>
      </c>
      <c r="M30" s="8">
        <v>1.9783596992000001</v>
      </c>
      <c r="N30" s="9">
        <v>1.9848430157000001</v>
      </c>
      <c r="O30" s="8">
        <v>1.4802821875000001</v>
      </c>
      <c r="P30" s="9">
        <v>1.6528925896</v>
      </c>
      <c r="Q30" s="8">
        <v>2.0579369068000002</v>
      </c>
      <c r="R30" s="9">
        <v>1.7918237448000001</v>
      </c>
      <c r="S30" s="8">
        <v>1.6564056872999999</v>
      </c>
      <c r="T30" s="10">
        <v>1.9024171829000001</v>
      </c>
    </row>
    <row r="31" spans="2:20">
      <c r="B31" s="5">
        <v>40210</v>
      </c>
      <c r="C31" s="11">
        <v>1.5414546728</v>
      </c>
      <c r="D31" s="12">
        <v>2.048214674</v>
      </c>
      <c r="E31" s="11">
        <v>1.7365809678999999</v>
      </c>
      <c r="F31" s="12">
        <v>1.5054744482</v>
      </c>
      <c r="G31" s="11">
        <v>1.7655713557999999</v>
      </c>
      <c r="H31" s="12">
        <v>1.5003125667999999</v>
      </c>
      <c r="I31" s="11">
        <v>1.3587540387999999</v>
      </c>
      <c r="J31" s="12">
        <v>1.8495566845</v>
      </c>
      <c r="K31" s="11">
        <v>1.3645224571000001</v>
      </c>
      <c r="L31" s="12">
        <v>1.3081165552</v>
      </c>
      <c r="M31" s="11">
        <v>1.5518596172000001</v>
      </c>
      <c r="N31" s="12">
        <v>1.5661778449999999</v>
      </c>
      <c r="O31" s="11">
        <v>1.2431741953</v>
      </c>
      <c r="P31" s="12">
        <v>1.6329829693</v>
      </c>
      <c r="Q31" s="11">
        <v>1.6929134130000001</v>
      </c>
      <c r="R31" s="12">
        <v>1.9733426570999999</v>
      </c>
      <c r="S31" s="11">
        <v>1.3937282562</v>
      </c>
      <c r="T31" s="13">
        <v>1.3398839235</v>
      </c>
    </row>
    <row r="32" spans="2:20">
      <c r="B32" s="4">
        <v>40238</v>
      </c>
      <c r="C32" s="8">
        <v>1.5284167527999999</v>
      </c>
      <c r="D32" s="9">
        <v>2.0946190357000001</v>
      </c>
      <c r="E32" s="8">
        <v>1.7477033138</v>
      </c>
      <c r="F32" s="9">
        <v>1.7859822512000001</v>
      </c>
      <c r="G32" s="8">
        <v>2.0435469150999999</v>
      </c>
      <c r="H32" s="9">
        <v>1.750772357</v>
      </c>
      <c r="I32" s="8">
        <v>1.5720757245999999</v>
      </c>
      <c r="J32" s="9">
        <v>2.1194424628999999</v>
      </c>
      <c r="K32" s="8">
        <v>1.4847267866</v>
      </c>
      <c r="L32" s="9">
        <v>1.7200938463</v>
      </c>
      <c r="M32" s="8">
        <v>2.1745038032999999</v>
      </c>
      <c r="N32" s="9">
        <v>2.0240013599000002</v>
      </c>
      <c r="O32" s="8">
        <v>1.5373945236</v>
      </c>
      <c r="P32" s="9">
        <v>1.7172203064</v>
      </c>
      <c r="Q32" s="8">
        <v>1.6673179865000001</v>
      </c>
      <c r="R32" s="9">
        <v>2.1594684123999999</v>
      </c>
      <c r="S32" s="8">
        <v>1.8368219136999999</v>
      </c>
      <c r="T32" s="10">
        <v>2.0645728111000001</v>
      </c>
    </row>
    <row r="33" spans="2:20">
      <c r="B33" s="5">
        <v>40269</v>
      </c>
      <c r="C33" s="11">
        <v>1.6356877088999999</v>
      </c>
      <c r="D33" s="12">
        <v>2.0601642132000002</v>
      </c>
      <c r="E33" s="11">
        <v>1.7249103785</v>
      </c>
      <c r="F33" s="12">
        <v>1.5188335180000001</v>
      </c>
      <c r="G33" s="11">
        <v>1.4750331640000001</v>
      </c>
      <c r="H33" s="12">
        <v>1.5048444271000001</v>
      </c>
      <c r="I33" s="11">
        <v>1.5405937433000001</v>
      </c>
      <c r="J33" s="12">
        <v>1.9479905367000001</v>
      </c>
      <c r="K33" s="11">
        <v>1.6615384817000001</v>
      </c>
      <c r="L33" s="12">
        <v>1.6867094039999999</v>
      </c>
      <c r="M33" s="11">
        <v>1.8185647726</v>
      </c>
      <c r="N33" s="12">
        <v>1.6161068677999999</v>
      </c>
      <c r="O33" s="11">
        <v>1.4750643968999999</v>
      </c>
      <c r="P33" s="12">
        <v>1.4003819227000001</v>
      </c>
      <c r="Q33" s="11">
        <v>1.4468195438</v>
      </c>
      <c r="R33" s="12">
        <v>1.9905320406</v>
      </c>
      <c r="S33" s="11">
        <v>1.5859529971999999</v>
      </c>
      <c r="T33" s="13">
        <v>1.8810149431000001</v>
      </c>
    </row>
    <row r="34" spans="2:20">
      <c r="B34" s="4">
        <v>40299</v>
      </c>
      <c r="C34" s="8">
        <v>1.7174432278</v>
      </c>
      <c r="D34" s="9">
        <v>1.7231897115999999</v>
      </c>
      <c r="E34" s="8">
        <v>1.3692480326000001</v>
      </c>
      <c r="F34" s="9">
        <v>1.3796240091</v>
      </c>
      <c r="G34" s="8">
        <v>1.5462671518</v>
      </c>
      <c r="H34" s="9">
        <v>1.5339967012</v>
      </c>
      <c r="I34" s="8">
        <v>1.6819325686</v>
      </c>
      <c r="J34" s="9">
        <v>1.8785579205</v>
      </c>
      <c r="K34" s="8">
        <v>1.4634145498</v>
      </c>
      <c r="L34" s="9">
        <v>1.5172845125000001</v>
      </c>
      <c r="M34" s="8">
        <v>2.0101945400000001</v>
      </c>
      <c r="N34" s="9">
        <v>1.8022097348999999</v>
      </c>
      <c r="O34" s="8">
        <v>1.3207546473</v>
      </c>
      <c r="P34" s="9">
        <v>1.5168449879000001</v>
      </c>
      <c r="Q34" s="8">
        <v>1.4551124573000001</v>
      </c>
      <c r="R34" s="9">
        <v>1.5761119127000001</v>
      </c>
      <c r="S34" s="8">
        <v>1.7659424543</v>
      </c>
      <c r="T34" s="10">
        <v>2.0157756805</v>
      </c>
    </row>
    <row r="35" spans="2:20">
      <c r="B35" s="5">
        <v>40330</v>
      </c>
      <c r="C35" s="11">
        <v>1.3491475582000001</v>
      </c>
      <c r="D35" s="12">
        <v>1.6702977419</v>
      </c>
      <c r="E35" s="11">
        <v>1.3707865477000001</v>
      </c>
      <c r="F35" s="12">
        <v>1.6214578152000001</v>
      </c>
      <c r="G35" s="11">
        <v>1.5135134458999999</v>
      </c>
      <c r="H35" s="12">
        <v>1.3176858425</v>
      </c>
      <c r="I35" s="11">
        <v>1.4036967754</v>
      </c>
      <c r="J35" s="12">
        <v>1.8312933444999999</v>
      </c>
      <c r="K35" s="11">
        <v>1.4005252123</v>
      </c>
      <c r="L35" s="12">
        <v>1.267010808</v>
      </c>
      <c r="M35" s="11">
        <v>1.8266185522</v>
      </c>
      <c r="N35" s="12">
        <v>1.6067538261000001</v>
      </c>
      <c r="O35" s="11">
        <v>1.3437057734</v>
      </c>
      <c r="P35" s="12">
        <v>1.5173527002</v>
      </c>
      <c r="Q35" s="11">
        <v>1.8360486031000001</v>
      </c>
      <c r="R35" s="12">
        <v>1.8887480497</v>
      </c>
      <c r="S35" s="11">
        <v>1.7062937021</v>
      </c>
      <c r="T35" s="13">
        <v>1.7751479149</v>
      </c>
    </row>
    <row r="36" spans="2:20">
      <c r="B36" s="4">
        <v>40360</v>
      </c>
      <c r="C36" s="8">
        <v>1.559052825</v>
      </c>
      <c r="D36" s="9">
        <v>1.7204301357</v>
      </c>
      <c r="E36" s="8">
        <v>1.7563360929</v>
      </c>
      <c r="F36" s="9">
        <v>1.2279125451999999</v>
      </c>
      <c r="G36" s="8">
        <v>1.3215858936</v>
      </c>
      <c r="H36" s="9">
        <v>1.4167172909000001</v>
      </c>
      <c r="I36" s="8">
        <v>1.3914062976999999</v>
      </c>
      <c r="J36" s="9">
        <v>1.6450461149</v>
      </c>
      <c r="K36" s="8">
        <v>1.2800195217000001</v>
      </c>
      <c r="L36" s="9">
        <v>1.3028817177000001</v>
      </c>
      <c r="M36" s="8">
        <v>2.0935776233999999</v>
      </c>
      <c r="N36" s="9">
        <v>1.7301974297</v>
      </c>
      <c r="O36" s="8">
        <v>1.3483668566</v>
      </c>
      <c r="P36" s="9">
        <v>1.3559322357000001</v>
      </c>
      <c r="Q36" s="8">
        <v>1.4174435138999999</v>
      </c>
      <c r="R36" s="9">
        <v>1.7649763823</v>
      </c>
      <c r="S36" s="8">
        <v>1.3214633465000001</v>
      </c>
      <c r="T36" s="10">
        <v>1.9008084536000001</v>
      </c>
    </row>
    <row r="37" spans="2:20">
      <c r="B37" s="5">
        <v>40391</v>
      </c>
      <c r="C37" s="11">
        <v>1.4956315756</v>
      </c>
      <c r="D37" s="12">
        <v>1.6238400935999999</v>
      </c>
      <c r="E37" s="11">
        <v>1.1910111904</v>
      </c>
      <c r="F37" s="12">
        <v>1.7050553559999999</v>
      </c>
      <c r="G37" s="11">
        <v>1.6121385098000001</v>
      </c>
      <c r="H37" s="12">
        <v>1.3540824652000001</v>
      </c>
      <c r="I37" s="11">
        <v>1.3611614703999999</v>
      </c>
      <c r="J37" s="12">
        <v>1.7353578806000001</v>
      </c>
      <c r="K37" s="11">
        <v>1.3492159843</v>
      </c>
      <c r="L37" s="12">
        <v>1.4497176409000001</v>
      </c>
      <c r="M37" s="11">
        <v>1.6569569111</v>
      </c>
      <c r="N37" s="12">
        <v>1.4636790752</v>
      </c>
      <c r="O37" s="11">
        <v>1.2636215687000001</v>
      </c>
      <c r="P37" s="12">
        <v>1.4350210428000001</v>
      </c>
      <c r="Q37" s="11">
        <v>1.5101101398000001</v>
      </c>
      <c r="R37" s="12">
        <v>1.6607080698000001</v>
      </c>
      <c r="S37" s="11">
        <v>1.3370474577</v>
      </c>
      <c r="T37" s="13">
        <v>1.7990347147000001</v>
      </c>
    </row>
    <row r="38" spans="2:20">
      <c r="B38" s="4">
        <v>40422</v>
      </c>
      <c r="C38" s="8">
        <v>1.3220440148999999</v>
      </c>
      <c r="D38" s="9">
        <v>1.7716535330000001</v>
      </c>
      <c r="E38" s="8">
        <v>1.4288953543</v>
      </c>
      <c r="F38" s="9">
        <v>1.3866109847999999</v>
      </c>
      <c r="G38" s="8">
        <v>1.3776721954</v>
      </c>
      <c r="H38" s="9">
        <v>1.2691378593</v>
      </c>
      <c r="I38" s="8">
        <v>1.5630874634</v>
      </c>
      <c r="J38" s="9">
        <v>1.5226994753</v>
      </c>
      <c r="K38" s="8">
        <v>1.1431350708000001</v>
      </c>
      <c r="L38" s="9">
        <v>1.3222632407999999</v>
      </c>
      <c r="M38" s="8">
        <v>1.9700671434000001</v>
      </c>
      <c r="N38" s="9">
        <v>1.5392973423</v>
      </c>
      <c r="O38" s="8">
        <v>1.2656757832000001</v>
      </c>
      <c r="P38" s="9">
        <v>1.3967840672</v>
      </c>
      <c r="Q38" s="8">
        <v>1.4839452504999999</v>
      </c>
      <c r="R38" s="9">
        <v>1.6651302576</v>
      </c>
      <c r="S38" s="8">
        <v>1.4428412913999999</v>
      </c>
      <c r="T38" s="10">
        <v>1.6231629848</v>
      </c>
    </row>
    <row r="39" spans="2:20">
      <c r="B39" s="5">
        <v>40452</v>
      </c>
      <c r="C39" s="11">
        <v>1.5296940804000001</v>
      </c>
      <c r="D39" s="12">
        <v>1.7003759145999999</v>
      </c>
      <c r="E39" s="11">
        <v>1.3695554732999999</v>
      </c>
      <c r="F39" s="12">
        <v>1.4976786375</v>
      </c>
      <c r="G39" s="11">
        <v>1.6127134562000001</v>
      </c>
      <c r="H39" s="12">
        <v>1.5968064070000001</v>
      </c>
      <c r="I39" s="11">
        <v>1.5412904024</v>
      </c>
      <c r="J39" s="12">
        <v>1.910112381</v>
      </c>
      <c r="K39" s="11">
        <v>1.3786431551</v>
      </c>
      <c r="L39" s="12">
        <v>0.98249924180000003</v>
      </c>
      <c r="M39" s="11">
        <v>1.9898951054</v>
      </c>
      <c r="N39" s="12">
        <v>1.7944980859999999</v>
      </c>
      <c r="O39" s="11">
        <v>1.4244016409</v>
      </c>
      <c r="P39" s="12">
        <v>1.202469945</v>
      </c>
      <c r="Q39" s="11">
        <v>1.7703655958</v>
      </c>
      <c r="R39" s="12">
        <v>2.0132298469999999</v>
      </c>
      <c r="S39" s="11">
        <v>1.2173191309</v>
      </c>
      <c r="T39" s="13">
        <v>1.9111111164000001</v>
      </c>
    </row>
    <row r="40" spans="2:20">
      <c r="B40" s="4">
        <v>40483</v>
      </c>
      <c r="C40" s="8">
        <v>1.5832327604</v>
      </c>
      <c r="D40" s="9">
        <v>2.0334060192000001</v>
      </c>
      <c r="E40" s="8">
        <v>1.6795278788000001</v>
      </c>
      <c r="F40" s="9">
        <v>1.7092723846</v>
      </c>
      <c r="G40" s="8">
        <v>1.5142552853</v>
      </c>
      <c r="H40" s="9">
        <v>1.6591560840999999</v>
      </c>
      <c r="I40" s="8">
        <v>1.5055772065999999</v>
      </c>
      <c r="J40" s="9">
        <v>1.7694883347000001</v>
      </c>
      <c r="K40" s="8">
        <v>1.2042210101999999</v>
      </c>
      <c r="L40" s="9">
        <v>1.4361536503000001</v>
      </c>
      <c r="M40" s="8">
        <v>2.0495097637000002</v>
      </c>
      <c r="N40" s="9">
        <v>1.8848654032000001</v>
      </c>
      <c r="O40" s="8">
        <v>1.3057019711</v>
      </c>
      <c r="P40" s="9">
        <v>1.455748558</v>
      </c>
      <c r="Q40" s="8">
        <v>1.6902873516000001</v>
      </c>
      <c r="R40" s="9">
        <v>1.9000173807</v>
      </c>
      <c r="S40" s="8">
        <v>1.4638227224</v>
      </c>
      <c r="T40" s="10">
        <v>1.7539914846</v>
      </c>
    </row>
    <row r="41" spans="2:20">
      <c r="B41" s="5">
        <v>40513</v>
      </c>
      <c r="C41" s="11">
        <v>1.5242981911</v>
      </c>
      <c r="D41" s="12">
        <v>1.7508662938999999</v>
      </c>
      <c r="E41" s="11">
        <v>1.7010660172000001</v>
      </c>
      <c r="F41" s="12">
        <v>1.9842472076</v>
      </c>
      <c r="G41" s="11">
        <v>1.5715466737999999</v>
      </c>
      <c r="H41" s="12">
        <v>2.0786170958999999</v>
      </c>
      <c r="I41" s="11">
        <v>1.6013647317999999</v>
      </c>
      <c r="J41" s="12">
        <v>1.9654841423</v>
      </c>
      <c r="K41" s="11">
        <v>1.4192273617</v>
      </c>
      <c r="L41" s="12">
        <v>1.6744914055</v>
      </c>
      <c r="M41" s="11">
        <v>2.3749694824000001</v>
      </c>
      <c r="N41" s="12">
        <v>1.8660198450000001</v>
      </c>
      <c r="O41" s="11">
        <v>1.3611178397999999</v>
      </c>
      <c r="P41" s="12">
        <v>1.6390727758000001</v>
      </c>
      <c r="Q41" s="11">
        <v>1.7847769259999999</v>
      </c>
      <c r="R41" s="12">
        <v>2.0700080394999998</v>
      </c>
      <c r="S41" s="11">
        <v>1.6375087500000001</v>
      </c>
      <c r="T41" s="13">
        <v>1.8375680447</v>
      </c>
    </row>
    <row r="42" spans="2:20">
      <c r="B42" s="4">
        <v>40544</v>
      </c>
      <c r="C42" s="8">
        <v>1.7312700748000001</v>
      </c>
      <c r="D42" s="9">
        <v>2.2602989673999998</v>
      </c>
      <c r="E42" s="8">
        <v>1.9071691036</v>
      </c>
      <c r="F42" s="9">
        <v>1.6310975552</v>
      </c>
      <c r="G42" s="8">
        <v>1.6459443569000001</v>
      </c>
      <c r="H42" s="9">
        <v>1.3948718309000001</v>
      </c>
      <c r="I42" s="8">
        <v>1.7884913683000001</v>
      </c>
      <c r="J42" s="9">
        <v>2.2164149283999999</v>
      </c>
      <c r="K42" s="8">
        <v>1.5279502868999999</v>
      </c>
      <c r="L42" s="9">
        <v>1.336856842</v>
      </c>
      <c r="M42" s="8">
        <v>2.1229991912999999</v>
      </c>
      <c r="N42" s="9">
        <v>2.1033766269999998</v>
      </c>
      <c r="O42" s="8">
        <v>1.6333047152</v>
      </c>
      <c r="P42" s="9">
        <v>1.8172806501000001</v>
      </c>
      <c r="Q42" s="8">
        <v>1.7308466434000001</v>
      </c>
      <c r="R42" s="9">
        <v>1.8888957500000001</v>
      </c>
      <c r="S42" s="8">
        <v>1.7337727546999999</v>
      </c>
      <c r="T42" s="10">
        <v>2.5460331439999999</v>
      </c>
    </row>
    <row r="43" spans="2:20">
      <c r="B43" s="5">
        <v>40575</v>
      </c>
      <c r="C43" s="11">
        <v>1.4228271245999999</v>
      </c>
      <c r="D43" s="12">
        <v>2.0718739033000002</v>
      </c>
      <c r="E43" s="11">
        <v>1.7657992840000001</v>
      </c>
      <c r="F43" s="12">
        <v>1.568926096</v>
      </c>
      <c r="G43" s="11">
        <v>1.7058331966</v>
      </c>
      <c r="H43" s="12">
        <v>1.3214068413</v>
      </c>
      <c r="I43" s="11">
        <v>1.5990574360000001</v>
      </c>
      <c r="J43" s="12">
        <v>2.0432105063999999</v>
      </c>
      <c r="K43" s="11">
        <v>1.4955135584000001</v>
      </c>
      <c r="L43" s="12">
        <v>1.3557736873999999</v>
      </c>
      <c r="M43" s="11">
        <v>1.8661187886999999</v>
      </c>
      <c r="N43" s="12">
        <v>1.7342684268999999</v>
      </c>
      <c r="O43" s="11">
        <v>1.1795381307999999</v>
      </c>
      <c r="P43" s="12">
        <v>1.2427506447000001</v>
      </c>
      <c r="Q43" s="11">
        <v>1.9621109962000001</v>
      </c>
      <c r="R43" s="12">
        <v>2.0766377449000002</v>
      </c>
      <c r="S43" s="11">
        <v>1.3900830745999999</v>
      </c>
      <c r="T43" s="13">
        <v>2.0314996242999999</v>
      </c>
    </row>
    <row r="44" spans="2:20">
      <c r="B44" s="4">
        <v>40603</v>
      </c>
      <c r="C44" s="8">
        <v>1.4826254845</v>
      </c>
      <c r="D44" s="9">
        <v>1.8355360031000001</v>
      </c>
      <c r="E44" s="8">
        <v>1.9892346859000001</v>
      </c>
      <c r="F44" s="9">
        <v>1.7136790752</v>
      </c>
      <c r="G44" s="8">
        <v>1.810334444</v>
      </c>
      <c r="H44" s="9">
        <v>1.8130539656</v>
      </c>
      <c r="I44" s="8">
        <v>1.6639312505999999</v>
      </c>
      <c r="J44" s="9">
        <v>2.0056746005999999</v>
      </c>
      <c r="K44" s="8">
        <v>1.5204825400999999</v>
      </c>
      <c r="L44" s="9">
        <v>1.705955267</v>
      </c>
      <c r="M44" s="8">
        <v>2.2288002967999998</v>
      </c>
      <c r="N44" s="9">
        <v>1.6208065748</v>
      </c>
      <c r="O44" s="8">
        <v>1.2608749866</v>
      </c>
      <c r="P44" s="9">
        <v>1.5119144917</v>
      </c>
      <c r="Q44" s="8">
        <v>1.9130909442999999</v>
      </c>
      <c r="R44" s="9">
        <v>2.2390375137</v>
      </c>
      <c r="S44" s="8">
        <v>1.8865227699</v>
      </c>
      <c r="T44" s="10">
        <v>2.267573595</v>
      </c>
    </row>
    <row r="45" spans="2:20">
      <c r="B45" s="5">
        <v>40634</v>
      </c>
      <c r="C45" s="11">
        <v>1.6541823148999999</v>
      </c>
      <c r="D45" s="12">
        <v>2.0722537041</v>
      </c>
      <c r="E45" s="11">
        <v>1.7063206434</v>
      </c>
      <c r="F45" s="12">
        <v>1.5314631461999999</v>
      </c>
      <c r="G45" s="11">
        <v>1.5664844513</v>
      </c>
      <c r="H45" s="12">
        <v>1.576846242</v>
      </c>
      <c r="I45" s="11">
        <v>1.4823718071</v>
      </c>
      <c r="J45" s="12">
        <v>1.9648499489</v>
      </c>
      <c r="K45" s="11">
        <v>1.3448363542999999</v>
      </c>
      <c r="L45" s="12">
        <v>1.4988290071000001</v>
      </c>
      <c r="M45" s="11">
        <v>1.9575557709</v>
      </c>
      <c r="N45" s="12">
        <v>1.7530560493</v>
      </c>
      <c r="O45" s="11">
        <v>1.3963618279000001</v>
      </c>
      <c r="P45" s="12">
        <v>1.5382070540999999</v>
      </c>
      <c r="Q45" s="11">
        <v>1.7365934849</v>
      </c>
      <c r="R45" s="12">
        <v>2.0715396404000002</v>
      </c>
      <c r="S45" s="11">
        <v>1.4080418347999999</v>
      </c>
      <c r="T45" s="13">
        <v>2.3298308848999998</v>
      </c>
    </row>
    <row r="46" spans="2:20">
      <c r="B46" s="4">
        <v>40664</v>
      </c>
      <c r="C46" s="8">
        <v>1.5314177275</v>
      </c>
      <c r="D46" s="9">
        <v>1.6930233240000001</v>
      </c>
      <c r="E46" s="8">
        <v>1.90290308</v>
      </c>
      <c r="F46" s="9">
        <v>1.5737204551999999</v>
      </c>
      <c r="G46" s="8">
        <v>1.5155248642000001</v>
      </c>
      <c r="H46" s="9">
        <v>1.3293050528000001</v>
      </c>
      <c r="I46" s="8">
        <v>1.7307246922999999</v>
      </c>
      <c r="J46" s="9">
        <v>1.8084999322999999</v>
      </c>
      <c r="K46" s="8">
        <v>1.3459298610999999</v>
      </c>
      <c r="L46" s="9">
        <v>1.4162076712</v>
      </c>
      <c r="M46" s="8">
        <v>1.8691588640000001</v>
      </c>
      <c r="N46" s="9">
        <v>1.7259565591999999</v>
      </c>
      <c r="O46" s="8">
        <v>1.4469876289000001</v>
      </c>
      <c r="P46" s="9">
        <v>1.602293849</v>
      </c>
      <c r="Q46" s="8">
        <v>1.7635439634000001</v>
      </c>
      <c r="R46" s="9">
        <v>1.8160110711999999</v>
      </c>
      <c r="S46" s="8">
        <v>1.3511528969</v>
      </c>
      <c r="T46" s="10">
        <v>1.9907406568999999</v>
      </c>
    </row>
    <row r="47" spans="2:20">
      <c r="B47" s="5">
        <v>40695</v>
      </c>
      <c r="C47" s="11">
        <v>1.3971414566</v>
      </c>
      <c r="D47" s="12">
        <v>1.8915266990999999</v>
      </c>
      <c r="E47" s="11">
        <v>1.3947695494000001</v>
      </c>
      <c r="F47" s="12">
        <v>1.5015974045</v>
      </c>
      <c r="G47" s="11">
        <v>1.4463334083999999</v>
      </c>
      <c r="H47" s="12">
        <v>1.1611325741</v>
      </c>
      <c r="I47" s="11">
        <v>1.4200831652000001</v>
      </c>
      <c r="J47" s="12">
        <v>1.7649501562000001</v>
      </c>
      <c r="K47" s="11">
        <v>1.2319513558999999</v>
      </c>
      <c r="L47" s="12">
        <v>1.2828634977</v>
      </c>
      <c r="M47" s="11">
        <v>1.9056879282000001</v>
      </c>
      <c r="N47" s="12">
        <v>1.5199059248</v>
      </c>
      <c r="O47" s="11">
        <v>1.4623020887</v>
      </c>
      <c r="P47" s="12">
        <v>1.4767931700000001</v>
      </c>
      <c r="Q47" s="11">
        <v>1.5123145579999999</v>
      </c>
      <c r="R47" s="12">
        <v>1.8131903410000001</v>
      </c>
      <c r="S47" s="11">
        <v>1.5196223258999999</v>
      </c>
      <c r="T47" s="13">
        <v>1.7374970913000001</v>
      </c>
    </row>
    <row r="48" spans="2:20" ht="15.75" thickBot="1">
      <c r="B48" s="4">
        <v>40725</v>
      </c>
      <c r="C48" s="8">
        <v>1.4313919544</v>
      </c>
      <c r="D48" s="9">
        <v>1.7075563669</v>
      </c>
      <c r="E48" s="8">
        <v>1.4307614565</v>
      </c>
      <c r="F48" s="9">
        <v>1.3008397817999999</v>
      </c>
      <c r="G48" s="8">
        <v>1.4600378275000001</v>
      </c>
      <c r="H48" s="9">
        <v>1.7540239096000001</v>
      </c>
      <c r="I48" s="8">
        <v>1.4873725176000001</v>
      </c>
      <c r="J48" s="9">
        <v>1.5661623478</v>
      </c>
      <c r="K48" s="8">
        <v>1.3502454758</v>
      </c>
      <c r="L48" s="9">
        <v>1.2337661982000001</v>
      </c>
      <c r="M48" s="8">
        <v>2.0030348300999998</v>
      </c>
      <c r="N48" s="9">
        <v>1.6528098582999999</v>
      </c>
      <c r="O48" s="8">
        <v>1.2825760841</v>
      </c>
      <c r="P48" s="9">
        <v>1.3954330683</v>
      </c>
      <c r="Q48" s="8">
        <v>1.4222873449</v>
      </c>
      <c r="R48" s="9">
        <v>1.8184187411999999</v>
      </c>
      <c r="S48" s="8">
        <v>1.5279631615</v>
      </c>
      <c r="T48" s="10">
        <v>2.0137407779999998</v>
      </c>
    </row>
    <row r="49" spans="2:21" hidden="1">
      <c r="B49" s="5">
        <v>40756</v>
      </c>
      <c r="C49" s="11">
        <v>1.2976069450000001</v>
      </c>
      <c r="D49" s="12">
        <v>1.8306175469999999</v>
      </c>
      <c r="E49" s="11">
        <v>1.4169509411000001</v>
      </c>
      <c r="F49" s="12">
        <v>1.3928511143</v>
      </c>
      <c r="G49" s="11">
        <v>1.4559386969000001</v>
      </c>
      <c r="H49" s="12">
        <v>1.3105051516999999</v>
      </c>
      <c r="I49" s="11">
        <v>1.3224885464</v>
      </c>
      <c r="J49" s="12">
        <v>1.6956568956</v>
      </c>
      <c r="K49" s="11">
        <v>1.3226397038</v>
      </c>
      <c r="L49" s="12">
        <v>1.0416667461</v>
      </c>
      <c r="M49" s="11">
        <v>1.6829704046</v>
      </c>
      <c r="N49" s="12">
        <v>1.6102223395999999</v>
      </c>
      <c r="O49" s="11">
        <v>1.2512301207000001</v>
      </c>
      <c r="P49" s="12">
        <v>1.5148645639</v>
      </c>
      <c r="Q49" s="11">
        <v>1.2828252315999999</v>
      </c>
      <c r="R49" s="12">
        <v>1.7654560803999999</v>
      </c>
      <c r="S49" s="11">
        <v>1.2475278378000001</v>
      </c>
      <c r="T49" s="13">
        <v>1.5876892805</v>
      </c>
    </row>
    <row r="50" spans="2:21" hidden="1">
      <c r="B50" s="4">
        <v>40787</v>
      </c>
      <c r="C50" s="8">
        <v>0.69198012350000004</v>
      </c>
      <c r="D50" s="9">
        <v>0.97066891190000004</v>
      </c>
      <c r="E50" s="8">
        <v>0.79256629940000001</v>
      </c>
      <c r="F50" s="9">
        <v>0.68481123450000003</v>
      </c>
      <c r="G50" s="8">
        <v>0.84348642829999998</v>
      </c>
      <c r="H50" s="9">
        <v>0.57205718760000002</v>
      </c>
      <c r="I50" s="8">
        <v>0.81507563589999998</v>
      </c>
      <c r="J50" s="9">
        <v>0.98016607759999996</v>
      </c>
      <c r="K50" s="8">
        <v>0.72495931390000001</v>
      </c>
      <c r="L50" s="9">
        <v>0.63991695640000001</v>
      </c>
      <c r="M50" s="8">
        <v>0.85992306470000002</v>
      </c>
      <c r="N50" s="9">
        <v>0.82772320509999997</v>
      </c>
      <c r="O50" s="8">
        <v>0.86027884480000005</v>
      </c>
      <c r="P50" s="9">
        <v>0.56100982430000002</v>
      </c>
      <c r="Q50" s="8">
        <v>0.66308808330000002</v>
      </c>
      <c r="R50" s="9">
        <v>0.88470524549999996</v>
      </c>
      <c r="S50" s="8">
        <v>0.79189103839999997</v>
      </c>
      <c r="T50" s="10">
        <v>0.86646276710000003</v>
      </c>
    </row>
    <row r="51" spans="2:21" hidden="1">
      <c r="B51" s="5">
        <v>40817</v>
      </c>
      <c r="C51" s="11"/>
      <c r="D51" s="12"/>
      <c r="E51" s="11"/>
      <c r="F51" s="12"/>
      <c r="G51" s="11"/>
      <c r="H51" s="12"/>
      <c r="I51" s="11"/>
      <c r="J51" s="12"/>
      <c r="K51" s="11"/>
      <c r="L51" s="12"/>
      <c r="M51" s="11"/>
      <c r="N51" s="12"/>
      <c r="O51" s="11"/>
      <c r="P51" s="12"/>
      <c r="Q51" s="11"/>
      <c r="R51" s="12"/>
      <c r="S51" s="11"/>
      <c r="T51" s="13"/>
    </row>
    <row r="52" spans="2:21" hidden="1">
      <c r="B52" s="4">
        <v>40848</v>
      </c>
      <c r="C52" s="8"/>
      <c r="D52" s="9"/>
      <c r="E52" s="8"/>
      <c r="F52" s="9"/>
      <c r="G52" s="8"/>
      <c r="H52" s="9"/>
      <c r="I52" s="8"/>
      <c r="J52" s="9"/>
      <c r="K52" s="8"/>
      <c r="L52" s="9"/>
      <c r="M52" s="8"/>
      <c r="N52" s="9"/>
      <c r="O52" s="8"/>
      <c r="P52" s="9"/>
      <c r="Q52" s="8"/>
      <c r="R52" s="9"/>
      <c r="S52" s="8"/>
      <c r="T52" s="10"/>
    </row>
    <row r="53" spans="2:21" ht="15.75" hidden="1" thickBot="1">
      <c r="B53" s="5">
        <v>40878</v>
      </c>
      <c r="C53" s="11"/>
      <c r="D53" s="12"/>
      <c r="E53" s="11"/>
      <c r="F53" s="12"/>
      <c r="G53" s="11"/>
      <c r="H53" s="12"/>
      <c r="I53" s="11"/>
      <c r="J53" s="12"/>
      <c r="K53" s="11"/>
      <c r="L53" s="12"/>
      <c r="M53" s="11"/>
      <c r="N53" s="12"/>
      <c r="O53" s="11"/>
      <c r="P53" s="12"/>
      <c r="Q53" s="11"/>
      <c r="R53" s="12"/>
      <c r="S53" s="11"/>
      <c r="T53" s="13"/>
    </row>
    <row r="54" spans="2:21" ht="15.75" thickBot="1">
      <c r="B54" s="84"/>
      <c r="C54" s="84"/>
      <c r="D54" s="84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</row>
    <row r="55" spans="2:21" ht="15.75" thickBot="1">
      <c r="B55" s="2" t="s">
        <v>357</v>
      </c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7"/>
    </row>
    <row r="56" spans="2:21" ht="45.75" thickBot="1">
      <c r="B56" s="3"/>
      <c r="C56" s="91" t="str">
        <f>CONCATENATE(Ns_Util_OX!B$1," (N=",TEXT(Ns_Util_OX!B$2,"###,###"),")")</f>
        <v xml:space="preserve"> CBA:
Charlotte (N=6,527)</v>
      </c>
      <c r="D56" s="92" t="str">
        <f>CONCATENATE(Ns_Util_OX!C$1," (N=",TEXT(Ns_Util_OX!C$2,"###,###"),")")</f>
        <v>Comparator:
Virginia Beach (N=5,486)</v>
      </c>
      <c r="E56" s="91" t="str">
        <f>CONCATENATE(Ns_Util_OX!D$1," (N=",TEXT(Ns_Util_OX!D$2,"###,###"),")")</f>
        <v xml:space="preserve"> CBA:
Cincinnati (N=4,352)</v>
      </c>
      <c r="F56" s="92" t="str">
        <f>CONCATENATE(Ns_Util_OX!E$1," (N=",TEXT(Ns_Util_OX!E$2,"###,###"),")")</f>
        <v>Comparator:
Indianapolis (N=6,560)</v>
      </c>
      <c r="G56" s="91" t="str">
        <f>CONCATENATE(Ns_Util_OX!F$1," (N=",TEXT(Ns_Util_OX!F$2,"###,###"),")")</f>
        <v xml:space="preserve"> CBA:
Cleveland (N=8,445)</v>
      </c>
      <c r="H56" s="92" t="str">
        <f>CONCATENATE(Ns_Util_OX!G$1," (N=",TEXT(Ns_Util_OX!G$2,"###,###"),")")</f>
        <v>Comparator:
Columbus (N=4,875)</v>
      </c>
      <c r="I56" s="91" t="str">
        <f>CONCATENATE(Ns_Util_OX!H$1," (N=",TEXT(Ns_Util_OX!H$2,"###,###"),")")</f>
        <v xml:space="preserve"> CBA:
Dallas (N=18,004)</v>
      </c>
      <c r="J56" s="92" t="str">
        <f>CONCATENATE(Ns_Util_OX!I$1," (N=",TEXT(Ns_Util_OX!I$2,"###,###"),")")</f>
        <v>Comparator:
Houston (N=10,332)</v>
      </c>
      <c r="K56" s="91" t="str">
        <f>CONCATENATE(Ns_Util_OX!J$1," (N=",TEXT(Ns_Util_OX!J$2,"###,###"),")")</f>
        <v xml:space="preserve"> CBA:
Kansas City (N=8,050)</v>
      </c>
      <c r="L56" s="92" t="str">
        <f>CONCATENATE(Ns_Util_OX!K$1," (N=",TEXT(Ns_Util_OX!K$2,"###,###"),")")</f>
        <v>Comparator:
Oklahoma City (N=6,433)</v>
      </c>
      <c r="M56" s="91" t="str">
        <f>CONCATENATE(Ns_Util_OX!L$1," (N=",TEXT(Ns_Util_OX!L$2,"###,###"),")")</f>
        <v xml:space="preserve"> CBA:
Miami (N=11,870)</v>
      </c>
      <c r="N56" s="92" t="str">
        <f>CONCATENATE(Ns_Util_OX!M$1," (N=",TEXT(Ns_Util_OX!M$2,"###,###"),")")</f>
        <v>Comparator:
Tampa (N=10,602)</v>
      </c>
      <c r="O56" s="91" t="str">
        <f>CONCATENATE(Ns_Util_OX!N$1," (N=",TEXT(Ns_Util_OX!N$2,"###,###"),")")</f>
        <v xml:space="preserve"> CBA:
Orlando (N=8,143)</v>
      </c>
      <c r="P56" s="92" t="str">
        <f>CONCATENATE(Ns_Util_OX!O$1," (N=",TEXT(Ns_Util_OX!O$2,"###,###"),")")</f>
        <v>Comparator:
Jacksonville (N=6,053)</v>
      </c>
      <c r="Q56" s="91" t="str">
        <f>CONCATENATE(Ns_Util_OX!P$1," (N=",TEXT(Ns_Util_OX!P$2,"###,###"),")")</f>
        <v xml:space="preserve"> CBA:
Pittsburgh (N=7,453)</v>
      </c>
      <c r="R56" s="92" t="str">
        <f>CONCATENATE(Ns_Util_OX!Q$1," (N=",TEXT(Ns_Util_OX!Q$2,"###,###"),")")</f>
        <v>Comparator:
Detroit (N=16,147)</v>
      </c>
      <c r="S56" s="91" t="str">
        <f>CONCATENATE(Ns_Util_OX!R$1," (N=",TEXT(Ns_Util_OX!R$2,"###,###"),")")</f>
        <v xml:space="preserve"> CBA:
Riverside (N=6,979)</v>
      </c>
      <c r="T56" s="93" t="str">
        <f>CONCATENATE(Ns_Util_OX!S$1," (N=",TEXT(Ns_Util_OX!S$2,"###,###"),")")</f>
        <v>Comparator:
San Diego (N=4,399)</v>
      </c>
    </row>
    <row r="57" spans="2:21">
      <c r="B57" s="4">
        <v>39448</v>
      </c>
      <c r="C57" s="8">
        <v>10.61167717</v>
      </c>
      <c r="D57" s="9">
        <v>10.754947661999999</v>
      </c>
      <c r="E57" s="8">
        <v>12.267974854</v>
      </c>
      <c r="F57" s="9">
        <v>11.326621056</v>
      </c>
      <c r="G57" s="8">
        <v>12.110565186000001</v>
      </c>
      <c r="H57" s="9">
        <v>12.149348259</v>
      </c>
      <c r="I57" s="8">
        <v>10.972037315</v>
      </c>
      <c r="J57" s="9">
        <v>14.142026900999999</v>
      </c>
      <c r="K57" s="8">
        <v>11.214953423000001</v>
      </c>
      <c r="L57" s="9">
        <v>11.477046013000001</v>
      </c>
      <c r="M57" s="8">
        <v>8.8687820434999995</v>
      </c>
      <c r="N57" s="9">
        <v>10.423097609999999</v>
      </c>
      <c r="O57" s="8">
        <v>9.7964782714999998</v>
      </c>
      <c r="P57" s="9">
        <v>10.610687256</v>
      </c>
      <c r="Q57" s="8">
        <v>12.998500824000001</v>
      </c>
      <c r="R57" s="9">
        <v>14.541163445</v>
      </c>
      <c r="S57" s="8">
        <v>11.973356247</v>
      </c>
      <c r="T57" s="10">
        <v>10.843931198</v>
      </c>
      <c r="U57" s="95"/>
    </row>
    <row r="58" spans="2:21">
      <c r="B58" s="5">
        <v>39479</v>
      </c>
      <c r="C58" s="11">
        <v>10.753997803000001</v>
      </c>
      <c r="D58" s="12">
        <v>10.650165557999999</v>
      </c>
      <c r="E58" s="11">
        <v>12.420516967999999</v>
      </c>
      <c r="F58" s="12">
        <v>11.527797699000001</v>
      </c>
      <c r="G58" s="11">
        <v>11.917759895</v>
      </c>
      <c r="H58" s="12">
        <v>10.971541405</v>
      </c>
      <c r="I58" s="11">
        <v>10.582960129</v>
      </c>
      <c r="J58" s="12">
        <v>12.224621773000001</v>
      </c>
      <c r="K58" s="11">
        <v>11.816324234</v>
      </c>
      <c r="L58" s="12">
        <v>11.585866928</v>
      </c>
      <c r="M58" s="11">
        <v>8.6691551207999993</v>
      </c>
      <c r="N58" s="12">
        <v>10.181588173</v>
      </c>
      <c r="O58" s="11">
        <v>8.8917112350000007</v>
      </c>
      <c r="P58" s="12">
        <v>10.890938759000001</v>
      </c>
      <c r="Q58" s="11">
        <v>12.423836708</v>
      </c>
      <c r="R58" s="12">
        <v>13.523942947</v>
      </c>
      <c r="S58" s="11">
        <v>11.520812987999999</v>
      </c>
      <c r="T58" s="13">
        <v>10.619672775</v>
      </c>
      <c r="U58" s="95"/>
    </row>
    <row r="59" spans="2:21">
      <c r="B59" s="4">
        <v>39508</v>
      </c>
      <c r="C59" s="8">
        <v>10.289876938000001</v>
      </c>
      <c r="D59" s="9">
        <v>10.097833633</v>
      </c>
      <c r="E59" s="8">
        <v>11.082802772999999</v>
      </c>
      <c r="F59" s="9">
        <v>10.800637245000001</v>
      </c>
      <c r="G59" s="8">
        <v>12.069166183</v>
      </c>
      <c r="H59" s="9">
        <v>11.532446861</v>
      </c>
      <c r="I59" s="8">
        <v>10.120078087</v>
      </c>
      <c r="J59" s="9">
        <v>12.544002533</v>
      </c>
      <c r="K59" s="8">
        <v>12.087650299</v>
      </c>
      <c r="L59" s="9">
        <v>10.952458382</v>
      </c>
      <c r="M59" s="8">
        <v>9.1752281188999998</v>
      </c>
      <c r="N59" s="9">
        <v>10.846394539</v>
      </c>
      <c r="O59" s="8">
        <v>9.4036693573000001</v>
      </c>
      <c r="P59" s="9">
        <v>11.089523314999999</v>
      </c>
      <c r="Q59" s="8">
        <v>13.735782623</v>
      </c>
      <c r="R59" s="9">
        <v>14.030094147</v>
      </c>
      <c r="S59" s="8">
        <v>11.184520721</v>
      </c>
      <c r="T59" s="10">
        <v>10.538167</v>
      </c>
      <c r="U59" s="95"/>
    </row>
    <row r="60" spans="2:21">
      <c r="B60" s="5">
        <v>39539</v>
      </c>
      <c r="C60" s="11">
        <v>9.1931314468000007</v>
      </c>
      <c r="D60" s="12">
        <v>9.3799123764000001</v>
      </c>
      <c r="E60" s="11">
        <v>11.420672417</v>
      </c>
      <c r="F60" s="12">
        <v>9.7043981551999998</v>
      </c>
      <c r="G60" s="11">
        <v>12.105141639999999</v>
      </c>
      <c r="H60" s="12">
        <v>11.360556602000001</v>
      </c>
      <c r="I60" s="11">
        <v>9.7836313248</v>
      </c>
      <c r="J60" s="12">
        <v>12.044673919999999</v>
      </c>
      <c r="K60" s="11">
        <v>10.417406081999999</v>
      </c>
      <c r="L60" s="12">
        <v>10.012858391</v>
      </c>
      <c r="M60" s="11">
        <v>8.5557260513000006</v>
      </c>
      <c r="N60" s="12">
        <v>9.9793777466000009</v>
      </c>
      <c r="O60" s="11">
        <v>8.9858388901000001</v>
      </c>
      <c r="P60" s="12">
        <v>10.572622299000001</v>
      </c>
      <c r="Q60" s="11">
        <v>11.584229469</v>
      </c>
      <c r="R60" s="12">
        <v>13.357941628000001</v>
      </c>
      <c r="S60" s="11">
        <v>11.266498565999999</v>
      </c>
      <c r="T60" s="13">
        <v>9.3729076384999992</v>
      </c>
      <c r="U60" s="95"/>
    </row>
    <row r="61" spans="2:21">
      <c r="B61" s="4">
        <v>39569</v>
      </c>
      <c r="C61" s="8">
        <v>9.2651271820000005</v>
      </c>
      <c r="D61" s="9">
        <v>9.2560253143000004</v>
      </c>
      <c r="E61" s="8">
        <v>11.162693023999999</v>
      </c>
      <c r="F61" s="9">
        <v>9.7634410858000003</v>
      </c>
      <c r="G61" s="8">
        <v>12.535840988</v>
      </c>
      <c r="H61" s="9">
        <v>10.998662949</v>
      </c>
      <c r="I61" s="8">
        <v>9.2138099669999995</v>
      </c>
      <c r="J61" s="9">
        <v>12.084153175000001</v>
      </c>
      <c r="K61" s="8">
        <v>10.113154411</v>
      </c>
      <c r="L61" s="9">
        <v>9.8470363617000007</v>
      </c>
      <c r="M61" s="8">
        <v>8.6821861266999996</v>
      </c>
      <c r="N61" s="9">
        <v>9.5938310622999996</v>
      </c>
      <c r="O61" s="8">
        <v>9.0814409256000008</v>
      </c>
      <c r="P61" s="9">
        <v>10.715887070000001</v>
      </c>
      <c r="Q61" s="8">
        <v>11.760321617000001</v>
      </c>
      <c r="R61" s="9">
        <v>13.337526321</v>
      </c>
      <c r="S61" s="8">
        <v>10.883085251000001</v>
      </c>
      <c r="T61" s="10">
        <v>8.5510158538999992</v>
      </c>
      <c r="U61" s="95"/>
    </row>
    <row r="62" spans="2:21">
      <c r="B62" s="5">
        <v>39600</v>
      </c>
      <c r="C62" s="11">
        <v>7.8514266014</v>
      </c>
      <c r="D62" s="12">
        <v>8.6143627167000005</v>
      </c>
      <c r="E62" s="11">
        <v>9.7210483551000006</v>
      </c>
      <c r="F62" s="12">
        <v>8.8598508835000001</v>
      </c>
      <c r="G62" s="11">
        <v>10.962199211</v>
      </c>
      <c r="H62" s="12">
        <v>10.083713531000001</v>
      </c>
      <c r="I62" s="11">
        <v>8.8698358535999997</v>
      </c>
      <c r="J62" s="12">
        <v>10.555699347999999</v>
      </c>
      <c r="K62" s="11">
        <v>9.7089662552</v>
      </c>
      <c r="L62" s="12">
        <v>8.8277168273999997</v>
      </c>
      <c r="M62" s="11">
        <v>8.4014530181999998</v>
      </c>
      <c r="N62" s="12">
        <v>9.3988676070999997</v>
      </c>
      <c r="O62" s="11">
        <v>9.2203741073999996</v>
      </c>
      <c r="P62" s="12">
        <v>9.4705448151000002</v>
      </c>
      <c r="Q62" s="11">
        <v>10.866329193</v>
      </c>
      <c r="R62" s="12">
        <v>12.531456947000001</v>
      </c>
      <c r="S62" s="11">
        <v>10.478714943</v>
      </c>
      <c r="T62" s="13">
        <v>8.4337348938000005</v>
      </c>
      <c r="U62" s="95"/>
    </row>
    <row r="63" spans="2:21">
      <c r="B63" s="4">
        <v>39630</v>
      </c>
      <c r="C63" s="8">
        <v>8.1940050124999999</v>
      </c>
      <c r="D63" s="9">
        <v>8.4324703217000003</v>
      </c>
      <c r="E63" s="8">
        <v>9.8488025664999999</v>
      </c>
      <c r="F63" s="9">
        <v>9.1588783264</v>
      </c>
      <c r="G63" s="8">
        <v>11.142825127</v>
      </c>
      <c r="H63" s="9">
        <v>10.570183754</v>
      </c>
      <c r="I63" s="8">
        <v>9.0031652450999999</v>
      </c>
      <c r="J63" s="9">
        <v>11.074807166999999</v>
      </c>
      <c r="K63" s="8">
        <v>9.5002937316999994</v>
      </c>
      <c r="L63" s="9">
        <v>9.0464935302999994</v>
      </c>
      <c r="M63" s="8">
        <v>8.8417329787999996</v>
      </c>
      <c r="N63" s="9">
        <v>9.5926055907999999</v>
      </c>
      <c r="O63" s="8">
        <v>8.5924367905000008</v>
      </c>
      <c r="P63" s="9">
        <v>9.7357025145999998</v>
      </c>
      <c r="Q63" s="8">
        <v>11.146066665999999</v>
      </c>
      <c r="R63" s="9">
        <v>12.713232039999999</v>
      </c>
      <c r="S63" s="8">
        <v>10.102899551</v>
      </c>
      <c r="T63" s="10">
        <v>8.5893697738999997</v>
      </c>
      <c r="U63" s="95"/>
    </row>
    <row r="64" spans="2:21">
      <c r="B64" s="5">
        <v>39661</v>
      </c>
      <c r="C64" s="11">
        <v>8.0599250792999992</v>
      </c>
      <c r="D64" s="12">
        <v>8.4956998825000003</v>
      </c>
      <c r="E64" s="11">
        <v>9.8882560730000009</v>
      </c>
      <c r="F64" s="12">
        <v>9.0113363266000004</v>
      </c>
      <c r="G64" s="11">
        <v>10.278665543000001</v>
      </c>
      <c r="H64" s="12">
        <v>9.2180910110000003</v>
      </c>
      <c r="I64" s="11">
        <v>8.5438108443999994</v>
      </c>
      <c r="J64" s="12">
        <v>10.557234764</v>
      </c>
      <c r="K64" s="11">
        <v>8.6992254256999999</v>
      </c>
      <c r="L64" s="12">
        <v>8.9105796813999998</v>
      </c>
      <c r="M64" s="11">
        <v>8.6474866867000006</v>
      </c>
      <c r="N64" s="12">
        <v>9.1332378386999995</v>
      </c>
      <c r="O64" s="11">
        <v>8.9117212295999995</v>
      </c>
      <c r="P64" s="12">
        <v>8.7557601929000004</v>
      </c>
      <c r="Q64" s="11">
        <v>9.9626588820999995</v>
      </c>
      <c r="R64" s="12">
        <v>11.783808708</v>
      </c>
      <c r="S64" s="11">
        <v>10.270270348</v>
      </c>
      <c r="T64" s="13">
        <v>7.984790802</v>
      </c>
      <c r="U64" s="95"/>
    </row>
    <row r="65" spans="2:21">
      <c r="B65" s="4">
        <v>39692</v>
      </c>
      <c r="C65" s="8">
        <v>8.1986837386999998</v>
      </c>
      <c r="D65" s="9">
        <v>8.0111942290999991</v>
      </c>
      <c r="E65" s="8">
        <v>10.648636818</v>
      </c>
      <c r="F65" s="9">
        <v>9.5360822677999995</v>
      </c>
      <c r="G65" s="8">
        <v>10.504820823999999</v>
      </c>
      <c r="H65" s="9">
        <v>9.9462366103999997</v>
      </c>
      <c r="I65" s="8">
        <v>9.0423603058000008</v>
      </c>
      <c r="J65" s="9">
        <v>11.946555138000001</v>
      </c>
      <c r="K65" s="8">
        <v>8.9097299575999998</v>
      </c>
      <c r="L65" s="9">
        <v>8.8055248259999992</v>
      </c>
      <c r="M65" s="8">
        <v>8.6655588150000007</v>
      </c>
      <c r="N65" s="9">
        <v>9.2700176238999994</v>
      </c>
      <c r="O65" s="8">
        <v>8.5735168457000004</v>
      </c>
      <c r="P65" s="9">
        <v>9.2642240523999995</v>
      </c>
      <c r="Q65" s="8">
        <v>10.621696472</v>
      </c>
      <c r="R65" s="9">
        <v>12.164829254000001</v>
      </c>
      <c r="S65" s="8">
        <v>9.0110902785999993</v>
      </c>
      <c r="T65" s="10">
        <v>8.5191793441999994</v>
      </c>
      <c r="U65" s="95"/>
    </row>
    <row r="66" spans="2:21">
      <c r="B66" s="5">
        <v>39722</v>
      </c>
      <c r="C66" s="11">
        <v>9.2122831344999998</v>
      </c>
      <c r="D66" s="12">
        <v>8.5609245299999994</v>
      </c>
      <c r="E66" s="11">
        <v>10.889216423000001</v>
      </c>
      <c r="F66" s="12">
        <v>9.3046598433999996</v>
      </c>
      <c r="G66" s="11">
        <v>11.508922577</v>
      </c>
      <c r="H66" s="12">
        <v>10.555343627999999</v>
      </c>
      <c r="I66" s="11">
        <v>8.9054851532000008</v>
      </c>
      <c r="J66" s="12">
        <v>11.491761208</v>
      </c>
      <c r="K66" s="11">
        <v>9.6630268096999998</v>
      </c>
      <c r="L66" s="12">
        <v>9.4351339339999996</v>
      </c>
      <c r="M66" s="11">
        <v>9.3242416382000002</v>
      </c>
      <c r="N66" s="12">
        <v>9.7058086395000007</v>
      </c>
      <c r="O66" s="11">
        <v>9.2613811493</v>
      </c>
      <c r="P66" s="12">
        <v>9.7507009506000006</v>
      </c>
      <c r="Q66" s="11">
        <v>10.960110664</v>
      </c>
      <c r="R66" s="12">
        <v>13.021192551</v>
      </c>
      <c r="S66" s="11">
        <v>9.7404575348000009</v>
      </c>
      <c r="T66" s="13">
        <v>9.5936040877999993</v>
      </c>
      <c r="U66" s="95"/>
    </row>
    <row r="67" spans="2:21">
      <c r="B67" s="4">
        <v>39753</v>
      </c>
      <c r="C67" s="8">
        <v>8.6705198287999998</v>
      </c>
      <c r="D67" s="9">
        <v>8.8807144165</v>
      </c>
      <c r="E67" s="8">
        <v>11.357920647</v>
      </c>
      <c r="F67" s="9">
        <v>9.7352685928000007</v>
      </c>
      <c r="G67" s="8">
        <v>10.518651008999999</v>
      </c>
      <c r="H67" s="9">
        <v>10.137720108</v>
      </c>
      <c r="I67" s="8">
        <v>9.3163881302</v>
      </c>
      <c r="J67" s="9">
        <v>11.353330612000001</v>
      </c>
      <c r="K67" s="8">
        <v>9.3625030517999992</v>
      </c>
      <c r="L67" s="9">
        <v>9.0274543761999997</v>
      </c>
      <c r="M67" s="8">
        <v>8.8916301726999993</v>
      </c>
      <c r="N67" s="9">
        <v>9.4491491318000005</v>
      </c>
      <c r="O67" s="8">
        <v>8.7024488448999993</v>
      </c>
      <c r="P67" s="9">
        <v>9.4334068297999991</v>
      </c>
      <c r="Q67" s="8">
        <v>10.980836868000001</v>
      </c>
      <c r="R67" s="9">
        <v>12.20708847</v>
      </c>
      <c r="S67" s="8">
        <v>9.2699184417999998</v>
      </c>
      <c r="T67" s="10">
        <v>7.9723091124999996</v>
      </c>
      <c r="U67" s="95"/>
    </row>
    <row r="68" spans="2:21">
      <c r="B68" s="5">
        <v>39783</v>
      </c>
      <c r="C68" s="11">
        <v>9.9706745148000007</v>
      </c>
      <c r="D68" s="12">
        <v>10.359260559000001</v>
      </c>
      <c r="E68" s="11">
        <v>11.801241875000001</v>
      </c>
      <c r="F68" s="12">
        <v>11.373602867000001</v>
      </c>
      <c r="G68" s="11">
        <v>11.718836784000001</v>
      </c>
      <c r="H68" s="12">
        <v>10.740811347999999</v>
      </c>
      <c r="I68" s="11">
        <v>10.356250763</v>
      </c>
      <c r="J68" s="12">
        <v>12.20595932</v>
      </c>
      <c r="K68" s="11">
        <v>9.9378881454000005</v>
      </c>
      <c r="L68" s="12">
        <v>9.9089365004999994</v>
      </c>
      <c r="M68" s="11">
        <v>9.9197216033999993</v>
      </c>
      <c r="N68" s="12">
        <v>10.641143799</v>
      </c>
      <c r="O68" s="11">
        <v>10.103949546999999</v>
      </c>
      <c r="P68" s="12">
        <v>11.359952927</v>
      </c>
      <c r="Q68" s="11">
        <v>11.941796303</v>
      </c>
      <c r="R68" s="12">
        <v>13.443152427999999</v>
      </c>
      <c r="S68" s="11">
        <v>9.8331079483000003</v>
      </c>
      <c r="T68" s="13">
        <v>9.2567863464000002</v>
      </c>
      <c r="U68" s="95"/>
    </row>
    <row r="69" spans="2:21">
      <c r="B69" s="4">
        <v>39814</v>
      </c>
      <c r="C69" s="8">
        <v>9.5489940643000004</v>
      </c>
      <c r="D69" s="9">
        <v>10.675230025999999</v>
      </c>
      <c r="E69" s="8">
        <v>11.981851578000001</v>
      </c>
      <c r="F69" s="9">
        <v>10.368037224</v>
      </c>
      <c r="G69" s="8">
        <v>11.651243210000001</v>
      </c>
      <c r="H69" s="9">
        <v>10.152380943000001</v>
      </c>
      <c r="I69" s="8">
        <v>10.658677101</v>
      </c>
      <c r="J69" s="9">
        <v>13.364987373</v>
      </c>
      <c r="K69" s="8">
        <v>10.34360981</v>
      </c>
      <c r="L69" s="9">
        <v>10.183897018</v>
      </c>
      <c r="M69" s="8">
        <v>9.8516054152999999</v>
      </c>
      <c r="N69" s="9">
        <v>11.059400558</v>
      </c>
      <c r="O69" s="8">
        <v>11.087843895000001</v>
      </c>
      <c r="P69" s="9">
        <v>10.553659439</v>
      </c>
      <c r="Q69" s="8">
        <v>11.787169456000001</v>
      </c>
      <c r="R69" s="9">
        <v>13.583898544</v>
      </c>
      <c r="S69" s="8">
        <v>11.127887726000001</v>
      </c>
      <c r="T69" s="10">
        <v>10.037669182</v>
      </c>
      <c r="U69" s="95"/>
    </row>
    <row r="70" spans="2:21">
      <c r="B70" s="5">
        <v>39845</v>
      </c>
      <c r="C70" s="11">
        <v>9.1690959929999991</v>
      </c>
      <c r="D70" s="12">
        <v>9.6706743240000002</v>
      </c>
      <c r="E70" s="11">
        <v>10.481703758</v>
      </c>
      <c r="F70" s="12">
        <v>10.132913588999999</v>
      </c>
      <c r="G70" s="11">
        <v>11.014974594</v>
      </c>
      <c r="H70" s="12">
        <v>10.179869652000001</v>
      </c>
      <c r="I70" s="11">
        <v>9.9796018600000007</v>
      </c>
      <c r="J70" s="12">
        <v>12.353096962</v>
      </c>
      <c r="K70" s="11">
        <v>10.151926040999999</v>
      </c>
      <c r="L70" s="12">
        <v>9.8662977219000005</v>
      </c>
      <c r="M70" s="11">
        <v>9.5717601775999999</v>
      </c>
      <c r="N70" s="12">
        <v>10.176768302999999</v>
      </c>
      <c r="O70" s="11">
        <v>9.8133277893000006</v>
      </c>
      <c r="P70" s="12">
        <v>10.592780113</v>
      </c>
      <c r="Q70" s="11">
        <v>11.417625427000001</v>
      </c>
      <c r="R70" s="12">
        <v>12.997610092</v>
      </c>
      <c r="S70" s="11">
        <v>10.286829947999999</v>
      </c>
      <c r="T70" s="13">
        <v>9.0129699707000004</v>
      </c>
      <c r="U70" s="95"/>
    </row>
    <row r="71" spans="2:21">
      <c r="B71" s="4">
        <v>39873</v>
      </c>
      <c r="C71" s="8">
        <v>9.7891998290999993</v>
      </c>
      <c r="D71" s="9">
        <v>9.8718395233000003</v>
      </c>
      <c r="E71" s="8">
        <v>12.773349762</v>
      </c>
      <c r="F71" s="9">
        <v>10.579524040000001</v>
      </c>
      <c r="G71" s="8">
        <v>11.976705551</v>
      </c>
      <c r="H71" s="9">
        <v>11.490329742</v>
      </c>
      <c r="I71" s="8">
        <v>10.290679932</v>
      </c>
      <c r="J71" s="9">
        <v>12.324658394</v>
      </c>
      <c r="K71" s="8">
        <v>10.144079208000001</v>
      </c>
      <c r="L71" s="9">
        <v>10.504775047000001</v>
      </c>
      <c r="M71" s="8">
        <v>9.8854598999000007</v>
      </c>
      <c r="N71" s="9">
        <v>10.733990669000001</v>
      </c>
      <c r="O71" s="8">
        <v>10.447916985000001</v>
      </c>
      <c r="P71" s="9">
        <v>10.929203986999999</v>
      </c>
      <c r="Q71" s="8">
        <v>13.229915619</v>
      </c>
      <c r="R71" s="9">
        <v>14.13232708</v>
      </c>
      <c r="S71" s="8">
        <v>10.731202125999999</v>
      </c>
      <c r="T71" s="10">
        <v>10.291219711</v>
      </c>
      <c r="U71" s="95"/>
    </row>
    <row r="72" spans="2:21">
      <c r="B72" s="5">
        <v>39904</v>
      </c>
      <c r="C72" s="11">
        <v>10.18642807</v>
      </c>
      <c r="D72" s="12">
        <v>9.0447702408000001</v>
      </c>
      <c r="E72" s="11">
        <v>11.090106964</v>
      </c>
      <c r="F72" s="12">
        <v>10.7544384</v>
      </c>
      <c r="G72" s="11">
        <v>11.456354141</v>
      </c>
      <c r="H72" s="12">
        <v>11.345282555000001</v>
      </c>
      <c r="I72" s="11">
        <v>10.109799385000001</v>
      </c>
      <c r="J72" s="12">
        <v>11.987525939999999</v>
      </c>
      <c r="K72" s="11">
        <v>10.167147635999999</v>
      </c>
      <c r="L72" s="12">
        <v>9.5424022675</v>
      </c>
      <c r="M72" s="11">
        <v>9.5477676391999999</v>
      </c>
      <c r="N72" s="12">
        <v>10.486439705</v>
      </c>
      <c r="O72" s="11">
        <v>10.052678108</v>
      </c>
      <c r="P72" s="12">
        <v>10.773052216</v>
      </c>
      <c r="Q72" s="11">
        <v>12.208994864999999</v>
      </c>
      <c r="R72" s="12">
        <v>13.513847351000001</v>
      </c>
      <c r="S72" s="11">
        <v>10.469922066000001</v>
      </c>
      <c r="T72" s="13">
        <v>9.7165069580000001</v>
      </c>
      <c r="U72" s="95"/>
    </row>
    <row r="73" spans="2:21">
      <c r="B73" s="4">
        <v>39934</v>
      </c>
      <c r="C73" s="8">
        <v>9.7162904738999991</v>
      </c>
      <c r="D73" s="9">
        <v>9.7991361617999999</v>
      </c>
      <c r="E73" s="8">
        <v>11.42671299</v>
      </c>
      <c r="F73" s="9">
        <v>9.3549833297999996</v>
      </c>
      <c r="G73" s="8">
        <v>11.67483139</v>
      </c>
      <c r="H73" s="9">
        <v>10.710710526</v>
      </c>
      <c r="I73" s="8">
        <v>9.5200214386000006</v>
      </c>
      <c r="J73" s="9">
        <v>11.646548271</v>
      </c>
      <c r="K73" s="8">
        <v>10.163684845000001</v>
      </c>
      <c r="L73" s="9">
        <v>9.4279317856000002</v>
      </c>
      <c r="M73" s="8">
        <v>9.7250957488999994</v>
      </c>
      <c r="N73" s="9">
        <v>10.428256035</v>
      </c>
      <c r="O73" s="8">
        <v>9.5308752059999993</v>
      </c>
      <c r="P73" s="9">
        <v>9.4351730347</v>
      </c>
      <c r="Q73" s="8">
        <v>11.559285164</v>
      </c>
      <c r="R73" s="9">
        <v>13.124135017</v>
      </c>
      <c r="S73" s="8">
        <v>10.427930831999999</v>
      </c>
      <c r="T73" s="10">
        <v>9.7880449294999998</v>
      </c>
      <c r="U73" s="95"/>
    </row>
    <row r="74" spans="2:21">
      <c r="B74" s="5">
        <v>39965</v>
      </c>
      <c r="C74" s="11">
        <v>9.4208498000999992</v>
      </c>
      <c r="D74" s="12">
        <v>9.0704221725000007</v>
      </c>
      <c r="E74" s="11">
        <v>10.176211357</v>
      </c>
      <c r="F74" s="12">
        <v>9.4247989655000008</v>
      </c>
      <c r="G74" s="11">
        <v>10.526935577</v>
      </c>
      <c r="H74" s="12">
        <v>9.4561691283999991</v>
      </c>
      <c r="I74" s="11">
        <v>9.5671253204000006</v>
      </c>
      <c r="J74" s="12">
        <v>11.343820572</v>
      </c>
      <c r="K74" s="11">
        <v>9.7930145264000004</v>
      </c>
      <c r="L74" s="12">
        <v>8.7039690018000009</v>
      </c>
      <c r="M74" s="11">
        <v>9.8871250153000005</v>
      </c>
      <c r="N74" s="12">
        <v>10.099292755</v>
      </c>
      <c r="O74" s="11">
        <v>9.5727481842</v>
      </c>
      <c r="P74" s="12">
        <v>10.23075676</v>
      </c>
      <c r="Q74" s="11">
        <v>11.442583084000001</v>
      </c>
      <c r="R74" s="12">
        <v>12.924910544999999</v>
      </c>
      <c r="S74" s="11">
        <v>9.873456955</v>
      </c>
      <c r="T74" s="13">
        <v>8.9106550217000002</v>
      </c>
      <c r="U74" s="95"/>
    </row>
    <row r="75" spans="2:21">
      <c r="B75" s="4">
        <v>39995</v>
      </c>
      <c r="C75" s="8">
        <v>8.2217092514000001</v>
      </c>
      <c r="D75" s="9">
        <v>9.2070646285999995</v>
      </c>
      <c r="E75" s="8">
        <v>10.795329094</v>
      </c>
      <c r="F75" s="9">
        <v>9.7854204177999993</v>
      </c>
      <c r="G75" s="8">
        <v>10.682561873999999</v>
      </c>
      <c r="H75" s="9">
        <v>9.2812566756999999</v>
      </c>
      <c r="I75" s="8">
        <v>9.2372064589999994</v>
      </c>
      <c r="J75" s="9">
        <v>11.278409004</v>
      </c>
      <c r="K75" s="8">
        <v>9.9135150909000007</v>
      </c>
      <c r="L75" s="9">
        <v>8.5524234771999996</v>
      </c>
      <c r="M75" s="8">
        <v>9.3031902313000003</v>
      </c>
      <c r="N75" s="9">
        <v>9.6702117919999999</v>
      </c>
      <c r="O75" s="8">
        <v>9.6129550934000001</v>
      </c>
      <c r="P75" s="9">
        <v>9.7474670410000002</v>
      </c>
      <c r="Q75" s="8">
        <v>10.949202538</v>
      </c>
      <c r="R75" s="9">
        <v>12.912609099999999</v>
      </c>
      <c r="S75" s="8">
        <v>10.354434013000001</v>
      </c>
      <c r="T75" s="10">
        <v>8.9453859329000007</v>
      </c>
      <c r="U75" s="95"/>
    </row>
    <row r="76" spans="2:21">
      <c r="B76" s="5">
        <v>40026</v>
      </c>
      <c r="C76" s="11">
        <v>8.0372123718000008</v>
      </c>
      <c r="D76" s="12">
        <v>7.9504966736</v>
      </c>
      <c r="E76" s="11">
        <v>10.393320084000001</v>
      </c>
      <c r="F76" s="12">
        <v>9.5402641296000006</v>
      </c>
      <c r="G76" s="11">
        <v>10.027854918999999</v>
      </c>
      <c r="H76" s="12">
        <v>9.0562248230000009</v>
      </c>
      <c r="I76" s="11">
        <v>8.7601804733000002</v>
      </c>
      <c r="J76" s="12">
        <v>10.99620533</v>
      </c>
      <c r="K76" s="11">
        <v>9.4529266357000008</v>
      </c>
      <c r="L76" s="12">
        <v>8.3492059707999999</v>
      </c>
      <c r="M76" s="11">
        <v>9.4038619995000001</v>
      </c>
      <c r="N76" s="12">
        <v>9.4440488815000005</v>
      </c>
      <c r="O76" s="11">
        <v>9.6292066573999993</v>
      </c>
      <c r="P76" s="12">
        <v>10.030444145000001</v>
      </c>
      <c r="Q76" s="11">
        <v>10.185059547</v>
      </c>
      <c r="R76" s="12">
        <v>11.755040169000001</v>
      </c>
      <c r="S76" s="11">
        <v>10.071614264999999</v>
      </c>
      <c r="T76" s="13">
        <v>8.4461040497000006</v>
      </c>
      <c r="U76" s="95"/>
    </row>
    <row r="77" spans="2:21">
      <c r="B77" s="4">
        <v>40057</v>
      </c>
      <c r="C77" s="8">
        <v>8.7381610869999999</v>
      </c>
      <c r="D77" s="9">
        <v>8.7109956740999994</v>
      </c>
      <c r="E77" s="8">
        <v>11.033274650999999</v>
      </c>
      <c r="F77" s="9">
        <v>9.4844427108999998</v>
      </c>
      <c r="G77" s="8">
        <v>10.467006682999999</v>
      </c>
      <c r="H77" s="9">
        <v>9.8459072113000001</v>
      </c>
      <c r="I77" s="8">
        <v>8.9164485931000002</v>
      </c>
      <c r="J77" s="9">
        <v>11.294296265</v>
      </c>
      <c r="K77" s="8">
        <v>9.5513381957999997</v>
      </c>
      <c r="L77" s="9">
        <v>8.7369422913000001</v>
      </c>
      <c r="M77" s="8">
        <v>9.2653799056999997</v>
      </c>
      <c r="N77" s="9">
        <v>9.0973329544000006</v>
      </c>
      <c r="O77" s="8">
        <v>9.8532257080000001</v>
      </c>
      <c r="P77" s="9">
        <v>9.5482215881000005</v>
      </c>
      <c r="Q77" s="8">
        <v>9.8980684280000002</v>
      </c>
      <c r="R77" s="9">
        <v>12.553070068</v>
      </c>
      <c r="S77" s="8">
        <v>9.5553884506000006</v>
      </c>
      <c r="T77" s="10">
        <v>8.7349395752000003</v>
      </c>
      <c r="U77" s="95"/>
    </row>
    <row r="78" spans="2:21">
      <c r="B78" s="5">
        <v>40087</v>
      </c>
      <c r="C78" s="11">
        <v>8.6316747664999998</v>
      </c>
      <c r="D78" s="12">
        <v>9.9870777129999997</v>
      </c>
      <c r="E78" s="11">
        <v>11.740450858999999</v>
      </c>
      <c r="F78" s="12">
        <v>9.6063938141000005</v>
      </c>
      <c r="G78" s="11">
        <v>11.616044998</v>
      </c>
      <c r="H78" s="12">
        <v>11.31105423</v>
      </c>
      <c r="I78" s="11">
        <v>9.4250802993999994</v>
      </c>
      <c r="J78" s="12">
        <v>11.531599045</v>
      </c>
      <c r="K78" s="11">
        <v>9.8195390700999994</v>
      </c>
      <c r="L78" s="12">
        <v>9.8334903717</v>
      </c>
      <c r="M78" s="11">
        <v>9.6734037398999995</v>
      </c>
      <c r="N78" s="12">
        <v>10.186247826000001</v>
      </c>
      <c r="O78" s="11">
        <v>9.8245611191000002</v>
      </c>
      <c r="P78" s="12">
        <v>9.9122104644999993</v>
      </c>
      <c r="Q78" s="11">
        <v>11.055008888</v>
      </c>
      <c r="R78" s="12">
        <v>13.625548363</v>
      </c>
      <c r="S78" s="11">
        <v>10.262884140000001</v>
      </c>
      <c r="T78" s="13">
        <v>8.6507568358999993</v>
      </c>
      <c r="U78" s="95"/>
    </row>
    <row r="79" spans="2:21">
      <c r="B79" s="4">
        <v>40118</v>
      </c>
      <c r="C79" s="8">
        <v>8.3900222778</v>
      </c>
      <c r="D79" s="9">
        <v>8.8534917831000008</v>
      </c>
      <c r="E79" s="8">
        <v>10.438729285999999</v>
      </c>
      <c r="F79" s="9">
        <v>9.2227821349999992</v>
      </c>
      <c r="G79" s="8">
        <v>10.369850159</v>
      </c>
      <c r="H79" s="9">
        <v>9.9783935547000002</v>
      </c>
      <c r="I79" s="8">
        <v>9.0516548156999992</v>
      </c>
      <c r="J79" s="9">
        <v>11.096458435000001</v>
      </c>
      <c r="K79" s="8">
        <v>9.6384038924999995</v>
      </c>
      <c r="L79" s="9">
        <v>8.7272729873999992</v>
      </c>
      <c r="M79" s="8">
        <v>9.3400211334000005</v>
      </c>
      <c r="N79" s="9">
        <v>9.1251010894999993</v>
      </c>
      <c r="O79" s="8">
        <v>8.9605321884000002</v>
      </c>
      <c r="P79" s="9">
        <v>9.9388866425</v>
      </c>
      <c r="Q79" s="8">
        <v>11.001991272</v>
      </c>
      <c r="R79" s="9">
        <v>12.368536948999999</v>
      </c>
      <c r="S79" s="8">
        <v>9.9881973266999999</v>
      </c>
      <c r="T79" s="10">
        <v>8.9436454773000005</v>
      </c>
      <c r="U79" s="95"/>
    </row>
    <row r="80" spans="2:21">
      <c r="B80" s="5">
        <v>40148</v>
      </c>
      <c r="C80" s="11">
        <v>9.1154422759999996</v>
      </c>
      <c r="D80" s="12">
        <v>9.6648769379000008</v>
      </c>
      <c r="E80" s="11">
        <v>11.797632217</v>
      </c>
      <c r="F80" s="12">
        <v>9.8739175797000005</v>
      </c>
      <c r="G80" s="11">
        <v>11.212333679</v>
      </c>
      <c r="H80" s="12">
        <v>11.186506271000001</v>
      </c>
      <c r="I80" s="11">
        <v>9.8988714217999991</v>
      </c>
      <c r="J80" s="12">
        <v>12.676457405000001</v>
      </c>
      <c r="K80" s="11">
        <v>9.4780893325999998</v>
      </c>
      <c r="L80" s="12">
        <v>9.3276510238999997</v>
      </c>
      <c r="M80" s="11">
        <v>9.8411712645999998</v>
      </c>
      <c r="N80" s="12">
        <v>10.529148102000001</v>
      </c>
      <c r="O80" s="11">
        <v>9.7569360733000003</v>
      </c>
      <c r="P80" s="12">
        <v>11.141611099</v>
      </c>
      <c r="Q80" s="11">
        <v>11.192950249000001</v>
      </c>
      <c r="R80" s="12">
        <v>13.017826080000001</v>
      </c>
      <c r="S80" s="11">
        <v>10.067408562000001</v>
      </c>
      <c r="T80" s="13">
        <v>9.3438911438000005</v>
      </c>
      <c r="U80" s="95"/>
    </row>
    <row r="81" spans="2:21">
      <c r="B81" s="4">
        <v>40179</v>
      </c>
      <c r="C81" s="8">
        <v>10.578215599</v>
      </c>
      <c r="D81" s="9">
        <v>10.217391014</v>
      </c>
      <c r="E81" s="8">
        <v>11.658788681000001</v>
      </c>
      <c r="F81" s="9">
        <v>11.012084960999999</v>
      </c>
      <c r="G81" s="8">
        <v>11.679549217</v>
      </c>
      <c r="H81" s="9">
        <v>10.890680313000001</v>
      </c>
      <c r="I81" s="8">
        <v>10.430729866</v>
      </c>
      <c r="J81" s="9">
        <v>12.969477654</v>
      </c>
      <c r="K81" s="8">
        <v>10.233633040999999</v>
      </c>
      <c r="L81" s="9">
        <v>9.3148088455</v>
      </c>
      <c r="M81" s="8">
        <v>10.890582085</v>
      </c>
      <c r="N81" s="9">
        <v>10.92565918</v>
      </c>
      <c r="O81" s="8">
        <v>10.454492568999999</v>
      </c>
      <c r="P81" s="9">
        <v>10.808621407</v>
      </c>
      <c r="Q81" s="8">
        <v>11.692227364000001</v>
      </c>
      <c r="R81" s="9">
        <v>13.256015778</v>
      </c>
      <c r="S81" s="8">
        <v>10.949868201999999</v>
      </c>
      <c r="T81" s="10">
        <v>9.8701877594000003</v>
      </c>
      <c r="U81" s="95"/>
    </row>
    <row r="82" spans="2:21">
      <c r="B82" s="5">
        <v>40210</v>
      </c>
      <c r="C82" s="11">
        <v>9.9521102905000003</v>
      </c>
      <c r="D82" s="12">
        <v>8.4103679657000008</v>
      </c>
      <c r="E82" s="11">
        <v>10.712675095</v>
      </c>
      <c r="F82" s="12">
        <v>9.0328464507999993</v>
      </c>
      <c r="G82" s="11">
        <v>11.696909904</v>
      </c>
      <c r="H82" s="12">
        <v>9.7103567122999994</v>
      </c>
      <c r="I82" s="11">
        <v>9.8281421660999992</v>
      </c>
      <c r="J82" s="12">
        <v>11.821908950999999</v>
      </c>
      <c r="K82" s="11">
        <v>9.2348928451999992</v>
      </c>
      <c r="L82" s="12">
        <v>9.4089832306000005</v>
      </c>
      <c r="M82" s="11">
        <v>9.9135675429999992</v>
      </c>
      <c r="N82" s="12">
        <v>9.8406667709000004</v>
      </c>
      <c r="O82" s="11">
        <v>9.6665506363000002</v>
      </c>
      <c r="P82" s="12">
        <v>9.9919157028000001</v>
      </c>
      <c r="Q82" s="11">
        <v>10.551180840000001</v>
      </c>
      <c r="R82" s="12">
        <v>13.236396790000001</v>
      </c>
      <c r="S82" s="11">
        <v>10.670731544000001</v>
      </c>
      <c r="T82" s="13">
        <v>9.5355072020999998</v>
      </c>
      <c r="U82" s="95"/>
    </row>
    <row r="83" spans="2:21">
      <c r="B83" s="4">
        <v>40238</v>
      </c>
      <c r="C83" s="8">
        <v>10.253746985999999</v>
      </c>
      <c r="D83" s="9">
        <v>10.834236145</v>
      </c>
      <c r="E83" s="8">
        <v>12.749272346</v>
      </c>
      <c r="F83" s="9">
        <v>11.106107712</v>
      </c>
      <c r="G83" s="8">
        <v>12.504561424</v>
      </c>
      <c r="H83" s="9">
        <v>11.905252457</v>
      </c>
      <c r="I83" s="8">
        <v>10.759391785</v>
      </c>
      <c r="J83" s="9">
        <v>13.008666039</v>
      </c>
      <c r="K83" s="8">
        <v>10.952902794</v>
      </c>
      <c r="L83" s="9">
        <v>10.617670059</v>
      </c>
      <c r="M83" s="8">
        <v>11.280239105</v>
      </c>
      <c r="N83" s="9">
        <v>11.32007885</v>
      </c>
      <c r="O83" s="8">
        <v>10.588371277</v>
      </c>
      <c r="P83" s="9">
        <v>11.811907767999999</v>
      </c>
      <c r="Q83" s="8">
        <v>11.723328589999999</v>
      </c>
      <c r="R83" s="9">
        <v>14.291441917</v>
      </c>
      <c r="S83" s="8">
        <v>11.917984009</v>
      </c>
      <c r="T83" s="10">
        <v>10.169118880999999</v>
      </c>
      <c r="U83" s="95"/>
    </row>
    <row r="84" spans="2:21">
      <c r="B84" s="5">
        <v>40269</v>
      </c>
      <c r="C84" s="11">
        <v>9.4423789978000006</v>
      </c>
      <c r="D84" s="12">
        <v>9.5350961685000009</v>
      </c>
      <c r="E84" s="11">
        <v>11.872759819000001</v>
      </c>
      <c r="F84" s="12">
        <v>10.662211418</v>
      </c>
      <c r="G84" s="11">
        <v>11.244106293</v>
      </c>
      <c r="H84" s="12">
        <v>10.492682457000001</v>
      </c>
      <c r="I84" s="11">
        <v>10.277732849</v>
      </c>
      <c r="J84" s="12">
        <v>12.075650215</v>
      </c>
      <c r="K84" s="11">
        <v>10.301538467</v>
      </c>
      <c r="L84" s="12">
        <v>9.2612838745000001</v>
      </c>
      <c r="M84" s="11">
        <v>10.595421791</v>
      </c>
      <c r="N84" s="12">
        <v>9.9945831299000005</v>
      </c>
      <c r="O84" s="11">
        <v>9.7869348526</v>
      </c>
      <c r="P84" s="12">
        <v>10.136856078999999</v>
      </c>
      <c r="Q84" s="11">
        <v>11.770072937</v>
      </c>
      <c r="R84" s="12">
        <v>12.810129165999999</v>
      </c>
      <c r="S84" s="11">
        <v>9.9830074310000008</v>
      </c>
      <c r="T84" s="13">
        <v>9.7769031524999992</v>
      </c>
      <c r="U84" s="95"/>
    </row>
    <row r="85" spans="2:21">
      <c r="B85" s="4">
        <v>40299</v>
      </c>
      <c r="C85" s="8">
        <v>9.1099166870000001</v>
      </c>
      <c r="D85" s="9">
        <v>9.9358386992999996</v>
      </c>
      <c r="E85" s="8">
        <v>11.088664055000001</v>
      </c>
      <c r="F85" s="9">
        <v>9.9151000976999999</v>
      </c>
      <c r="G85" s="8">
        <v>11.633245468</v>
      </c>
      <c r="H85" s="9">
        <v>10.945274353</v>
      </c>
      <c r="I85" s="8">
        <v>9.5666608810000007</v>
      </c>
      <c r="J85" s="9">
        <v>11.698291779</v>
      </c>
      <c r="K85" s="8">
        <v>9.9687309264999993</v>
      </c>
      <c r="L85" s="9">
        <v>8.8377914429000004</v>
      </c>
      <c r="M85" s="8">
        <v>10.266350746000001</v>
      </c>
      <c r="N85" s="9">
        <v>9.8895130157000004</v>
      </c>
      <c r="O85" s="8">
        <v>9.3396224976000006</v>
      </c>
      <c r="P85" s="9">
        <v>10.266645432000001</v>
      </c>
      <c r="Q85" s="8">
        <v>12.043652534</v>
      </c>
      <c r="R85" s="9">
        <v>12.929848671</v>
      </c>
      <c r="S85" s="8">
        <v>9.6986684799000002</v>
      </c>
      <c r="T85" s="10">
        <v>9.7283086776999994</v>
      </c>
      <c r="U85" s="95"/>
    </row>
    <row r="86" spans="2:21">
      <c r="B86" s="5">
        <v>40330</v>
      </c>
      <c r="C86" s="11">
        <v>9.0437364577999997</v>
      </c>
      <c r="D86" s="12">
        <v>9.2229480742999996</v>
      </c>
      <c r="E86" s="11">
        <v>10.898876189999999</v>
      </c>
      <c r="F86" s="12">
        <v>10.274284363</v>
      </c>
      <c r="G86" s="11">
        <v>11.07507515</v>
      </c>
      <c r="H86" s="12">
        <v>10.891496657999999</v>
      </c>
      <c r="I86" s="11">
        <v>9.2740421294999997</v>
      </c>
      <c r="J86" s="12">
        <v>10.997247696000001</v>
      </c>
      <c r="K86" s="11">
        <v>9.9662370681999999</v>
      </c>
      <c r="L86" s="12">
        <v>8.8221492766999994</v>
      </c>
      <c r="M86" s="11">
        <v>10.569345474</v>
      </c>
      <c r="N86" s="12">
        <v>9.8039216995</v>
      </c>
      <c r="O86" s="11">
        <v>10.219236373999999</v>
      </c>
      <c r="P86" s="12">
        <v>10.040354729000001</v>
      </c>
      <c r="Q86" s="11">
        <v>11.119730948999999</v>
      </c>
      <c r="R86" s="12">
        <v>12.52447319</v>
      </c>
      <c r="S86" s="11">
        <v>9.7482519150000009</v>
      </c>
      <c r="T86" s="13">
        <v>9.7742710113999998</v>
      </c>
      <c r="U86" s="95"/>
    </row>
    <row r="87" spans="2:21">
      <c r="B87" s="4">
        <v>40360</v>
      </c>
      <c r="C87" s="8">
        <v>8.9866161346000002</v>
      </c>
      <c r="D87" s="9">
        <v>8.5125446320000009</v>
      </c>
      <c r="E87" s="8">
        <v>11.138283729999999</v>
      </c>
      <c r="F87" s="9">
        <v>9.6585807799999994</v>
      </c>
      <c r="G87" s="8">
        <v>10.679842948999999</v>
      </c>
      <c r="H87" s="9">
        <v>10.443229675</v>
      </c>
      <c r="I87" s="8">
        <v>8.9081993103000006</v>
      </c>
      <c r="J87" s="9">
        <v>10.876105309</v>
      </c>
      <c r="K87" s="8">
        <v>9.4599533080999993</v>
      </c>
      <c r="L87" s="9">
        <v>8.7369709014999994</v>
      </c>
      <c r="M87" s="8">
        <v>10.005960463999999</v>
      </c>
      <c r="N87" s="9">
        <v>9.0745248795000002</v>
      </c>
      <c r="O87" s="8">
        <v>9.2525863647000008</v>
      </c>
      <c r="P87" s="9">
        <v>9.5883779526000001</v>
      </c>
      <c r="Q87" s="8">
        <v>11.224619864999999</v>
      </c>
      <c r="R87" s="9">
        <v>12.124871254</v>
      </c>
      <c r="S87" s="8">
        <v>9.5284461974999992</v>
      </c>
      <c r="T87" s="10">
        <v>9.1326198578</v>
      </c>
      <c r="U87" s="95"/>
    </row>
    <row r="88" spans="2:21">
      <c r="B88" s="5">
        <v>40391</v>
      </c>
      <c r="C88" s="11">
        <v>8.5147342681999998</v>
      </c>
      <c r="D88" s="12">
        <v>8.3690223693999997</v>
      </c>
      <c r="E88" s="11">
        <v>11.011236191</v>
      </c>
      <c r="F88" s="12">
        <v>8.9739751816000002</v>
      </c>
      <c r="G88" s="11">
        <v>10.502608299</v>
      </c>
      <c r="H88" s="12">
        <v>10.893289566</v>
      </c>
      <c r="I88" s="11">
        <v>8.4979181290000003</v>
      </c>
      <c r="J88" s="12">
        <v>10.921437263</v>
      </c>
      <c r="K88" s="11">
        <v>9.4931325912000002</v>
      </c>
      <c r="L88" s="12">
        <v>9.0035095214999998</v>
      </c>
      <c r="M88" s="11">
        <v>10.652947426000001</v>
      </c>
      <c r="N88" s="12">
        <v>9.7217206955000002</v>
      </c>
      <c r="O88" s="11">
        <v>9.3670301436999992</v>
      </c>
      <c r="P88" s="12">
        <v>10.351499557</v>
      </c>
      <c r="Q88" s="11">
        <v>10.737137794000001</v>
      </c>
      <c r="R88" s="12">
        <v>11.95363903</v>
      </c>
      <c r="S88" s="11">
        <v>9.6239557266000002</v>
      </c>
      <c r="T88" s="13">
        <v>9.4120225905999995</v>
      </c>
      <c r="U88" s="95"/>
    </row>
    <row r="89" spans="2:21">
      <c r="B89" s="4">
        <v>40422</v>
      </c>
      <c r="C89" s="8">
        <v>7.7688651085</v>
      </c>
      <c r="D89" s="9">
        <v>8.4108800888000008</v>
      </c>
      <c r="E89" s="8">
        <v>10.864142418</v>
      </c>
      <c r="F89" s="9">
        <v>9.4528102875000002</v>
      </c>
      <c r="G89" s="8">
        <v>10.498811721999999</v>
      </c>
      <c r="H89" s="9">
        <v>10.112812042</v>
      </c>
      <c r="I89" s="8">
        <v>8.8628673553000006</v>
      </c>
      <c r="J89" s="9">
        <v>10.931479454</v>
      </c>
      <c r="K89" s="8">
        <v>8.7437677383000008</v>
      </c>
      <c r="L89" s="9">
        <v>8.1795816422000005</v>
      </c>
      <c r="M89" s="8">
        <v>10.545205116</v>
      </c>
      <c r="N89" s="9">
        <v>9.4621515273999997</v>
      </c>
      <c r="O89" s="8">
        <v>9.7189970016</v>
      </c>
      <c r="P89" s="9">
        <v>9.6313142775999996</v>
      </c>
      <c r="Q89" s="8">
        <v>10.976078033</v>
      </c>
      <c r="R89" s="9">
        <v>11.926711082000001</v>
      </c>
      <c r="S89" s="8">
        <v>9.1009988785000004</v>
      </c>
      <c r="T89" s="10">
        <v>8.0061416625999993</v>
      </c>
      <c r="U89" s="95"/>
    </row>
    <row r="90" spans="2:21">
      <c r="B90" s="5">
        <v>40452</v>
      </c>
      <c r="C90" s="11">
        <v>8.3983201981000004</v>
      </c>
      <c r="D90" s="12">
        <v>9.2715234756000005</v>
      </c>
      <c r="E90" s="11">
        <v>11.47283268</v>
      </c>
      <c r="F90" s="12">
        <v>9.7798414230000006</v>
      </c>
      <c r="G90" s="11">
        <v>11.347851753</v>
      </c>
      <c r="H90" s="12">
        <v>10.419161796999999</v>
      </c>
      <c r="I90" s="11">
        <v>9.5127363205000002</v>
      </c>
      <c r="J90" s="12">
        <v>11.189139365999999</v>
      </c>
      <c r="K90" s="11">
        <v>9.2877006530999999</v>
      </c>
      <c r="L90" s="12">
        <v>7.9981579781000001</v>
      </c>
      <c r="M90" s="11">
        <v>10.439175605999999</v>
      </c>
      <c r="N90" s="12">
        <v>9.6830024719000001</v>
      </c>
      <c r="O90" s="11">
        <v>9.6672506332000001</v>
      </c>
      <c r="P90" s="12">
        <v>9.4897632599000001</v>
      </c>
      <c r="Q90" s="11">
        <v>11.25080204</v>
      </c>
      <c r="R90" s="12">
        <v>13.436870575</v>
      </c>
      <c r="S90" s="11">
        <v>9.2543916702000004</v>
      </c>
      <c r="T90" s="13">
        <v>9.6222219466999999</v>
      </c>
    </row>
    <row r="91" spans="2:21">
      <c r="B91" s="4">
        <v>40483</v>
      </c>
      <c r="C91" s="8">
        <v>8.7756328582999998</v>
      </c>
      <c r="D91" s="9">
        <v>9.5315904617000005</v>
      </c>
      <c r="E91" s="8">
        <v>10.894234657</v>
      </c>
      <c r="F91" s="9">
        <v>9.9984874725000008</v>
      </c>
      <c r="G91" s="8">
        <v>10.753579139999999</v>
      </c>
      <c r="H91" s="9">
        <v>10.610405922</v>
      </c>
      <c r="I91" s="8">
        <v>9.7862520217999993</v>
      </c>
      <c r="J91" s="9">
        <v>11.525586128</v>
      </c>
      <c r="K91" s="8">
        <v>9.4723777771000002</v>
      </c>
      <c r="L91" s="9">
        <v>8.9759597778</v>
      </c>
      <c r="M91" s="8">
        <v>10.520816803000001</v>
      </c>
      <c r="N91" s="9">
        <v>9.0529251099000003</v>
      </c>
      <c r="O91" s="8">
        <v>9.6550073623999992</v>
      </c>
      <c r="P91" s="9">
        <v>10.322581291000001</v>
      </c>
      <c r="Q91" s="8">
        <v>11.012871742</v>
      </c>
      <c r="R91" s="9">
        <v>12.541273116999999</v>
      </c>
      <c r="S91" s="8">
        <v>9.6751708983999993</v>
      </c>
      <c r="T91" s="10">
        <v>8.9723405837999994</v>
      </c>
    </row>
    <row r="92" spans="2:21">
      <c r="B92" s="5">
        <v>40513</v>
      </c>
      <c r="C92" s="11">
        <v>10.066405295999999</v>
      </c>
      <c r="D92" s="12">
        <v>9.6480026245000001</v>
      </c>
      <c r="E92" s="11">
        <v>11.181674004</v>
      </c>
      <c r="F92" s="12">
        <v>10.239320755</v>
      </c>
      <c r="G92" s="11">
        <v>11.048091888</v>
      </c>
      <c r="H92" s="12">
        <v>11.586746216</v>
      </c>
      <c r="I92" s="11">
        <v>10.516179084999999</v>
      </c>
      <c r="J92" s="12">
        <v>13.163949966000001</v>
      </c>
      <c r="K92" s="11">
        <v>10.169073105000001</v>
      </c>
      <c r="L92" s="12">
        <v>10.109545708000001</v>
      </c>
      <c r="M92" s="11">
        <v>11.096700668</v>
      </c>
      <c r="N92" s="12">
        <v>10.151147842</v>
      </c>
      <c r="O92" s="11">
        <v>9.9735002518000009</v>
      </c>
      <c r="P92" s="12">
        <v>10.77814579</v>
      </c>
      <c r="Q92" s="11">
        <v>10.577427864000001</v>
      </c>
      <c r="R92" s="12">
        <v>12.757296562000001</v>
      </c>
      <c r="S92" s="11">
        <v>10.272917746999999</v>
      </c>
      <c r="T92" s="13">
        <v>9.5508165358999992</v>
      </c>
    </row>
    <row r="93" spans="2:21">
      <c r="B93" s="4">
        <v>40544</v>
      </c>
      <c r="C93" s="8">
        <v>10.602113724000001</v>
      </c>
      <c r="D93" s="9">
        <v>11.046299934</v>
      </c>
      <c r="E93" s="8">
        <v>12.178309441</v>
      </c>
      <c r="F93" s="9">
        <v>10.960366249</v>
      </c>
      <c r="G93" s="8">
        <v>11.936057091</v>
      </c>
      <c r="H93" s="9">
        <v>11.958973885000001</v>
      </c>
      <c r="I93" s="8">
        <v>10.664297103999999</v>
      </c>
      <c r="J93" s="9">
        <v>13.317847252</v>
      </c>
      <c r="K93" s="8">
        <v>10.223602294999999</v>
      </c>
      <c r="L93" s="9">
        <v>10.912483215</v>
      </c>
      <c r="M93" s="8">
        <v>12.569502830999999</v>
      </c>
      <c r="N93" s="9">
        <v>11.148839950999999</v>
      </c>
      <c r="O93" s="8">
        <v>10.548937798000001</v>
      </c>
      <c r="P93" s="9">
        <v>11.81232357</v>
      </c>
      <c r="Q93" s="8">
        <v>11.673151969999999</v>
      </c>
      <c r="R93" s="9">
        <v>13.984022141000001</v>
      </c>
      <c r="S93" s="8">
        <v>10.445623398</v>
      </c>
      <c r="T93" s="10">
        <v>10.843373299</v>
      </c>
    </row>
    <row r="94" spans="2:21">
      <c r="B94" s="5">
        <v>40575</v>
      </c>
      <c r="C94" s="11">
        <v>9.2947731018000006</v>
      </c>
      <c r="D94" s="12">
        <v>9.4792814255</v>
      </c>
      <c r="E94" s="11">
        <v>11.570631981</v>
      </c>
      <c r="F94" s="12">
        <v>9.5811119080000005</v>
      </c>
      <c r="G94" s="11">
        <v>11.153525352000001</v>
      </c>
      <c r="H94" s="12">
        <v>10.896524428999999</v>
      </c>
      <c r="I94" s="11">
        <v>10.177860259999999</v>
      </c>
      <c r="J94" s="12">
        <v>11.975754737999999</v>
      </c>
      <c r="K94" s="11">
        <v>9.5837488174000001</v>
      </c>
      <c r="L94" s="12">
        <v>9.1164093017999992</v>
      </c>
      <c r="M94" s="11">
        <v>10.409176825999999</v>
      </c>
      <c r="N94" s="12">
        <v>9.9033355712999995</v>
      </c>
      <c r="O94" s="11">
        <v>9.3866405487000009</v>
      </c>
      <c r="P94" s="12">
        <v>10.836785316</v>
      </c>
      <c r="Q94" s="11">
        <v>11.082544327000001</v>
      </c>
      <c r="R94" s="12">
        <v>13.108776092999999</v>
      </c>
      <c r="S94" s="11">
        <v>10.060189247</v>
      </c>
      <c r="T94" s="13">
        <v>10.089020729</v>
      </c>
    </row>
    <row r="95" spans="2:21">
      <c r="B95" s="4">
        <v>40603</v>
      </c>
      <c r="C95" s="8">
        <v>9.0038614273000004</v>
      </c>
      <c r="D95" s="9">
        <v>10.223935127000001</v>
      </c>
      <c r="E95" s="8">
        <v>11.490756035</v>
      </c>
      <c r="F95" s="9">
        <v>11.389142036000001</v>
      </c>
      <c r="G95" s="8">
        <v>11.713224411000001</v>
      </c>
      <c r="H95" s="9">
        <v>11.603546143000001</v>
      </c>
      <c r="I95" s="8">
        <v>10.294866561999999</v>
      </c>
      <c r="J95" s="9">
        <v>12.787398337999999</v>
      </c>
      <c r="K95" s="8">
        <v>10.329228401</v>
      </c>
      <c r="L95" s="9">
        <v>9.8014888763000005</v>
      </c>
      <c r="M95" s="8">
        <v>11.500958443</v>
      </c>
      <c r="N95" s="9">
        <v>10.667168617</v>
      </c>
      <c r="O95" s="8">
        <v>9.9609127045000001</v>
      </c>
      <c r="P95" s="9">
        <v>11.158587455999999</v>
      </c>
      <c r="Q95" s="8">
        <v>12.271112442</v>
      </c>
      <c r="R95" s="9">
        <v>14.873163223000001</v>
      </c>
      <c r="S95" s="8">
        <v>10.676004410000001</v>
      </c>
      <c r="T95" s="10">
        <v>10.770975113</v>
      </c>
    </row>
    <row r="96" spans="2:21">
      <c r="B96" s="5">
        <v>40634</v>
      </c>
      <c r="C96" s="11">
        <v>9.3945064545000001</v>
      </c>
      <c r="D96" s="12">
        <v>9.9578218459999999</v>
      </c>
      <c r="E96" s="11">
        <v>11.99230957</v>
      </c>
      <c r="F96" s="12">
        <v>10.265353203</v>
      </c>
      <c r="G96" s="11">
        <v>11.839709281999999</v>
      </c>
      <c r="H96" s="12">
        <v>11.576846122999999</v>
      </c>
      <c r="I96" s="11">
        <v>9.5123624802000002</v>
      </c>
      <c r="J96" s="12">
        <v>11.483016967999999</v>
      </c>
      <c r="K96" s="11">
        <v>9.2996702193999994</v>
      </c>
      <c r="L96" s="12">
        <v>8.8212337493999993</v>
      </c>
      <c r="M96" s="11">
        <v>10.775704384000001</v>
      </c>
      <c r="N96" s="12">
        <v>9.7602577209000003</v>
      </c>
      <c r="O96" s="11">
        <v>9.5439405440999998</v>
      </c>
      <c r="P96" s="12">
        <v>9.8412170410000002</v>
      </c>
      <c r="Q96" s="11">
        <v>11.211447716</v>
      </c>
      <c r="R96" s="12">
        <v>13.424571991000001</v>
      </c>
      <c r="S96" s="11">
        <v>9.1304979324000008</v>
      </c>
      <c r="T96" s="13">
        <v>9.3193235396999992</v>
      </c>
    </row>
    <row r="97" spans="2:20">
      <c r="B97" s="4">
        <v>40664</v>
      </c>
      <c r="C97" s="8">
        <v>8.7464475632000003</v>
      </c>
      <c r="D97" s="9">
        <v>9.6558141707999994</v>
      </c>
      <c r="E97" s="8">
        <v>11.246645926999999</v>
      </c>
      <c r="F97" s="9">
        <v>10.297937393</v>
      </c>
      <c r="G97" s="8">
        <v>11.101528168</v>
      </c>
      <c r="H97" s="9">
        <v>10.533736229000001</v>
      </c>
      <c r="I97" s="8">
        <v>9.3134984969999994</v>
      </c>
      <c r="J97" s="9">
        <v>11.905958176</v>
      </c>
      <c r="K97" s="8">
        <v>9.5379838942999999</v>
      </c>
      <c r="L97" s="9">
        <v>8.4028320312999991</v>
      </c>
      <c r="M97" s="8">
        <v>10.478617668</v>
      </c>
      <c r="N97" s="9">
        <v>9.1859235764000005</v>
      </c>
      <c r="O97" s="8">
        <v>9.3922653197999999</v>
      </c>
      <c r="P97" s="9">
        <v>10.271547318</v>
      </c>
      <c r="Q97" s="8">
        <v>10.948081017</v>
      </c>
      <c r="R97" s="9">
        <v>13.057684898</v>
      </c>
      <c r="S97" s="8">
        <v>8.6796884537000007</v>
      </c>
      <c r="T97" s="10">
        <v>9.8842592238999991</v>
      </c>
    </row>
    <row r="98" spans="2:20">
      <c r="B98" s="5">
        <v>40695</v>
      </c>
      <c r="C98" s="11">
        <v>7.9492530823000003</v>
      </c>
      <c r="D98" s="12">
        <v>9.1681146622000007</v>
      </c>
      <c r="E98" s="11">
        <v>10.286425591</v>
      </c>
      <c r="F98" s="12">
        <v>9.1533546448000003</v>
      </c>
      <c r="G98" s="11">
        <v>10.530322075000001</v>
      </c>
      <c r="H98" s="12">
        <v>10.613160132999999</v>
      </c>
      <c r="I98" s="11">
        <v>8.7284612656</v>
      </c>
      <c r="J98" s="12">
        <v>10.994601250000001</v>
      </c>
      <c r="K98" s="11">
        <v>9.4317131042</v>
      </c>
      <c r="L98" s="12">
        <v>8.3306932449000008</v>
      </c>
      <c r="M98" s="11">
        <v>10.102089882</v>
      </c>
      <c r="N98" s="12">
        <v>9.3743867874000006</v>
      </c>
      <c r="O98" s="11">
        <v>8.6799030304000002</v>
      </c>
      <c r="P98" s="12">
        <v>9.5464134216000005</v>
      </c>
      <c r="Q98" s="11">
        <v>11.119112968</v>
      </c>
      <c r="R98" s="12">
        <v>12.124114037</v>
      </c>
      <c r="S98" s="11">
        <v>9.0734729766999997</v>
      </c>
      <c r="T98" s="13">
        <v>9.4388351440000005</v>
      </c>
    </row>
    <row r="99" spans="2:20" ht="15.75" thickBot="1">
      <c r="B99" s="4">
        <v>40725</v>
      </c>
      <c r="C99" s="8">
        <v>7.4037513733000004</v>
      </c>
      <c r="D99" s="9">
        <v>7.8115801811000001</v>
      </c>
      <c r="E99" s="8">
        <v>9.8875827789000006</v>
      </c>
      <c r="F99" s="9">
        <v>8.2990283966000007</v>
      </c>
      <c r="G99" s="8">
        <v>10.207677841000001</v>
      </c>
      <c r="H99" s="9">
        <v>9.0796537398999995</v>
      </c>
      <c r="I99" s="8">
        <v>8.5599803925</v>
      </c>
      <c r="J99" s="9">
        <v>10.451737403999999</v>
      </c>
      <c r="K99" s="8">
        <v>8.2105836867999997</v>
      </c>
      <c r="L99" s="9">
        <v>7.4350647926000004</v>
      </c>
      <c r="M99" s="8">
        <v>10.156803131</v>
      </c>
      <c r="N99" s="9">
        <v>8.7548837662000007</v>
      </c>
      <c r="O99" s="8">
        <v>8.6369218825999994</v>
      </c>
      <c r="P99" s="9">
        <v>8.8800287247000007</v>
      </c>
      <c r="Q99" s="8">
        <v>9.3255128860000003</v>
      </c>
      <c r="R99" s="9">
        <v>11.503617287000001</v>
      </c>
      <c r="S99" s="8">
        <v>8.2628688811999993</v>
      </c>
      <c r="T99" s="10">
        <v>9.4290447235000006</v>
      </c>
    </row>
    <row r="100" spans="2:20" hidden="1">
      <c r="B100" s="5">
        <v>40756</v>
      </c>
      <c r="C100" s="11">
        <v>7.0441522597999997</v>
      </c>
      <c r="D100" s="12">
        <v>7.6041035652</v>
      </c>
      <c r="E100" s="11">
        <v>9.4463396072000005</v>
      </c>
      <c r="F100" s="12">
        <v>8.7598590851000004</v>
      </c>
      <c r="G100" s="11">
        <v>9.7828865051000005</v>
      </c>
      <c r="H100" s="12">
        <v>8.8987531662000006</v>
      </c>
      <c r="I100" s="11">
        <v>8.1398239136000008</v>
      </c>
      <c r="J100" s="12">
        <v>10.009845734000001</v>
      </c>
      <c r="K100" s="11">
        <v>7.3730125426999997</v>
      </c>
      <c r="L100" s="12">
        <v>7.0105819701999996</v>
      </c>
      <c r="M100" s="11">
        <v>8.8566322327000009</v>
      </c>
      <c r="N100" s="12">
        <v>8.9653024673000008</v>
      </c>
      <c r="O100" s="11">
        <v>8.1540842056000002</v>
      </c>
      <c r="P100" s="12">
        <v>8.8619575499999996</v>
      </c>
      <c r="Q100" s="11">
        <v>8.9646844863999995</v>
      </c>
      <c r="R100" s="12">
        <v>10.881385803000001</v>
      </c>
      <c r="S100" s="11">
        <v>7.5308079719999999</v>
      </c>
      <c r="T100" s="13">
        <v>8.3536882401000003</v>
      </c>
    </row>
    <row r="101" spans="2:20" hidden="1">
      <c r="B101" s="4">
        <v>40787</v>
      </c>
      <c r="C101" s="8">
        <v>3.0340666771000002</v>
      </c>
      <c r="D101" s="9">
        <v>3.1441233157999999</v>
      </c>
      <c r="E101" s="8">
        <v>4.7007379532</v>
      </c>
      <c r="F101" s="9">
        <v>3.5996487141000002</v>
      </c>
      <c r="G101" s="8">
        <v>4.0835452080000003</v>
      </c>
      <c r="H101" s="9">
        <v>4.4884486197999998</v>
      </c>
      <c r="I101" s="8">
        <v>3.3515911101999998</v>
      </c>
      <c r="J101" s="9">
        <v>4.7855167389000002</v>
      </c>
      <c r="K101" s="8">
        <v>2.6927061080999999</v>
      </c>
      <c r="L101" s="9">
        <v>3.2860600947999998</v>
      </c>
      <c r="M101" s="8">
        <v>4.1638379096999998</v>
      </c>
      <c r="N101" s="9">
        <v>3.5426552295999998</v>
      </c>
      <c r="O101" s="8">
        <v>3.6042716502999999</v>
      </c>
      <c r="P101" s="9">
        <v>3.7066719531999999</v>
      </c>
      <c r="Q101" s="8">
        <v>3.9469530582000001</v>
      </c>
      <c r="R101" s="9">
        <v>4.3385944366000002</v>
      </c>
      <c r="S101" s="8">
        <v>3.0250236988000001</v>
      </c>
      <c r="T101" s="10">
        <v>4.0265035629000003</v>
      </c>
    </row>
    <row r="102" spans="2:20" hidden="1">
      <c r="B102" s="5">
        <v>40817</v>
      </c>
      <c r="C102" s="11"/>
      <c r="D102" s="12"/>
      <c r="E102" s="11"/>
      <c r="F102" s="12"/>
      <c r="G102" s="11"/>
      <c r="H102" s="12"/>
      <c r="I102" s="11"/>
      <c r="J102" s="12"/>
      <c r="K102" s="11"/>
      <c r="L102" s="12"/>
      <c r="M102" s="11"/>
      <c r="N102" s="12"/>
      <c r="O102" s="11"/>
      <c r="P102" s="12"/>
      <c r="Q102" s="11"/>
      <c r="R102" s="12"/>
      <c r="S102" s="11"/>
      <c r="T102" s="13"/>
    </row>
    <row r="103" spans="2:20" hidden="1">
      <c r="B103" s="4">
        <v>40848</v>
      </c>
      <c r="C103" s="8"/>
      <c r="D103" s="9"/>
      <c r="E103" s="8"/>
      <c r="F103" s="9"/>
      <c r="G103" s="8"/>
      <c r="H103" s="9"/>
      <c r="I103" s="8"/>
      <c r="J103" s="9"/>
      <c r="K103" s="8"/>
      <c r="L103" s="9"/>
      <c r="M103" s="8"/>
      <c r="N103" s="9"/>
      <c r="O103" s="8"/>
      <c r="P103" s="9"/>
      <c r="Q103" s="8"/>
      <c r="R103" s="9"/>
      <c r="S103" s="8"/>
      <c r="T103" s="10"/>
    </row>
    <row r="104" spans="2:20" ht="15.75" hidden="1" thickBot="1">
      <c r="B104" s="5">
        <v>40878</v>
      </c>
      <c r="C104" s="11"/>
      <c r="D104" s="12"/>
      <c r="E104" s="11"/>
      <c r="F104" s="12"/>
      <c r="G104" s="11"/>
      <c r="H104" s="12"/>
      <c r="I104" s="11"/>
      <c r="J104" s="12"/>
      <c r="K104" s="11"/>
      <c r="L104" s="12"/>
      <c r="M104" s="11"/>
      <c r="N104" s="12"/>
      <c r="O104" s="11"/>
      <c r="P104" s="12"/>
      <c r="Q104" s="11"/>
      <c r="R104" s="12"/>
      <c r="S104" s="11"/>
      <c r="T104" s="13"/>
    </row>
    <row r="105" spans="2:20" ht="15.75" thickBot="1"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</row>
    <row r="106" spans="2:20" ht="15.75" thickBot="1">
      <c r="B106" s="2" t="s">
        <v>358</v>
      </c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7"/>
    </row>
    <row r="107" spans="2:20" ht="45.75" thickBot="1">
      <c r="B107" s="3"/>
      <c r="C107" s="91" t="str">
        <f>CONCATENATE(Ns_Util_OX!B$1," (N=",TEXT(Ns_Util_OX!B$2,"###,###"),")")</f>
        <v xml:space="preserve"> CBA:
Charlotte (N=6,527)</v>
      </c>
      <c r="D107" s="92" t="str">
        <f>CONCATENATE(Ns_Util_OX!C$1," (N=",TEXT(Ns_Util_OX!C$2,"###,###"),")")</f>
        <v>Comparator:
Virginia Beach (N=5,486)</v>
      </c>
      <c r="E107" s="91" t="str">
        <f>CONCATENATE(Ns_Util_OX!D$1," (N=",TEXT(Ns_Util_OX!D$2,"###,###"),")")</f>
        <v xml:space="preserve"> CBA:
Cincinnati (N=4,352)</v>
      </c>
      <c r="F107" s="92" t="str">
        <f>CONCATENATE(Ns_Util_OX!E$1," (N=",TEXT(Ns_Util_OX!E$2,"###,###"),")")</f>
        <v>Comparator:
Indianapolis (N=6,560)</v>
      </c>
      <c r="G107" s="91" t="str">
        <f>CONCATENATE(Ns_Util_OX!F$1," (N=",TEXT(Ns_Util_OX!F$2,"###,###"),")")</f>
        <v xml:space="preserve"> CBA:
Cleveland (N=8,445)</v>
      </c>
      <c r="H107" s="92" t="str">
        <f>CONCATENATE(Ns_Util_OX!G$1," (N=",TEXT(Ns_Util_OX!G$2,"###,###"),")")</f>
        <v>Comparator:
Columbus (N=4,875)</v>
      </c>
      <c r="I107" s="91" t="str">
        <f>CONCATENATE(Ns_Util_OX!H$1," (N=",TEXT(Ns_Util_OX!H$2,"###,###"),")")</f>
        <v xml:space="preserve"> CBA:
Dallas (N=18,004)</v>
      </c>
      <c r="J107" s="92" t="str">
        <f>CONCATENATE(Ns_Util_OX!I$1," (N=",TEXT(Ns_Util_OX!I$2,"###,###"),")")</f>
        <v>Comparator:
Houston (N=10,332)</v>
      </c>
      <c r="K107" s="91" t="str">
        <f>CONCATENATE(Ns_Util_OX!J$1," (N=",TEXT(Ns_Util_OX!J$2,"###,###"),")")</f>
        <v xml:space="preserve"> CBA:
Kansas City (N=8,050)</v>
      </c>
      <c r="L107" s="92" t="str">
        <f>CONCATENATE(Ns_Util_OX!K$1," (N=",TEXT(Ns_Util_OX!K$2,"###,###"),")")</f>
        <v>Comparator:
Oklahoma City (N=6,433)</v>
      </c>
      <c r="M107" s="91" t="str">
        <f>CONCATENATE(Ns_Util_OX!L$1," (N=",TEXT(Ns_Util_OX!L$2,"###,###"),")")</f>
        <v xml:space="preserve"> CBA:
Miami (N=11,870)</v>
      </c>
      <c r="N107" s="92" t="str">
        <f>CONCATENATE(Ns_Util_OX!M$1," (N=",TEXT(Ns_Util_OX!M$2,"###,###"),")")</f>
        <v>Comparator:
Tampa (N=10,602)</v>
      </c>
      <c r="O107" s="91" t="str">
        <f>CONCATENATE(Ns_Util_OX!N$1," (N=",TEXT(Ns_Util_OX!N$2,"###,###"),")")</f>
        <v xml:space="preserve"> CBA:
Orlando (N=8,143)</v>
      </c>
      <c r="P107" s="92" t="str">
        <f>CONCATENATE(Ns_Util_OX!O$1," (N=",TEXT(Ns_Util_OX!O$2,"###,###"),")")</f>
        <v>Comparator:
Jacksonville (N=6,053)</v>
      </c>
      <c r="Q107" s="91" t="str">
        <f>CONCATENATE(Ns_Util_OX!P$1," (N=",TEXT(Ns_Util_OX!P$2,"###,###"),")")</f>
        <v xml:space="preserve"> CBA:
Pittsburgh (N=7,453)</v>
      </c>
      <c r="R107" s="92" t="str">
        <f>CONCATENATE(Ns_Util_OX!Q$1," (N=",TEXT(Ns_Util_OX!Q$2,"###,###"),")")</f>
        <v>Comparator:
Detroit (N=16,147)</v>
      </c>
      <c r="S107" s="91" t="str">
        <f>CONCATENATE(Ns_Util_OX!R$1," (N=",TEXT(Ns_Util_OX!R$2,"###,###"),")")</f>
        <v xml:space="preserve"> CBA:
Riverside (N=6,979)</v>
      </c>
      <c r="T107" s="93" t="str">
        <f>CONCATENATE(Ns_Util_OX!S$1," (N=",TEXT(Ns_Util_OX!S$2,"###,###"),")")</f>
        <v>Comparator:
San Diego (N=4,399)</v>
      </c>
    </row>
    <row r="108" spans="2:20">
      <c r="B108" s="4">
        <v>39448</v>
      </c>
      <c r="C108" s="8">
        <v>5.8232932091</v>
      </c>
      <c r="D108" s="9">
        <v>7.1991591454000003</v>
      </c>
      <c r="E108" s="8">
        <v>6.9554085731999997</v>
      </c>
      <c r="F108" s="9">
        <v>7.4326324463000004</v>
      </c>
      <c r="G108" s="8">
        <v>5.5516514778000001</v>
      </c>
      <c r="H108" s="9">
        <v>6.0845518111999999</v>
      </c>
      <c r="I108" s="8">
        <v>6.3169107437000003</v>
      </c>
      <c r="J108" s="9">
        <v>5.6360011100999996</v>
      </c>
      <c r="K108" s="8">
        <v>6.7605290412999999</v>
      </c>
      <c r="L108" s="9">
        <v>6.470392704</v>
      </c>
      <c r="M108" s="8">
        <v>3.5502686501</v>
      </c>
      <c r="N108" s="9">
        <v>5.4748501777999996</v>
      </c>
      <c r="O108" s="8">
        <v>3.9544448853</v>
      </c>
      <c r="P108" s="9">
        <v>5.6641221045999997</v>
      </c>
      <c r="Q108" s="8">
        <v>5.0224885941000004</v>
      </c>
      <c r="R108" s="9">
        <v>5.5414576530000001</v>
      </c>
      <c r="S108" s="8">
        <v>5.5120735168000001</v>
      </c>
      <c r="T108" s="10">
        <v>5.5028901100000001</v>
      </c>
    </row>
    <row r="109" spans="2:20">
      <c r="B109" s="5">
        <v>39479</v>
      </c>
      <c r="C109" s="11">
        <v>5.9253616332999997</v>
      </c>
      <c r="D109" s="12">
        <v>7.1814537048</v>
      </c>
      <c r="E109" s="11">
        <v>6.2102584838999997</v>
      </c>
      <c r="F109" s="12">
        <v>7.6900625228999999</v>
      </c>
      <c r="G109" s="11">
        <v>4.8321523665999999</v>
      </c>
      <c r="H109" s="12">
        <v>5.7507362365999999</v>
      </c>
      <c r="I109" s="11">
        <v>6.2780270576000001</v>
      </c>
      <c r="J109" s="12">
        <v>5.3736500740000004</v>
      </c>
      <c r="K109" s="11">
        <v>7.2484674454000002</v>
      </c>
      <c r="L109" s="12">
        <v>6.9679541587999996</v>
      </c>
      <c r="M109" s="11">
        <v>3.3873481750000001</v>
      </c>
      <c r="N109" s="12">
        <v>5.0049686431999998</v>
      </c>
      <c r="O109" s="11">
        <v>3.4614162445000001</v>
      </c>
      <c r="P109" s="12">
        <v>5.1883225441</v>
      </c>
      <c r="Q109" s="11">
        <v>4.6515083312999996</v>
      </c>
      <c r="R109" s="12">
        <v>5.7182950974000004</v>
      </c>
      <c r="S109" s="11">
        <v>6.2766304016000003</v>
      </c>
      <c r="T109" s="13">
        <v>5.3674268723000003</v>
      </c>
    </row>
    <row r="110" spans="2:20">
      <c r="B110" s="4">
        <v>39508</v>
      </c>
      <c r="C110" s="8">
        <v>6.2376689910999996</v>
      </c>
      <c r="D110" s="9">
        <v>7.3899369239999997</v>
      </c>
      <c r="E110" s="8">
        <v>6.9002122878999996</v>
      </c>
      <c r="F110" s="9">
        <v>7.8036775588999996</v>
      </c>
      <c r="G110" s="8">
        <v>5.3150749206999999</v>
      </c>
      <c r="H110" s="9">
        <v>6.0203285216999998</v>
      </c>
      <c r="I110" s="8">
        <v>6.2345972061000001</v>
      </c>
      <c r="J110" s="9">
        <v>5.5894222259999999</v>
      </c>
      <c r="K110" s="8">
        <v>7.4907703400000001</v>
      </c>
      <c r="L110" s="9">
        <v>6.7986369133000002</v>
      </c>
      <c r="M110" s="8">
        <v>3.6291856766000001</v>
      </c>
      <c r="N110" s="9">
        <v>5.4187192917000004</v>
      </c>
      <c r="O110" s="8">
        <v>3.6697247028</v>
      </c>
      <c r="P110" s="9">
        <v>6.3069796562000002</v>
      </c>
      <c r="Q110" s="8">
        <v>5.3659958839000002</v>
      </c>
      <c r="R110" s="9">
        <v>5.7398476600999997</v>
      </c>
      <c r="S110" s="8">
        <v>6.3237376213000003</v>
      </c>
      <c r="T110" s="10">
        <v>5.6518802642999999</v>
      </c>
    </row>
    <row r="111" spans="2:20">
      <c r="B111" s="5">
        <v>39539</v>
      </c>
      <c r="C111" s="11">
        <v>5.7741985320999998</v>
      </c>
      <c r="D111" s="12">
        <v>7.0218338965999996</v>
      </c>
      <c r="E111" s="11">
        <v>6.7418122291999998</v>
      </c>
      <c r="F111" s="12">
        <v>7.4260993003999998</v>
      </c>
      <c r="G111" s="11">
        <v>5.2686190604999998</v>
      </c>
      <c r="H111" s="12">
        <v>6.5415134430000004</v>
      </c>
      <c r="I111" s="11">
        <v>5.7959651946999999</v>
      </c>
      <c r="J111" s="12">
        <v>5.0859107971000004</v>
      </c>
      <c r="K111" s="11">
        <v>6.8463993072999996</v>
      </c>
      <c r="L111" s="12">
        <v>6.5895209312</v>
      </c>
      <c r="M111" s="11">
        <v>3.4064464568999999</v>
      </c>
      <c r="N111" s="12">
        <v>4.8865776062000004</v>
      </c>
      <c r="O111" s="11">
        <v>3.7172012328999999</v>
      </c>
      <c r="P111" s="12">
        <v>5.4876232147000001</v>
      </c>
      <c r="Q111" s="11">
        <v>4.7311825752000001</v>
      </c>
      <c r="R111" s="12">
        <v>5.5254354476999996</v>
      </c>
      <c r="S111" s="11">
        <v>5.5939660071999997</v>
      </c>
      <c r="T111" s="13">
        <v>4.7757196426000004</v>
      </c>
    </row>
    <row r="112" spans="2:20">
      <c r="B112" s="4">
        <v>39569</v>
      </c>
      <c r="C112" s="8">
        <v>5.4323225020999999</v>
      </c>
      <c r="D112" s="9">
        <v>7.0730004310999997</v>
      </c>
      <c r="E112" s="8">
        <v>7.4277272223999997</v>
      </c>
      <c r="F112" s="9">
        <v>7.2114696502999998</v>
      </c>
      <c r="G112" s="8">
        <v>5.1726117134000003</v>
      </c>
      <c r="H112" s="9">
        <v>6.8741645812999996</v>
      </c>
      <c r="I112" s="8">
        <v>6.3279948235000001</v>
      </c>
      <c r="J112" s="9">
        <v>5.4134950638000001</v>
      </c>
      <c r="K112" s="8">
        <v>6.7774634360999997</v>
      </c>
      <c r="L112" s="9">
        <v>6.8355641365000004</v>
      </c>
      <c r="M112" s="8">
        <v>3.6117494105999999</v>
      </c>
      <c r="N112" s="9">
        <v>4.8955435752999996</v>
      </c>
      <c r="O112" s="8">
        <v>3.7596333027000002</v>
      </c>
      <c r="P112" s="9">
        <v>5.1711254120000003</v>
      </c>
      <c r="Q112" s="8">
        <v>5.2764945030000003</v>
      </c>
      <c r="R112" s="9">
        <v>5.8083696365000002</v>
      </c>
      <c r="S112" s="8">
        <v>5.7680349350000002</v>
      </c>
      <c r="T112" s="10">
        <v>5.1797275543000003</v>
      </c>
    </row>
    <row r="113" spans="2:20">
      <c r="B113" s="5">
        <v>39600</v>
      </c>
      <c r="C113" s="11">
        <v>6.6888117789999999</v>
      </c>
      <c r="D113" s="12">
        <v>7.3213348389000004</v>
      </c>
      <c r="E113" s="11">
        <v>5.8326287270000003</v>
      </c>
      <c r="F113" s="12">
        <v>7.1797819138000003</v>
      </c>
      <c r="G113" s="11">
        <v>5.5784649849000001</v>
      </c>
      <c r="H113" s="12">
        <v>6.4497718811000002</v>
      </c>
      <c r="I113" s="11">
        <v>6.3185243606999997</v>
      </c>
      <c r="J113" s="12">
        <v>5.1704888344000004</v>
      </c>
      <c r="K113" s="11">
        <v>6.6218924522</v>
      </c>
      <c r="L113" s="12">
        <v>6.6603384017999998</v>
      </c>
      <c r="M113" s="11">
        <v>3.5371882915000001</v>
      </c>
      <c r="N113" s="12">
        <v>5.1127681732000001</v>
      </c>
      <c r="O113" s="11">
        <v>4.0228691101000003</v>
      </c>
      <c r="P113" s="12">
        <v>5.5630125999000004</v>
      </c>
      <c r="Q113" s="11">
        <v>5.0163741112000002</v>
      </c>
      <c r="R113" s="12">
        <v>5.7423930168000004</v>
      </c>
      <c r="S113" s="11">
        <v>5.4108839035000003</v>
      </c>
      <c r="T113" s="13">
        <v>5.0870146750999998</v>
      </c>
    </row>
    <row r="114" spans="2:20">
      <c r="B114" s="4">
        <v>39630</v>
      </c>
      <c r="C114" s="8">
        <v>6.1304411887999999</v>
      </c>
      <c r="D114" s="9">
        <v>6.9979004859999998</v>
      </c>
      <c r="E114" s="8">
        <v>7.4128518105000003</v>
      </c>
      <c r="F114" s="9">
        <v>7.4047446251000002</v>
      </c>
      <c r="G114" s="8">
        <v>5.1604065895</v>
      </c>
      <c r="H114" s="9">
        <v>6.6111006737000002</v>
      </c>
      <c r="I114" s="8">
        <v>6.2165946959999996</v>
      </c>
      <c r="J114" s="9">
        <v>5.2192606925999998</v>
      </c>
      <c r="K114" s="8">
        <v>7.184009552</v>
      </c>
      <c r="L114" s="9">
        <v>6.8557920456000003</v>
      </c>
      <c r="M114" s="8">
        <v>3.9456233977999999</v>
      </c>
      <c r="N114" s="9">
        <v>5.4737977981999997</v>
      </c>
      <c r="O114" s="8">
        <v>3.9600839615000001</v>
      </c>
      <c r="P114" s="9">
        <v>5.5248618126000002</v>
      </c>
      <c r="Q114" s="8">
        <v>5.5131087302999999</v>
      </c>
      <c r="R114" s="9">
        <v>5.7630243301000004</v>
      </c>
      <c r="S114" s="8">
        <v>5.9713129997000003</v>
      </c>
      <c r="T114" s="10">
        <v>5.2253870964000004</v>
      </c>
    </row>
    <row r="115" spans="2:20">
      <c r="B115" s="5">
        <v>39661</v>
      </c>
      <c r="C115" s="11">
        <v>6.3520598412</v>
      </c>
      <c r="D115" s="12">
        <v>7.3547482491</v>
      </c>
      <c r="E115" s="11">
        <v>6.2618594170000001</v>
      </c>
      <c r="F115" s="12">
        <v>6.5432629584999997</v>
      </c>
      <c r="G115" s="11">
        <v>5.1050705909999996</v>
      </c>
      <c r="H115" s="12">
        <v>6.8800306320000004</v>
      </c>
      <c r="I115" s="11">
        <v>6.2311611176000001</v>
      </c>
      <c r="J115" s="12">
        <v>5.4946002959999998</v>
      </c>
      <c r="K115" s="11">
        <v>6.7973704338000003</v>
      </c>
      <c r="L115" s="12">
        <v>6.8010077476999999</v>
      </c>
      <c r="M115" s="11">
        <v>3.9792768955</v>
      </c>
      <c r="N115" s="12">
        <v>5.1934099196999997</v>
      </c>
      <c r="O115" s="11">
        <v>3.5751729012000002</v>
      </c>
      <c r="P115" s="12">
        <v>5.3812990189000001</v>
      </c>
      <c r="Q115" s="11">
        <v>4.9141149521000003</v>
      </c>
      <c r="R115" s="12">
        <v>5.7005333900000004</v>
      </c>
      <c r="S115" s="11">
        <v>5.9459457397</v>
      </c>
      <c r="T115" s="13">
        <v>5.3231940269000004</v>
      </c>
    </row>
    <row r="116" spans="2:20">
      <c r="B116" s="4">
        <v>39692</v>
      </c>
      <c r="C116" s="8">
        <v>6.1490125655999996</v>
      </c>
      <c r="D116" s="9">
        <v>6.0171418189999999</v>
      </c>
      <c r="E116" s="8">
        <v>7.1624760627999997</v>
      </c>
      <c r="F116" s="9">
        <v>7.1162657738000004</v>
      </c>
      <c r="G116" s="8">
        <v>5.5473623276000001</v>
      </c>
      <c r="H116" s="9">
        <v>6.2211980819999999</v>
      </c>
      <c r="I116" s="8">
        <v>6.3151345253000004</v>
      </c>
      <c r="J116" s="9">
        <v>7.1784124373999996</v>
      </c>
      <c r="K116" s="8">
        <v>6.2954277991999996</v>
      </c>
      <c r="L116" s="9">
        <v>6.3255376816000002</v>
      </c>
      <c r="M116" s="8">
        <v>3.6987817287000002</v>
      </c>
      <c r="N116" s="9">
        <v>5.1275572777000002</v>
      </c>
      <c r="O116" s="8">
        <v>3.8742690085999998</v>
      </c>
      <c r="P116" s="9">
        <v>4.8108429909000003</v>
      </c>
      <c r="Q116" s="8">
        <v>5.3360180855000001</v>
      </c>
      <c r="R116" s="9">
        <v>5.5020313263</v>
      </c>
      <c r="S116" s="8">
        <v>5.5914974212999997</v>
      </c>
      <c r="T116" s="10">
        <v>4.8171277045999998</v>
      </c>
    </row>
    <row r="117" spans="2:20">
      <c r="B117" s="5">
        <v>39722</v>
      </c>
      <c r="C117" s="11">
        <v>5.7854919434000003</v>
      </c>
      <c r="D117" s="12">
        <v>7.4579830170000001</v>
      </c>
      <c r="E117" s="11">
        <v>6.6428422928000002</v>
      </c>
      <c r="F117" s="12">
        <v>6.1935482024999997</v>
      </c>
      <c r="G117" s="11">
        <v>4.9017391205000003</v>
      </c>
      <c r="H117" s="12">
        <v>6.6945605278000002</v>
      </c>
      <c r="I117" s="11">
        <v>6.2941026687999999</v>
      </c>
      <c r="J117" s="12">
        <v>5.3686037064000001</v>
      </c>
      <c r="K117" s="11">
        <v>7.3382644653</v>
      </c>
      <c r="L117" s="12">
        <v>6.998758316</v>
      </c>
      <c r="M117" s="11">
        <v>3.9968955517000002</v>
      </c>
      <c r="N117" s="12">
        <v>5.4396109581000003</v>
      </c>
      <c r="O117" s="11">
        <v>4.0212521553</v>
      </c>
      <c r="P117" s="12">
        <v>6.5348873137999997</v>
      </c>
      <c r="Q117" s="11">
        <v>5.4737634659000003</v>
      </c>
      <c r="R117" s="12">
        <v>5.6035475731000002</v>
      </c>
      <c r="S117" s="11">
        <v>6.1526718139999996</v>
      </c>
      <c r="T117" s="13">
        <v>5.3297801017999999</v>
      </c>
    </row>
    <row r="118" spans="2:20">
      <c r="B118" s="4">
        <v>39753</v>
      </c>
      <c r="C118" s="8">
        <v>6.2694530487</v>
      </c>
      <c r="D118" s="9">
        <v>8.2676477431999995</v>
      </c>
      <c r="E118" s="8">
        <v>6.3076276779000002</v>
      </c>
      <c r="F118" s="9">
        <v>6.2339878082000002</v>
      </c>
      <c r="G118" s="8">
        <v>5.1417050362000003</v>
      </c>
      <c r="H118" s="9">
        <v>6.9433817862999998</v>
      </c>
      <c r="I118" s="8">
        <v>5.9393258094999997</v>
      </c>
      <c r="J118" s="9">
        <v>5.1970701218000004</v>
      </c>
      <c r="K118" s="8">
        <v>7.1159725188999996</v>
      </c>
      <c r="L118" s="9">
        <v>6.5301690101999998</v>
      </c>
      <c r="M118" s="8">
        <v>3.9804899693000002</v>
      </c>
      <c r="N118" s="9">
        <v>5.1731367110999997</v>
      </c>
      <c r="O118" s="8">
        <v>3.6373109817999998</v>
      </c>
      <c r="P118" s="9">
        <v>6.7108168601999996</v>
      </c>
      <c r="Q118" s="8">
        <v>5.2445788382999998</v>
      </c>
      <c r="R118" s="9">
        <v>5.4542307854000001</v>
      </c>
      <c r="S118" s="8">
        <v>5.3923053741000002</v>
      </c>
      <c r="T118" s="10">
        <v>4.6225996017000002</v>
      </c>
    </row>
    <row r="119" spans="2:20">
      <c r="B119" s="5">
        <v>39783</v>
      </c>
      <c r="C119" s="11">
        <v>6.5542521476999998</v>
      </c>
      <c r="D119" s="12">
        <v>8.0397624968999999</v>
      </c>
      <c r="E119" s="11">
        <v>6.2525877953000002</v>
      </c>
      <c r="F119" s="12">
        <v>8.1623992919999999</v>
      </c>
      <c r="G119" s="11">
        <v>5.4138355254999997</v>
      </c>
      <c r="H119" s="12">
        <v>7.2176728249000002</v>
      </c>
      <c r="I119" s="11">
        <v>6.4013047217999999</v>
      </c>
      <c r="J119" s="12">
        <v>6.0724864005999999</v>
      </c>
      <c r="K119" s="11">
        <v>7.0080862044999996</v>
      </c>
      <c r="L119" s="12">
        <v>7.1924681664000003</v>
      </c>
      <c r="M119" s="11">
        <v>4.1486554146000003</v>
      </c>
      <c r="N119" s="12">
        <v>5.9098887443999999</v>
      </c>
      <c r="O119" s="11">
        <v>4.4074845313999997</v>
      </c>
      <c r="P119" s="12">
        <v>7.1460142136</v>
      </c>
      <c r="Q119" s="11">
        <v>5.2433519362999998</v>
      </c>
      <c r="R119" s="12">
        <v>5.7481856346000004</v>
      </c>
      <c r="S119" s="11">
        <v>5.9389567374999999</v>
      </c>
      <c r="T119" s="13">
        <v>4.8731641768999996</v>
      </c>
    </row>
    <row r="120" spans="2:20">
      <c r="B120" s="4">
        <v>39814</v>
      </c>
      <c r="C120" s="8">
        <v>6.4933156966999999</v>
      </c>
      <c r="D120" s="9">
        <v>8.0194406509</v>
      </c>
      <c r="E120" s="8">
        <v>6.4136934280000002</v>
      </c>
      <c r="F120" s="9">
        <v>6.7163109779000001</v>
      </c>
      <c r="G120" s="8">
        <v>4.7831420898000001</v>
      </c>
      <c r="H120" s="9">
        <v>6</v>
      </c>
      <c r="I120" s="8">
        <v>6.5560336113000002</v>
      </c>
      <c r="J120" s="9">
        <v>5.3372020721000002</v>
      </c>
      <c r="K120" s="8">
        <v>6.9663448334</v>
      </c>
      <c r="L120" s="9">
        <v>6.8304743766999998</v>
      </c>
      <c r="M120" s="8">
        <v>4.2882132530000003</v>
      </c>
      <c r="N120" s="9">
        <v>5.9147062302000002</v>
      </c>
      <c r="O120" s="8">
        <v>4.7324886321999999</v>
      </c>
      <c r="P120" s="9">
        <v>6.7685914040000004</v>
      </c>
      <c r="Q120" s="8">
        <v>5.2825865745999998</v>
      </c>
      <c r="R120" s="9">
        <v>5.6145234108000004</v>
      </c>
      <c r="S120" s="8">
        <v>5.9187679291000004</v>
      </c>
      <c r="T120" s="10">
        <v>5.0299134254000002</v>
      </c>
    </row>
    <row r="121" spans="2:20">
      <c r="B121" s="5">
        <v>39845</v>
      </c>
      <c r="C121" s="11">
        <v>5.6413993834999996</v>
      </c>
      <c r="D121" s="12">
        <v>6.7781844139</v>
      </c>
      <c r="E121" s="11">
        <v>6.2642135620000001</v>
      </c>
      <c r="F121" s="12">
        <v>6.4313278197999999</v>
      </c>
      <c r="G121" s="11">
        <v>4.9029393195999997</v>
      </c>
      <c r="H121" s="12">
        <v>6.7929582595999998</v>
      </c>
      <c r="I121" s="11">
        <v>5.6909742354999997</v>
      </c>
      <c r="J121" s="12">
        <v>5.4254660605999998</v>
      </c>
      <c r="K121" s="11">
        <v>6.9249792099</v>
      </c>
      <c r="L121" s="12">
        <v>6.8387889862</v>
      </c>
      <c r="M121" s="11">
        <v>3.9995474815000001</v>
      </c>
      <c r="N121" s="12">
        <v>5.2020201682999998</v>
      </c>
      <c r="O121" s="11">
        <v>4.432161808</v>
      </c>
      <c r="P121" s="12">
        <v>6.1655030250999996</v>
      </c>
      <c r="Q121" s="11">
        <v>5.4916987418999996</v>
      </c>
      <c r="R121" s="12">
        <v>5.3738999367</v>
      </c>
      <c r="S121" s="11">
        <v>5.2710618973000001</v>
      </c>
      <c r="T121" s="13">
        <v>4.8362278938000003</v>
      </c>
    </row>
    <row r="122" spans="2:20">
      <c r="B122" s="4">
        <v>39873</v>
      </c>
      <c r="C122" s="8">
        <v>6.4250650405999998</v>
      </c>
      <c r="D122" s="9">
        <v>8.1399374007999992</v>
      </c>
      <c r="E122" s="8">
        <v>7.1326384544000003</v>
      </c>
      <c r="F122" s="9">
        <v>7.9310836792000003</v>
      </c>
      <c r="G122" s="8">
        <v>5.7685971260000004</v>
      </c>
      <c r="H122" s="9">
        <v>7.1672353744999997</v>
      </c>
      <c r="I122" s="8">
        <v>6.3116168976000004</v>
      </c>
      <c r="J122" s="9">
        <v>5.7344508170999999</v>
      </c>
      <c r="K122" s="8">
        <v>7.6841983794999997</v>
      </c>
      <c r="L122" s="9">
        <v>7.7459449767999997</v>
      </c>
      <c r="M122" s="8">
        <v>4.2317891121000004</v>
      </c>
      <c r="N122" s="9">
        <v>4.9657249450999998</v>
      </c>
      <c r="O122" s="8">
        <v>4.8125</v>
      </c>
      <c r="P122" s="9">
        <v>7.0058999061999998</v>
      </c>
      <c r="Q122" s="8">
        <v>5.7888765334999999</v>
      </c>
      <c r="R122" s="9">
        <v>5.8618688583000003</v>
      </c>
      <c r="S122" s="8">
        <v>5.9798698425000003</v>
      </c>
      <c r="T122" s="10">
        <v>5.4302606582999999</v>
      </c>
    </row>
    <row r="123" spans="2:20">
      <c r="B123" s="5">
        <v>39904</v>
      </c>
      <c r="C123" s="11">
        <v>5.9209547042999997</v>
      </c>
      <c r="D123" s="12">
        <v>8.0478525162000007</v>
      </c>
      <c r="E123" s="11">
        <v>6.9313168526000002</v>
      </c>
      <c r="F123" s="12">
        <v>7.5443787574999996</v>
      </c>
      <c r="G123" s="11">
        <v>5.9684810637999997</v>
      </c>
      <c r="H123" s="12">
        <v>6.6771717072000003</v>
      </c>
      <c r="I123" s="11">
        <v>6.2979078292999997</v>
      </c>
      <c r="J123" s="12">
        <v>5.8607721329000002</v>
      </c>
      <c r="K123" s="11">
        <v>7.0503959655999999</v>
      </c>
      <c r="L123" s="12">
        <v>7.0435733794999997</v>
      </c>
      <c r="M123" s="11">
        <v>4.2707543372999996</v>
      </c>
      <c r="N123" s="12">
        <v>5.0365905762000001</v>
      </c>
      <c r="O123" s="11">
        <v>4.5215101241999998</v>
      </c>
      <c r="P123" s="12">
        <v>7.140639782</v>
      </c>
      <c r="Q123" s="11">
        <v>5.5820107459999999</v>
      </c>
      <c r="R123" s="12">
        <v>6.2357368469000001</v>
      </c>
      <c r="S123" s="11">
        <v>6.7962651252999997</v>
      </c>
      <c r="T123" s="13">
        <v>4.9154090880999997</v>
      </c>
    </row>
    <row r="124" spans="2:20">
      <c r="B124" s="4">
        <v>39934</v>
      </c>
      <c r="C124" s="8">
        <v>6.1775474548</v>
      </c>
      <c r="D124" s="9">
        <v>8.3536701202000003</v>
      </c>
      <c r="E124" s="8">
        <v>8.0875978469999996</v>
      </c>
      <c r="F124" s="9">
        <v>8.0440931320000004</v>
      </c>
      <c r="G124" s="8">
        <v>5.6682996750000001</v>
      </c>
      <c r="H124" s="9">
        <v>7.1271271705999997</v>
      </c>
      <c r="I124" s="8">
        <v>6.7886500358999999</v>
      </c>
      <c r="J124" s="9">
        <v>5.9600152969</v>
      </c>
      <c r="K124" s="8">
        <v>7.4863595962999998</v>
      </c>
      <c r="L124" s="9">
        <v>7.6861615180999996</v>
      </c>
      <c r="M124" s="8">
        <v>4.3629913330000001</v>
      </c>
      <c r="N124" s="9">
        <v>5.0419425964000002</v>
      </c>
      <c r="O124" s="8">
        <v>3.8123502730999999</v>
      </c>
      <c r="P124" s="9">
        <v>7.1566109656999997</v>
      </c>
      <c r="Q124" s="8">
        <v>5.7255005835999997</v>
      </c>
      <c r="R124" s="9">
        <v>6.3451137542999998</v>
      </c>
      <c r="S124" s="8">
        <v>6.6429786681999996</v>
      </c>
      <c r="T124" s="10">
        <v>5.2393426894999999</v>
      </c>
    </row>
    <row r="125" spans="2:20">
      <c r="B125" s="5">
        <v>39965</v>
      </c>
      <c r="C125" s="11">
        <v>6.1467180252000002</v>
      </c>
      <c r="D125" s="12">
        <v>7.9061031342000003</v>
      </c>
      <c r="E125" s="11">
        <v>6.9162998198999999</v>
      </c>
      <c r="F125" s="12">
        <v>7.5125207901</v>
      </c>
      <c r="G125" s="11">
        <v>5.8587765693999998</v>
      </c>
      <c r="H125" s="12">
        <v>6.5949673652999996</v>
      </c>
      <c r="I125" s="11">
        <v>6.7740383148000003</v>
      </c>
      <c r="J125" s="12">
        <v>5.6292648314999996</v>
      </c>
      <c r="K125" s="11">
        <v>6.9210867882000002</v>
      </c>
      <c r="L125" s="12">
        <v>7.1098356246999996</v>
      </c>
      <c r="M125" s="11">
        <v>3.9958953856999999</v>
      </c>
      <c r="N125" s="12">
        <v>5.1614637375000001</v>
      </c>
      <c r="O125" s="11">
        <v>4.0993070602000001</v>
      </c>
      <c r="P125" s="12">
        <v>7.6972727776000003</v>
      </c>
      <c r="Q125" s="11">
        <v>5.6123142242000004</v>
      </c>
      <c r="R125" s="12">
        <v>6.1707253456000002</v>
      </c>
      <c r="S125" s="11">
        <v>6.6239647865000002</v>
      </c>
      <c r="T125" s="13">
        <v>4.6822743416000003</v>
      </c>
    </row>
    <row r="126" spans="2:20">
      <c r="B126" s="4">
        <v>39995</v>
      </c>
      <c r="C126" s="8">
        <v>6.2663588523999998</v>
      </c>
      <c r="D126" s="9">
        <v>7.5911312103000004</v>
      </c>
      <c r="E126" s="8">
        <v>7.8431372643000001</v>
      </c>
      <c r="F126" s="9">
        <v>7.3048243522999998</v>
      </c>
      <c r="G126" s="8">
        <v>5.9373540878000002</v>
      </c>
      <c r="H126" s="9">
        <v>6.9055767058999997</v>
      </c>
      <c r="I126" s="8">
        <v>6.3887996673999998</v>
      </c>
      <c r="J126" s="9">
        <v>6.1742424964999998</v>
      </c>
      <c r="K126" s="8">
        <v>7.8740158081000002</v>
      </c>
      <c r="L126" s="9">
        <v>7.1903705596999998</v>
      </c>
      <c r="M126" s="8">
        <v>4.6887578964000003</v>
      </c>
      <c r="N126" s="9">
        <v>4.9870409966000002</v>
      </c>
      <c r="O126" s="8">
        <v>4.2609395981000002</v>
      </c>
      <c r="P126" s="9">
        <v>7.3829822539999999</v>
      </c>
      <c r="Q126" s="8">
        <v>5.4337463378999997</v>
      </c>
      <c r="R126" s="9">
        <v>6.1021881104000002</v>
      </c>
      <c r="S126" s="8">
        <v>7.0422534942999997</v>
      </c>
      <c r="T126" s="10">
        <v>5.5320153235999996</v>
      </c>
    </row>
    <row r="127" spans="2:20">
      <c r="B127" s="5">
        <v>40026</v>
      </c>
      <c r="C127" s="11">
        <v>6.1308526993000001</v>
      </c>
      <c r="D127" s="12">
        <v>7.5192198753000001</v>
      </c>
      <c r="E127" s="11">
        <v>6.9435291289999999</v>
      </c>
      <c r="F127" s="12">
        <v>7.7373800277999996</v>
      </c>
      <c r="G127" s="11">
        <v>5.6406683922000003</v>
      </c>
      <c r="H127" s="12">
        <v>6.6867470741000004</v>
      </c>
      <c r="I127" s="11">
        <v>6.2098155021999997</v>
      </c>
      <c r="J127" s="12">
        <v>5.9962048531000001</v>
      </c>
      <c r="K127" s="11">
        <v>7.3027992249000002</v>
      </c>
      <c r="L127" s="12">
        <v>7.3492064476000003</v>
      </c>
      <c r="M127" s="11">
        <v>4.5400023459999996</v>
      </c>
      <c r="N127" s="12">
        <v>4.4101924896</v>
      </c>
      <c r="O127" s="11">
        <v>4.3240160942000001</v>
      </c>
      <c r="P127" s="12">
        <v>7.4347062111</v>
      </c>
      <c r="Q127" s="11">
        <v>5.6598677635000003</v>
      </c>
      <c r="R127" s="12">
        <v>6.1619162559999996</v>
      </c>
      <c r="S127" s="11">
        <v>6.7956728934999999</v>
      </c>
      <c r="T127" s="13">
        <v>4.8296780585999999</v>
      </c>
    </row>
    <row r="128" spans="2:20">
      <c r="B128" s="4">
        <v>40057</v>
      </c>
      <c r="C128" s="8">
        <v>6.2328138351</v>
      </c>
      <c r="D128" s="9">
        <v>8.0052003860000003</v>
      </c>
      <c r="E128" s="8">
        <v>6.9614710808</v>
      </c>
      <c r="F128" s="9">
        <v>6.9141740799000004</v>
      </c>
      <c r="G128" s="8">
        <v>5.4368028640999997</v>
      </c>
      <c r="H128" s="9">
        <v>6.8240942955000001</v>
      </c>
      <c r="I128" s="8">
        <v>6.2329607009999997</v>
      </c>
      <c r="J128" s="9">
        <v>5.7039985657000001</v>
      </c>
      <c r="K128" s="8">
        <v>7.0880985259999996</v>
      </c>
      <c r="L128" s="9">
        <v>7.1699905395999997</v>
      </c>
      <c r="M128" s="8">
        <v>4.3891692162</v>
      </c>
      <c r="N128" s="9">
        <v>4.1335453986999999</v>
      </c>
      <c r="O128" s="8">
        <v>3.9708726406000001</v>
      </c>
      <c r="P128" s="9">
        <v>6.3601408005</v>
      </c>
      <c r="Q128" s="8">
        <v>5.6464591025999997</v>
      </c>
      <c r="R128" s="9">
        <v>5.8424687386</v>
      </c>
      <c r="S128" s="8">
        <v>6.4054260253999997</v>
      </c>
      <c r="T128" s="10">
        <v>5.3290081023999996</v>
      </c>
    </row>
    <row r="129" spans="2:20">
      <c r="B129" s="5">
        <v>40087</v>
      </c>
      <c r="C129" s="11">
        <v>5.4611649512999998</v>
      </c>
      <c r="D129" s="12">
        <v>8.0671958922999991</v>
      </c>
      <c r="E129" s="11">
        <v>7.3567709923000004</v>
      </c>
      <c r="F129" s="12">
        <v>6.9974365234000002</v>
      </c>
      <c r="G129" s="11">
        <v>5.7732439041000001</v>
      </c>
      <c r="H129" s="12">
        <v>7.118844986</v>
      </c>
      <c r="I129" s="11">
        <v>6.1670279502999996</v>
      </c>
      <c r="J129" s="12">
        <v>5.4089584350999997</v>
      </c>
      <c r="K129" s="11">
        <v>7.1437458991999998</v>
      </c>
      <c r="L129" s="12">
        <v>7.3201379776</v>
      </c>
      <c r="M129" s="11">
        <v>4.2321143149999996</v>
      </c>
      <c r="N129" s="12">
        <v>5.8081030845999999</v>
      </c>
      <c r="O129" s="11">
        <v>4.0520653725000004</v>
      </c>
      <c r="P129" s="12">
        <v>6.4964084624999998</v>
      </c>
      <c r="Q129" s="11">
        <v>5.6603775024000003</v>
      </c>
      <c r="R129" s="12">
        <v>6.3180966377000001</v>
      </c>
      <c r="S129" s="11">
        <v>6.2379326820000003</v>
      </c>
      <c r="T129" s="13">
        <v>5.4153280258000001</v>
      </c>
    </row>
    <row r="130" spans="2:20">
      <c r="B130" s="4">
        <v>40118</v>
      </c>
      <c r="C130" s="8">
        <v>5.9863944053999996</v>
      </c>
      <c r="D130" s="9">
        <v>7.2606039046999999</v>
      </c>
      <c r="E130" s="8">
        <v>7.0023775100999996</v>
      </c>
      <c r="F130" s="9">
        <v>6.4437317847999998</v>
      </c>
      <c r="G130" s="8">
        <v>5.2668538093999997</v>
      </c>
      <c r="H130" s="9">
        <v>6.1677470207000002</v>
      </c>
      <c r="I130" s="8">
        <v>6.2370061873999996</v>
      </c>
      <c r="J130" s="9">
        <v>5.2467970847999998</v>
      </c>
      <c r="K130" s="8">
        <v>6.8453865050999996</v>
      </c>
      <c r="L130" s="9">
        <v>6.6245059967</v>
      </c>
      <c r="M130" s="8">
        <v>4.0614104271000002</v>
      </c>
      <c r="N130" s="9">
        <v>4.7819466590999999</v>
      </c>
      <c r="O130" s="8">
        <v>3.5566773414999999</v>
      </c>
      <c r="P130" s="9">
        <v>5.7896428108000002</v>
      </c>
      <c r="Q130" s="8">
        <v>5.2156600951999996</v>
      </c>
      <c r="R130" s="9">
        <v>6.0205302237999998</v>
      </c>
      <c r="S130" s="8">
        <v>6.1817646027000004</v>
      </c>
      <c r="T130" s="10">
        <v>4.8140544891000001</v>
      </c>
    </row>
    <row r="131" spans="2:20">
      <c r="B131" s="5">
        <v>40148</v>
      </c>
      <c r="C131" s="11">
        <v>6.2068967819000003</v>
      </c>
      <c r="D131" s="12">
        <v>6.9616737365999999</v>
      </c>
      <c r="E131" s="11">
        <v>6.3078579902999996</v>
      </c>
      <c r="F131" s="12">
        <v>7.3218898773000003</v>
      </c>
      <c r="G131" s="11">
        <v>4.9287548064999998</v>
      </c>
      <c r="H131" s="12">
        <v>6.3784413337999997</v>
      </c>
      <c r="I131" s="11">
        <v>6.2282624244999996</v>
      </c>
      <c r="J131" s="12">
        <v>5.8929414748999998</v>
      </c>
      <c r="K131" s="11">
        <v>7.2131953239</v>
      </c>
      <c r="L131" s="12">
        <v>7.4810605049000003</v>
      </c>
      <c r="M131" s="11">
        <v>4.5032701491999996</v>
      </c>
      <c r="N131" s="12">
        <v>5.4529147148000003</v>
      </c>
      <c r="O131" s="11">
        <v>4.2880072593999996</v>
      </c>
      <c r="P131" s="12">
        <v>6.6365251541000001</v>
      </c>
      <c r="Q131" s="11">
        <v>5.5898985863000004</v>
      </c>
      <c r="R131" s="12">
        <v>5.8624153136999997</v>
      </c>
      <c r="S131" s="11">
        <v>6.3305978774999998</v>
      </c>
      <c r="T131" s="13">
        <v>4.9095025063</v>
      </c>
    </row>
    <row r="132" spans="2:20">
      <c r="B132" s="4">
        <v>40179</v>
      </c>
      <c r="C132" s="8">
        <v>5.7672195435000004</v>
      </c>
      <c r="D132" s="9">
        <v>7.1376810074000003</v>
      </c>
      <c r="E132" s="8">
        <v>6.9772677421999996</v>
      </c>
      <c r="F132" s="9">
        <v>6.9788517951999998</v>
      </c>
      <c r="G132" s="8">
        <v>5.7293581962999998</v>
      </c>
      <c r="H132" s="9">
        <v>6.6129364966999997</v>
      </c>
      <c r="I132" s="8">
        <v>6.3591556549000003</v>
      </c>
      <c r="J132" s="9">
        <v>6.1044025420999999</v>
      </c>
      <c r="K132" s="8">
        <v>6.6439523697</v>
      </c>
      <c r="L132" s="9">
        <v>6.8045468329999999</v>
      </c>
      <c r="M132" s="8">
        <v>4.6481847762999999</v>
      </c>
      <c r="N132" s="9">
        <v>5.6658244133000002</v>
      </c>
      <c r="O132" s="8">
        <v>4.475540638</v>
      </c>
      <c r="P132" s="9">
        <v>5.8013286591000002</v>
      </c>
      <c r="Q132" s="8">
        <v>5.5184164046999999</v>
      </c>
      <c r="R132" s="9">
        <v>5.7407941818000001</v>
      </c>
      <c r="S132" s="8">
        <v>6.2884783745000004</v>
      </c>
      <c r="T132" s="10">
        <v>5.3939123153999997</v>
      </c>
    </row>
    <row r="133" spans="2:20">
      <c r="B133" s="5">
        <v>40210</v>
      </c>
      <c r="C133" s="11">
        <v>5.6569890976000003</v>
      </c>
      <c r="D133" s="12">
        <v>6.0177631378000003</v>
      </c>
      <c r="E133" s="11">
        <v>6.7659001349999999</v>
      </c>
      <c r="F133" s="12">
        <v>6.6453771590999997</v>
      </c>
      <c r="G133" s="11">
        <v>4.9166259765999998</v>
      </c>
      <c r="H133" s="12">
        <v>6.1471137999999996</v>
      </c>
      <c r="I133" s="11">
        <v>6.2943072319000004</v>
      </c>
      <c r="J133" s="12">
        <v>5.4628658295000001</v>
      </c>
      <c r="K133" s="11">
        <v>6.7373294829999999</v>
      </c>
      <c r="L133" s="12">
        <v>6.7769899367999997</v>
      </c>
      <c r="M133" s="11">
        <v>4.6424832344000002</v>
      </c>
      <c r="N133" s="12">
        <v>5.6309976578000001</v>
      </c>
      <c r="O133" s="11">
        <v>3.9154176712000002</v>
      </c>
      <c r="P133" s="12">
        <v>5.6265158653</v>
      </c>
      <c r="Q133" s="11">
        <v>5.1181101799000004</v>
      </c>
      <c r="R133" s="12">
        <v>5.4180369377000002</v>
      </c>
      <c r="S133" s="11">
        <v>6.0394887924000002</v>
      </c>
      <c r="T133" s="13">
        <v>4.6225996017000002</v>
      </c>
    </row>
    <row r="134" spans="2:20">
      <c r="B134" s="4">
        <v>40238</v>
      </c>
      <c r="C134" s="8">
        <v>6.2323784827999997</v>
      </c>
      <c r="D134" s="9">
        <v>7.4575657844999999</v>
      </c>
      <c r="E134" s="8">
        <v>7.8198518753000004</v>
      </c>
      <c r="F134" s="9">
        <v>7.9843912125000003</v>
      </c>
      <c r="G134" s="8">
        <v>5.6075901984999996</v>
      </c>
      <c r="H134" s="9">
        <v>7.6004118919000003</v>
      </c>
      <c r="I134" s="8">
        <v>7.5086598395999999</v>
      </c>
      <c r="J134" s="9">
        <v>7.1401658057999997</v>
      </c>
      <c r="K134" s="8">
        <v>8.4945840835999995</v>
      </c>
      <c r="L134" s="9">
        <v>7.7716965675000003</v>
      </c>
      <c r="M134" s="8">
        <v>5.7488446236000001</v>
      </c>
      <c r="N134" s="9">
        <v>7.8721117972999997</v>
      </c>
      <c r="O134" s="8">
        <v>4.4156746864</v>
      </c>
      <c r="P134" s="9">
        <v>7.6231746673999998</v>
      </c>
      <c r="Q134" s="8">
        <v>5.9398202896000001</v>
      </c>
      <c r="R134" s="9">
        <v>5.4645433425999999</v>
      </c>
      <c r="S134" s="8">
        <v>6.7492523193</v>
      </c>
      <c r="T134" s="10">
        <v>5.1614317893999999</v>
      </c>
    </row>
    <row r="135" spans="2:20">
      <c r="B135" s="5">
        <v>40269</v>
      </c>
      <c r="C135" s="11">
        <v>6.6022305488999997</v>
      </c>
      <c r="D135" s="12">
        <v>7.1467638015999997</v>
      </c>
      <c r="E135" s="11">
        <v>6.9220428467000001</v>
      </c>
      <c r="F135" s="12">
        <v>7.3815307616999997</v>
      </c>
      <c r="G135" s="11">
        <v>5.9605851173</v>
      </c>
      <c r="H135" s="12">
        <v>8.1632652283000002</v>
      </c>
      <c r="I135" s="11">
        <v>7.3884534836000002</v>
      </c>
      <c r="J135" s="12">
        <v>6.6950354576000004</v>
      </c>
      <c r="K135" s="11">
        <v>8.2707691193000006</v>
      </c>
      <c r="L135" s="12">
        <v>7.1528968811000002</v>
      </c>
      <c r="M135" s="11">
        <v>6.0103917121999997</v>
      </c>
      <c r="N135" s="12">
        <v>7.4124231339</v>
      </c>
      <c r="O135" s="11">
        <v>4.0388669968000004</v>
      </c>
      <c r="P135" s="12">
        <v>7.6861872673000002</v>
      </c>
      <c r="Q135" s="11">
        <v>6.1261730194000004</v>
      </c>
      <c r="R135" s="12">
        <v>5.5210175513999999</v>
      </c>
      <c r="S135" s="11">
        <v>6.1172471045999997</v>
      </c>
      <c r="T135" s="13">
        <v>4.6369204521</v>
      </c>
    </row>
    <row r="136" spans="2:20">
      <c r="B136" s="4">
        <v>40299</v>
      </c>
      <c r="C136" s="8">
        <v>5.8542413711999997</v>
      </c>
      <c r="D136" s="9">
        <v>7.2043995857000001</v>
      </c>
      <c r="E136" s="8">
        <v>7.8787879943999997</v>
      </c>
      <c r="F136" s="9">
        <v>8.2474231719999995</v>
      </c>
      <c r="G136" s="8">
        <v>6.4629135132000002</v>
      </c>
      <c r="H136" s="9">
        <v>7.9394693375000003</v>
      </c>
      <c r="I136" s="8">
        <v>7.7454605103</v>
      </c>
      <c r="J136" s="9">
        <v>7.0493359566000002</v>
      </c>
      <c r="K136" s="8">
        <v>8.8055038452000005</v>
      </c>
      <c r="L136" s="9">
        <v>7.8679804802</v>
      </c>
      <c r="M136" s="8">
        <v>6.0377631187</v>
      </c>
      <c r="N136" s="9">
        <v>7.9514579772999996</v>
      </c>
      <c r="O136" s="8">
        <v>4.3985848427000001</v>
      </c>
      <c r="P136" s="9">
        <v>8.0791950226000004</v>
      </c>
      <c r="Q136" s="8">
        <v>6.3401327133000001</v>
      </c>
      <c r="R136" s="9">
        <v>5.8631362915</v>
      </c>
      <c r="S136" s="8">
        <v>6.8255081177000001</v>
      </c>
      <c r="T136" s="10">
        <v>5.2804555892999998</v>
      </c>
    </row>
    <row r="137" spans="2:20">
      <c r="B137" s="5">
        <v>40330</v>
      </c>
      <c r="C137" s="11">
        <v>6.5826539992999997</v>
      </c>
      <c r="D137" s="12">
        <v>7.4437184333999999</v>
      </c>
      <c r="E137" s="11">
        <v>7.5056180954</v>
      </c>
      <c r="F137" s="12">
        <v>7.6829824448000004</v>
      </c>
      <c r="G137" s="11">
        <v>6.3903903960999999</v>
      </c>
      <c r="H137" s="12">
        <v>7.8031706810000001</v>
      </c>
      <c r="I137" s="11">
        <v>7.7149744034000003</v>
      </c>
      <c r="J137" s="12">
        <v>6.8317675591000002</v>
      </c>
      <c r="K137" s="11">
        <v>7.9029636383000001</v>
      </c>
      <c r="L137" s="12">
        <v>7.2735805511000002</v>
      </c>
      <c r="M137" s="11">
        <v>5.8186640739</v>
      </c>
      <c r="N137" s="12">
        <v>7.1804647446000001</v>
      </c>
      <c r="O137" s="11">
        <v>4.7265439033999996</v>
      </c>
      <c r="P137" s="12">
        <v>6.8280873298999998</v>
      </c>
      <c r="Q137" s="11">
        <v>6.0899920463999999</v>
      </c>
      <c r="R137" s="12">
        <v>6.1557064056000002</v>
      </c>
      <c r="S137" s="11">
        <v>6.1958041191</v>
      </c>
      <c r="T137" s="13">
        <v>5.3473591804999998</v>
      </c>
    </row>
    <row r="138" spans="2:20">
      <c r="B138" s="4">
        <v>40360</v>
      </c>
      <c r="C138" s="8">
        <v>6.4421238899000004</v>
      </c>
      <c r="D138" s="9">
        <v>7.4193549155999996</v>
      </c>
      <c r="E138" s="8">
        <v>7.8479323386999997</v>
      </c>
      <c r="F138" s="9">
        <v>8.2509737014999995</v>
      </c>
      <c r="G138" s="8">
        <v>6.5960230827000004</v>
      </c>
      <c r="H138" s="9">
        <v>8.0145721436000006</v>
      </c>
      <c r="I138" s="8">
        <v>6.7864379883000003</v>
      </c>
      <c r="J138" s="9">
        <v>6.5707840919000002</v>
      </c>
      <c r="K138" s="8">
        <v>7.3631596564999997</v>
      </c>
      <c r="L138" s="9">
        <v>7.0968732833999999</v>
      </c>
      <c r="M138" s="8">
        <v>4.9098496437000003</v>
      </c>
      <c r="N138" s="9">
        <v>4.9472827911000001</v>
      </c>
      <c r="O138" s="8">
        <v>4.0567245483000001</v>
      </c>
      <c r="P138" s="9">
        <v>5.7304277419999998</v>
      </c>
      <c r="Q138" s="8">
        <v>5.9507088661000003</v>
      </c>
      <c r="R138" s="9">
        <v>6.2607793807999998</v>
      </c>
      <c r="S138" s="8">
        <v>6.7046875954000003</v>
      </c>
      <c r="T138" s="10">
        <v>5.9864540100000001</v>
      </c>
    </row>
    <row r="139" spans="2:20">
      <c r="B139" s="5">
        <v>40391</v>
      </c>
      <c r="C139" s="11">
        <v>6.5304307937999999</v>
      </c>
      <c r="D139" s="12">
        <v>6.9950037002999998</v>
      </c>
      <c r="E139" s="11">
        <v>7.8651685714999999</v>
      </c>
      <c r="F139" s="12">
        <v>7.5830092430000002</v>
      </c>
      <c r="G139" s="11">
        <v>6.1166429520000003</v>
      </c>
      <c r="H139" s="12">
        <v>8.0638637542999998</v>
      </c>
      <c r="I139" s="11">
        <v>6.9179034233000003</v>
      </c>
      <c r="J139" s="12">
        <v>6.6773552895000003</v>
      </c>
      <c r="K139" s="11">
        <v>6.7703900337</v>
      </c>
      <c r="L139" s="12">
        <v>7.9352970123000004</v>
      </c>
      <c r="M139" s="11">
        <v>4.7968525887000002</v>
      </c>
      <c r="N139" s="12">
        <v>5.3216481208999999</v>
      </c>
      <c r="O139" s="11">
        <v>3.8604218960000001</v>
      </c>
      <c r="P139" s="12">
        <v>5.4821023941</v>
      </c>
      <c r="Q139" s="11">
        <v>6.4243664742000002</v>
      </c>
      <c r="R139" s="12">
        <v>5.9739360808999997</v>
      </c>
      <c r="S139" s="11">
        <v>6.1002783774999996</v>
      </c>
      <c r="T139" s="13">
        <v>5.7700743675000004</v>
      </c>
    </row>
    <row r="140" spans="2:20">
      <c r="B140" s="4">
        <v>40422</v>
      </c>
      <c r="C140" s="8">
        <v>6.2982769012000004</v>
      </c>
      <c r="D140" s="9">
        <v>7.2297782897999996</v>
      </c>
      <c r="E140" s="8">
        <v>7.6661372185000003</v>
      </c>
      <c r="F140" s="9">
        <v>7.6636347771000004</v>
      </c>
      <c r="G140" s="8">
        <v>5.9619951247999996</v>
      </c>
      <c r="H140" s="9">
        <v>7.1917805672000004</v>
      </c>
      <c r="I140" s="8">
        <v>6.7948651313999999</v>
      </c>
      <c r="J140" s="9">
        <v>6.2035903930999998</v>
      </c>
      <c r="K140" s="8">
        <v>6.6155905724000004</v>
      </c>
      <c r="L140" s="9">
        <v>7.1648216248000001</v>
      </c>
      <c r="M140" s="8">
        <v>4.6426391601999999</v>
      </c>
      <c r="N140" s="9">
        <v>5.0253529548999998</v>
      </c>
      <c r="O140" s="8">
        <v>4.0873198509000002</v>
      </c>
      <c r="P140" s="9">
        <v>5.0836443900999999</v>
      </c>
      <c r="Q140" s="8">
        <v>5.8974032402000001</v>
      </c>
      <c r="R140" s="9">
        <v>5.8826918601999996</v>
      </c>
      <c r="S140" s="8">
        <v>6.4095449448000004</v>
      </c>
      <c r="T140" s="10">
        <v>4.9572277069000004</v>
      </c>
    </row>
    <row r="141" spans="2:20">
      <c r="B141" s="5">
        <v>40452</v>
      </c>
      <c r="C141" s="11">
        <v>6.4337134360999997</v>
      </c>
      <c r="D141" s="12">
        <v>7.2847681046000003</v>
      </c>
      <c r="E141" s="11">
        <v>6.6681632995999998</v>
      </c>
      <c r="F141" s="12">
        <v>7.6830911636000003</v>
      </c>
      <c r="G141" s="11">
        <v>5.9564452170999997</v>
      </c>
      <c r="H141" s="12">
        <v>7.7844309806999998</v>
      </c>
      <c r="I141" s="11">
        <v>6.9439187049999997</v>
      </c>
      <c r="J141" s="12">
        <v>6.1516852378999998</v>
      </c>
      <c r="K141" s="11">
        <v>6.9294958114999998</v>
      </c>
      <c r="L141" s="12">
        <v>7.8599939346000003</v>
      </c>
      <c r="M141" s="11">
        <v>4.5394482612999996</v>
      </c>
      <c r="N141" s="12">
        <v>4.8916015625</v>
      </c>
      <c r="O141" s="11">
        <v>4.0513720512000004</v>
      </c>
      <c r="P141" s="12">
        <v>5.6711082458000002</v>
      </c>
      <c r="Q141" s="11">
        <v>5.7216162682</v>
      </c>
      <c r="R141" s="12">
        <v>5.4702329636</v>
      </c>
      <c r="S141" s="11">
        <v>5.9205975533000004</v>
      </c>
      <c r="T141" s="13">
        <v>5.4222221375000004</v>
      </c>
    </row>
    <row r="142" spans="2:20">
      <c r="B142" s="4">
        <v>40483</v>
      </c>
      <c r="C142" s="8">
        <v>6.3781666756000002</v>
      </c>
      <c r="D142" s="9">
        <v>7.0987653732</v>
      </c>
      <c r="E142" s="8">
        <v>6.1733999252</v>
      </c>
      <c r="F142" s="9">
        <v>7.2455000877</v>
      </c>
      <c r="G142" s="8">
        <v>5.9623804091999997</v>
      </c>
      <c r="H142" s="9">
        <v>7.1896762848</v>
      </c>
      <c r="I142" s="8">
        <v>6.8520250320000002</v>
      </c>
      <c r="J142" s="9">
        <v>6.1310377121000004</v>
      </c>
      <c r="K142" s="8">
        <v>6.3190565109000003</v>
      </c>
      <c r="L142" s="9">
        <v>7.5085859298999997</v>
      </c>
      <c r="M142" s="8">
        <v>4.5571451187000003</v>
      </c>
      <c r="N142" s="9">
        <v>4.4103994369999997</v>
      </c>
      <c r="O142" s="8">
        <v>3.6655485630000002</v>
      </c>
      <c r="P142" s="9">
        <v>4.9131512641999997</v>
      </c>
      <c r="Q142" s="8">
        <v>5.5909504889999999</v>
      </c>
      <c r="R142" s="9">
        <v>5.4915137291000002</v>
      </c>
      <c r="S142" s="8">
        <v>6.0644083023000004</v>
      </c>
      <c r="T142" s="10">
        <v>4.9696426391999999</v>
      </c>
    </row>
    <row r="143" spans="2:20">
      <c r="B143" s="5">
        <v>40513</v>
      </c>
      <c r="C143" s="11">
        <v>5.8104438782000001</v>
      </c>
      <c r="D143" s="12">
        <v>7.1493706702999997</v>
      </c>
      <c r="E143" s="11">
        <v>6.4186887740999996</v>
      </c>
      <c r="F143" s="12">
        <v>7.8158135413999998</v>
      </c>
      <c r="G143" s="11">
        <v>5.8253574371000001</v>
      </c>
      <c r="H143" s="12">
        <v>6.8326816559000001</v>
      </c>
      <c r="I143" s="11">
        <v>7.0988335609000002</v>
      </c>
      <c r="J143" s="12">
        <v>6.2703738212999998</v>
      </c>
      <c r="K143" s="11">
        <v>6.5778107642999997</v>
      </c>
      <c r="L143" s="12">
        <v>8.9201879501000008</v>
      </c>
      <c r="M143" s="11">
        <v>4.9444761275999998</v>
      </c>
      <c r="N143" s="12">
        <v>4.9542822837999996</v>
      </c>
      <c r="O143" s="11">
        <v>4.5531196594000001</v>
      </c>
      <c r="P143" s="12">
        <v>5.7284770011999999</v>
      </c>
      <c r="Q143" s="11">
        <v>5.8005247115999996</v>
      </c>
      <c r="R143" s="12">
        <v>5.8204441071000002</v>
      </c>
      <c r="S143" s="11">
        <v>6.1301608086000003</v>
      </c>
      <c r="T143" s="13">
        <v>5.6488204002</v>
      </c>
    </row>
    <row r="144" spans="2:20">
      <c r="B144" s="4">
        <v>40544</v>
      </c>
      <c r="C144" s="8">
        <v>7.1855368614000001</v>
      </c>
      <c r="D144" s="9">
        <v>7.8928179740999997</v>
      </c>
      <c r="E144" s="8">
        <v>6.9393382071999996</v>
      </c>
      <c r="F144" s="9">
        <v>7.7896342277999997</v>
      </c>
      <c r="G144" s="8">
        <v>5.6364712714999996</v>
      </c>
      <c r="H144" s="9">
        <v>8.1230764389000001</v>
      </c>
      <c r="I144" s="8">
        <v>7.0151076317000003</v>
      </c>
      <c r="J144" s="9">
        <v>6.4072785377999999</v>
      </c>
      <c r="K144" s="8">
        <v>6.4844717979000004</v>
      </c>
      <c r="L144" s="9">
        <v>7.7568783760000004</v>
      </c>
      <c r="M144" s="8">
        <v>4.7177758217000001</v>
      </c>
      <c r="N144" s="9">
        <v>5.2537255287000004</v>
      </c>
      <c r="O144" s="8">
        <v>4.4946579932999997</v>
      </c>
      <c r="P144" s="9">
        <v>5.2701139450000003</v>
      </c>
      <c r="Q144" s="8">
        <v>5.7024016380000004</v>
      </c>
      <c r="R144" s="9">
        <v>5.9453768729999998</v>
      </c>
      <c r="S144" s="8">
        <v>5.9607396126000003</v>
      </c>
      <c r="T144" s="10">
        <v>5.6603775024000003</v>
      </c>
    </row>
    <row r="145" spans="2:20">
      <c r="B145" s="5">
        <v>40575</v>
      </c>
      <c r="C145" s="11">
        <v>6.1243429184</v>
      </c>
      <c r="D145" s="12">
        <v>6.4356436729000004</v>
      </c>
      <c r="E145" s="11">
        <v>6.6914496422000003</v>
      </c>
      <c r="F145" s="12">
        <v>6.1995429993000002</v>
      </c>
      <c r="G145" s="11">
        <v>5.3680067062000001</v>
      </c>
      <c r="H145" s="12">
        <v>7.1762552261000003</v>
      </c>
      <c r="I145" s="11">
        <v>6.3850083351000002</v>
      </c>
      <c r="J145" s="12">
        <v>6.0318703650999996</v>
      </c>
      <c r="K145" s="11">
        <v>6.0194416045999999</v>
      </c>
      <c r="L145" s="12">
        <v>7.0749568938999996</v>
      </c>
      <c r="M145" s="11">
        <v>4.4427323340999996</v>
      </c>
      <c r="N145" s="12">
        <v>4.8900680542000003</v>
      </c>
      <c r="O145" s="11">
        <v>3.7248570919000001</v>
      </c>
      <c r="P145" s="12">
        <v>5.0372824668999998</v>
      </c>
      <c r="Q145" s="11">
        <v>6.0216507911999999</v>
      </c>
      <c r="R145" s="12">
        <v>5.1606922150000001</v>
      </c>
      <c r="S145" s="11">
        <v>5.9042706489999999</v>
      </c>
      <c r="T145" s="13">
        <v>4.8390779495</v>
      </c>
    </row>
    <row r="146" spans="2:20">
      <c r="B146" s="4">
        <v>40603</v>
      </c>
      <c r="C146" s="8">
        <v>6.3166022301</v>
      </c>
      <c r="D146" s="9">
        <v>7.5624079703999998</v>
      </c>
      <c r="E146" s="8">
        <v>7.8867306708999996</v>
      </c>
      <c r="F146" s="9">
        <v>7.6888079642999996</v>
      </c>
      <c r="G146" s="8">
        <v>5.5029373168999998</v>
      </c>
      <c r="H146" s="9">
        <v>8.4609184264999993</v>
      </c>
      <c r="I146" s="8">
        <v>6.7462787628000003</v>
      </c>
      <c r="J146" s="9">
        <v>6.6040506363000002</v>
      </c>
      <c r="K146" s="8">
        <v>6.5845689774</v>
      </c>
      <c r="L146" s="9">
        <v>8.2816381454000005</v>
      </c>
      <c r="M146" s="8">
        <v>5.0496253966999998</v>
      </c>
      <c r="N146" s="9">
        <v>5.2676215172000003</v>
      </c>
      <c r="O146" s="8">
        <v>4.5013237000000004</v>
      </c>
      <c r="P146" s="9">
        <v>5.3574361800999997</v>
      </c>
      <c r="Q146" s="8">
        <v>5.7802677155</v>
      </c>
      <c r="R146" s="9">
        <v>6.1464986800999997</v>
      </c>
      <c r="S146" s="8">
        <v>6.2884092331000003</v>
      </c>
      <c r="T146" s="10">
        <v>6.1451249123</v>
      </c>
    </row>
    <row r="147" spans="2:20">
      <c r="B147" s="5">
        <v>40634</v>
      </c>
      <c r="C147" s="11">
        <v>6.3046193122999998</v>
      </c>
      <c r="D147" s="12">
        <v>7.2437191009999999</v>
      </c>
      <c r="E147" s="11">
        <v>7.0415763855</v>
      </c>
      <c r="F147" s="12">
        <v>7.8392720222000003</v>
      </c>
      <c r="G147" s="11">
        <v>6.2537946700999996</v>
      </c>
      <c r="H147" s="12">
        <v>7.9241518973999998</v>
      </c>
      <c r="I147" s="11">
        <v>6.6391940116999999</v>
      </c>
      <c r="J147" s="12">
        <v>5.9834122658000002</v>
      </c>
      <c r="K147" s="11">
        <v>6.4070034027</v>
      </c>
      <c r="L147" s="12">
        <v>7.7907881737000002</v>
      </c>
      <c r="M147" s="11">
        <v>4.6469082832000002</v>
      </c>
      <c r="N147" s="12">
        <v>4.936984539</v>
      </c>
      <c r="O147" s="11">
        <v>4.3812451362999996</v>
      </c>
      <c r="P147" s="12">
        <v>5.1273570060999996</v>
      </c>
      <c r="Q147" s="11">
        <v>5.6821336746000002</v>
      </c>
      <c r="R147" s="12">
        <v>5.6982893943999997</v>
      </c>
      <c r="S147" s="11">
        <v>5.8063578606000004</v>
      </c>
      <c r="T147" s="13">
        <v>5.2992234229999999</v>
      </c>
    </row>
    <row r="148" spans="2:20">
      <c r="B148" s="4">
        <v>40664</v>
      </c>
      <c r="C148" s="8">
        <v>6.6150932312000004</v>
      </c>
      <c r="D148" s="9">
        <v>7.5906977653999999</v>
      </c>
      <c r="E148" s="8">
        <v>8.1239328384</v>
      </c>
      <c r="F148" s="9">
        <v>8.1283426285000004</v>
      </c>
      <c r="G148" s="8">
        <v>6.5795960426000004</v>
      </c>
      <c r="H148" s="9">
        <v>8.1168174743999995</v>
      </c>
      <c r="I148" s="8">
        <v>6.7550358772000001</v>
      </c>
      <c r="J148" s="9">
        <v>6.5708832740999998</v>
      </c>
      <c r="K148" s="8">
        <v>6.7555322647000002</v>
      </c>
      <c r="L148" s="9">
        <v>7.8992919922000002</v>
      </c>
      <c r="M148" s="8">
        <v>4.5690550804000001</v>
      </c>
      <c r="N148" s="9">
        <v>5.0436282158000001</v>
      </c>
      <c r="O148" s="8">
        <v>4.5777425766000004</v>
      </c>
      <c r="P148" s="9">
        <v>5.3972001075999998</v>
      </c>
      <c r="Q148" s="8">
        <v>6.1653499603000004</v>
      </c>
      <c r="R148" s="9">
        <v>5.8627624512000001</v>
      </c>
      <c r="S148" s="8">
        <v>5.9626965522999997</v>
      </c>
      <c r="T148" s="10">
        <v>4.9537038803</v>
      </c>
    </row>
    <row r="149" spans="2:20">
      <c r="B149" s="5">
        <v>40695</v>
      </c>
      <c r="C149" s="11">
        <v>6.2469887733</v>
      </c>
      <c r="D149" s="12">
        <v>7.5275044440999999</v>
      </c>
      <c r="E149" s="11">
        <v>7.4470734596000003</v>
      </c>
      <c r="F149" s="12">
        <v>7.6996803284000004</v>
      </c>
      <c r="G149" s="11">
        <v>5.3285965919000002</v>
      </c>
      <c r="H149" s="12">
        <v>8.4538602828999991</v>
      </c>
      <c r="I149" s="11">
        <v>6.9043374061999998</v>
      </c>
      <c r="J149" s="12">
        <v>6.1669435501000001</v>
      </c>
      <c r="K149" s="11">
        <v>6.5969004630999999</v>
      </c>
      <c r="L149" s="12">
        <v>8.0297746657999998</v>
      </c>
      <c r="M149" s="11">
        <v>4.8517255783</v>
      </c>
      <c r="N149" s="12">
        <v>5.0500097275</v>
      </c>
      <c r="O149" s="11">
        <v>4.1990876198000002</v>
      </c>
      <c r="P149" s="12">
        <v>5.9950776100000001</v>
      </c>
      <c r="Q149" s="11">
        <v>5.905228138</v>
      </c>
      <c r="R149" s="12">
        <v>6.1993231773000002</v>
      </c>
      <c r="S149" s="11">
        <v>5.5621128082000002</v>
      </c>
      <c r="T149" s="13">
        <v>5.3768491745000002</v>
      </c>
    </row>
    <row r="150" spans="2:20" ht="15.75" thickBot="1">
      <c r="B150" s="4">
        <v>40725</v>
      </c>
      <c r="C150" s="8">
        <v>5.9230008124999998</v>
      </c>
      <c r="D150" s="9">
        <v>7.1050047874000004</v>
      </c>
      <c r="E150" s="8">
        <v>7.6647930144999998</v>
      </c>
      <c r="F150" s="9">
        <v>7.3604478836</v>
      </c>
      <c r="G150" s="8">
        <v>6.3561987877000004</v>
      </c>
      <c r="H150" s="9">
        <v>7.9446969031999997</v>
      </c>
      <c r="I150" s="8">
        <v>6.9269061088999999</v>
      </c>
      <c r="J150" s="9">
        <v>5.8278288840999997</v>
      </c>
      <c r="K150" s="8">
        <v>6.5739226340999997</v>
      </c>
      <c r="L150" s="9">
        <v>7.4512987137</v>
      </c>
      <c r="M150" s="8">
        <v>4.5118865967000001</v>
      </c>
      <c r="N150" s="9">
        <v>5.0085144042999996</v>
      </c>
      <c r="O150" s="8">
        <v>4.3252830505000004</v>
      </c>
      <c r="P150" s="9">
        <v>4.5668721199000002</v>
      </c>
      <c r="Q150" s="8">
        <v>6.1290321350000001</v>
      </c>
      <c r="R150" s="9">
        <v>5.9701495171000003</v>
      </c>
      <c r="S150" s="8">
        <v>6.3343715667999998</v>
      </c>
      <c r="T150" s="10">
        <v>5.3304905891000001</v>
      </c>
    </row>
    <row r="151" spans="2:20" hidden="1">
      <c r="B151" s="5">
        <v>40756</v>
      </c>
      <c r="C151" s="11">
        <v>6.1341423987999999</v>
      </c>
      <c r="D151" s="12">
        <v>7.2420034408999996</v>
      </c>
      <c r="E151" s="11">
        <v>7.5570716858000004</v>
      </c>
      <c r="F151" s="12">
        <v>7.4676957130000003</v>
      </c>
      <c r="G151" s="11">
        <v>5.9386973380999999</v>
      </c>
      <c r="H151" s="12">
        <v>7.9475798607000003</v>
      </c>
      <c r="I151" s="11">
        <v>6.7800822258000002</v>
      </c>
      <c r="J151" s="12">
        <v>5.6448965073000004</v>
      </c>
      <c r="K151" s="11">
        <v>5.8815255165</v>
      </c>
      <c r="L151" s="12">
        <v>7.5562167167999998</v>
      </c>
      <c r="M151" s="11">
        <v>4.8069844246000004</v>
      </c>
      <c r="N151" s="12">
        <v>4.9761061668000002</v>
      </c>
      <c r="O151" s="11">
        <v>3.8099255562000001</v>
      </c>
      <c r="P151" s="12">
        <v>4.5824651718</v>
      </c>
      <c r="Q151" s="11">
        <v>5.4180502892</v>
      </c>
      <c r="R151" s="12">
        <v>5.4843258857999997</v>
      </c>
      <c r="S151" s="11">
        <v>6.1007151604000001</v>
      </c>
      <c r="T151" s="13">
        <v>5.5446996688999999</v>
      </c>
    </row>
    <row r="152" spans="2:20" hidden="1">
      <c r="B152" s="4">
        <v>40787</v>
      </c>
      <c r="C152" s="8">
        <v>3.4953868389</v>
      </c>
      <c r="D152" s="9">
        <v>3.9670817852</v>
      </c>
      <c r="E152" s="8">
        <v>4.1541404724</v>
      </c>
      <c r="F152" s="9">
        <v>4.3020191192999997</v>
      </c>
      <c r="G152" s="8">
        <v>2.4902932644</v>
      </c>
      <c r="H152" s="9">
        <v>4.3344335556000004</v>
      </c>
      <c r="I152" s="8">
        <v>3.6841418742999998</v>
      </c>
      <c r="J152" s="9">
        <v>3.3095018864000001</v>
      </c>
      <c r="K152" s="8">
        <v>2.8258616924000002</v>
      </c>
      <c r="L152" s="9">
        <v>3.8395018578000002</v>
      </c>
      <c r="M152" s="8">
        <v>2.5458247662</v>
      </c>
      <c r="N152" s="9">
        <v>2.7038958072999999</v>
      </c>
      <c r="O152" s="8">
        <v>1.7650549412000001</v>
      </c>
      <c r="P152" s="9">
        <v>2.1438589096</v>
      </c>
      <c r="Q152" s="8">
        <v>3.2522892952000002</v>
      </c>
      <c r="R152" s="9">
        <v>2.4488639831999999</v>
      </c>
      <c r="S152" s="8">
        <v>2.9299967289</v>
      </c>
      <c r="T152" s="10">
        <v>2.6248726845000001</v>
      </c>
    </row>
    <row r="153" spans="2:20" hidden="1">
      <c r="B153" s="5">
        <v>40817</v>
      </c>
      <c r="C153" s="11"/>
      <c r="D153" s="12"/>
      <c r="E153" s="11"/>
      <c r="F153" s="12"/>
      <c r="G153" s="11"/>
      <c r="H153" s="12"/>
      <c r="I153" s="11"/>
      <c r="J153" s="12"/>
      <c r="K153" s="11"/>
      <c r="L153" s="12"/>
      <c r="M153" s="11"/>
      <c r="N153" s="12"/>
      <c r="O153" s="11"/>
      <c r="P153" s="12"/>
      <c r="Q153" s="11"/>
      <c r="R153" s="12"/>
      <c r="S153" s="11"/>
      <c r="T153" s="13"/>
    </row>
    <row r="154" spans="2:20" hidden="1">
      <c r="B154" s="4">
        <v>40848</v>
      </c>
      <c r="C154" s="8"/>
      <c r="D154" s="9"/>
      <c r="E154" s="8"/>
      <c r="F154" s="9"/>
      <c r="G154" s="8"/>
      <c r="H154" s="9"/>
      <c r="I154" s="8"/>
      <c r="J154" s="9"/>
      <c r="K154" s="8"/>
      <c r="L154" s="9"/>
      <c r="M154" s="8"/>
      <c r="N154" s="9"/>
      <c r="O154" s="8"/>
      <c r="P154" s="9"/>
      <c r="Q154" s="8"/>
      <c r="R154" s="9"/>
      <c r="S154" s="8"/>
      <c r="T154" s="10"/>
    </row>
    <row r="155" spans="2:20" ht="15.75" hidden="1" thickBot="1">
      <c r="B155" s="5">
        <v>40878</v>
      </c>
      <c r="C155" s="11"/>
      <c r="D155" s="12"/>
      <c r="E155" s="11"/>
      <c r="F155" s="12"/>
      <c r="G155" s="11"/>
      <c r="H155" s="12"/>
      <c r="I155" s="11"/>
      <c r="J155" s="12"/>
      <c r="K155" s="11"/>
      <c r="L155" s="12"/>
      <c r="M155" s="11"/>
      <c r="N155" s="12"/>
      <c r="O155" s="11"/>
      <c r="P155" s="12"/>
      <c r="Q155" s="11"/>
      <c r="R155" s="12"/>
      <c r="S155" s="11"/>
      <c r="T155" s="13"/>
    </row>
    <row r="156" spans="2:20" ht="15.75" thickBot="1"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</row>
    <row r="157" spans="2:20" ht="15.75" thickBot="1">
      <c r="B157" s="2" t="s">
        <v>359</v>
      </c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7"/>
    </row>
    <row r="158" spans="2:20" ht="45.75" thickBot="1">
      <c r="B158" s="3"/>
      <c r="C158" s="91" t="str">
        <f>CONCATENATE(Ns_Util_OX!B$1," (N=",TEXT(Ns_Util_OX!B$2,"###,###"),")")</f>
        <v xml:space="preserve"> CBA:
Charlotte (N=6,527)</v>
      </c>
      <c r="D158" s="92" t="str">
        <f>CONCATENATE(Ns_Util_OX!C$1," (N=",TEXT(Ns_Util_OX!C$2,"###,###"),")")</f>
        <v>Comparator:
Virginia Beach (N=5,486)</v>
      </c>
      <c r="E158" s="91" t="str">
        <f>CONCATENATE(Ns_Util_OX!D$1," (N=",TEXT(Ns_Util_OX!D$2,"###,###"),")")</f>
        <v xml:space="preserve"> CBA:
Cincinnati (N=4,352)</v>
      </c>
      <c r="F158" s="92" t="str">
        <f>CONCATENATE(Ns_Util_OX!E$1," (N=",TEXT(Ns_Util_OX!E$2,"###,###"),")")</f>
        <v>Comparator:
Indianapolis (N=6,560)</v>
      </c>
      <c r="G158" s="91" t="str">
        <f>CONCATENATE(Ns_Util_OX!F$1," (N=",TEXT(Ns_Util_OX!F$2,"###,###"),")")</f>
        <v xml:space="preserve"> CBA:
Cleveland (N=8,445)</v>
      </c>
      <c r="H158" s="92" t="str">
        <f>CONCATENATE(Ns_Util_OX!G$1," (N=",TEXT(Ns_Util_OX!G$2,"###,###"),")")</f>
        <v>Comparator:
Columbus (N=4,875)</v>
      </c>
      <c r="I158" s="91" t="str">
        <f>CONCATENATE(Ns_Util_OX!H$1," (N=",TEXT(Ns_Util_OX!H$2,"###,###"),")")</f>
        <v xml:space="preserve"> CBA:
Dallas (N=18,004)</v>
      </c>
      <c r="J158" s="92" t="str">
        <f>CONCATENATE(Ns_Util_OX!I$1," (N=",TEXT(Ns_Util_OX!I$2,"###,###"),")")</f>
        <v>Comparator:
Houston (N=10,332)</v>
      </c>
      <c r="K158" s="91" t="str">
        <f>CONCATENATE(Ns_Util_OX!J$1," (N=",TEXT(Ns_Util_OX!J$2,"###,###"),")")</f>
        <v xml:space="preserve"> CBA:
Kansas City (N=8,050)</v>
      </c>
      <c r="L158" s="92" t="str">
        <f>CONCATENATE(Ns_Util_OX!K$1," (N=",TEXT(Ns_Util_OX!K$2,"###,###"),")")</f>
        <v>Comparator:
Oklahoma City (N=6,433)</v>
      </c>
      <c r="M158" s="91" t="str">
        <f>CONCATENATE(Ns_Util_OX!L$1," (N=",TEXT(Ns_Util_OX!L$2,"###,###"),")")</f>
        <v xml:space="preserve"> CBA:
Miami (N=11,870)</v>
      </c>
      <c r="N158" s="92" t="str">
        <f>CONCATENATE(Ns_Util_OX!M$1," (N=",TEXT(Ns_Util_OX!M$2,"###,###"),")")</f>
        <v>Comparator:
Tampa (N=10,602)</v>
      </c>
      <c r="O158" s="91" t="str">
        <f>CONCATENATE(Ns_Util_OX!N$1," (N=",TEXT(Ns_Util_OX!N$2,"###,###"),")")</f>
        <v xml:space="preserve"> CBA:
Orlando (N=8,143)</v>
      </c>
      <c r="P158" s="92" t="str">
        <f>CONCATENATE(Ns_Util_OX!O$1," (N=",TEXT(Ns_Util_OX!O$2,"###,###"),")")</f>
        <v>Comparator:
Jacksonville (N=6,053)</v>
      </c>
      <c r="Q158" s="91" t="str">
        <f>CONCATENATE(Ns_Util_OX!P$1," (N=",TEXT(Ns_Util_OX!P$2,"###,###"),")")</f>
        <v xml:space="preserve"> CBA:
Pittsburgh (N=7,453)</v>
      </c>
      <c r="R158" s="92" t="str">
        <f>CONCATENATE(Ns_Util_OX!Q$1," (N=",TEXT(Ns_Util_OX!Q$2,"###,###"),")")</f>
        <v>Comparator:
Detroit (N=16,147)</v>
      </c>
      <c r="S158" s="91" t="str">
        <f>CONCATENATE(Ns_Util_OX!R$1," (N=",TEXT(Ns_Util_OX!R$2,"###,###"),")")</f>
        <v xml:space="preserve"> CBA:
Riverside (N=6,979)</v>
      </c>
      <c r="T158" s="93" t="str">
        <f>CONCATENATE(Ns_Util_OX!S$1," (N=",TEXT(Ns_Util_OX!S$2,"###,###"),")")</f>
        <v>Comparator:
San Diego (N=4,399)</v>
      </c>
    </row>
    <row r="159" spans="2:20">
      <c r="B159" s="4">
        <v>39448</v>
      </c>
      <c r="C159" s="8">
        <v>65.384613036999994</v>
      </c>
      <c r="D159" s="9">
        <v>66.141181946000003</v>
      </c>
      <c r="E159" s="8">
        <v>57.883506775000001</v>
      </c>
      <c r="F159" s="9">
        <v>57.180931090999998</v>
      </c>
      <c r="G159" s="8">
        <v>58.011245727999999</v>
      </c>
      <c r="H159" s="9">
        <v>58.613197327000002</v>
      </c>
      <c r="I159" s="8">
        <v>58.348869323999999</v>
      </c>
      <c r="J159" s="9">
        <v>58.969913482999999</v>
      </c>
      <c r="K159" s="8">
        <v>57.167133331000002</v>
      </c>
      <c r="L159" s="9">
        <v>59.298072814999998</v>
      </c>
      <c r="M159" s="8">
        <v>67.707710266000007</v>
      </c>
      <c r="N159" s="9">
        <v>66.161247252999999</v>
      </c>
      <c r="O159" s="8">
        <v>68.396080017000003</v>
      </c>
      <c r="P159" s="9">
        <v>66.885498046999999</v>
      </c>
      <c r="Q159" s="8">
        <v>48.680660248000002</v>
      </c>
      <c r="R159" s="9">
        <v>59.043964385999999</v>
      </c>
      <c r="S159" s="8">
        <v>64.496253967000001</v>
      </c>
      <c r="T159" s="10">
        <v>59.260116576999998</v>
      </c>
    </row>
    <row r="160" spans="2:20">
      <c r="B160" s="5">
        <v>39479</v>
      </c>
      <c r="C160" s="11">
        <v>62.162986754999999</v>
      </c>
      <c r="D160" s="12">
        <v>61.669860839999998</v>
      </c>
      <c r="E160" s="11">
        <v>51.759220122999999</v>
      </c>
      <c r="F160" s="12">
        <v>51.758354187000002</v>
      </c>
      <c r="G160" s="11">
        <v>54.489486694</v>
      </c>
      <c r="H160" s="12">
        <v>52.620216370000001</v>
      </c>
      <c r="I160" s="11">
        <v>56.370349883999999</v>
      </c>
      <c r="J160" s="12">
        <v>56.898487091</v>
      </c>
      <c r="K160" s="11">
        <v>52.902992249</v>
      </c>
      <c r="L160" s="12">
        <v>54.921939850000001</v>
      </c>
      <c r="M160" s="11">
        <v>64.817878723000007</v>
      </c>
      <c r="N160" s="12">
        <v>64.088897704999994</v>
      </c>
      <c r="O160" s="11">
        <v>65.449348450000002</v>
      </c>
      <c r="P160" s="12">
        <v>63.742248535000002</v>
      </c>
      <c r="Q160" s="11">
        <v>44.493980407999999</v>
      </c>
      <c r="R160" s="12">
        <v>53.423374176000003</v>
      </c>
      <c r="S160" s="11">
        <v>61.930515288999999</v>
      </c>
      <c r="T160" s="13">
        <v>55.954849242999998</v>
      </c>
    </row>
    <row r="161" spans="2:20">
      <c r="B161" s="4">
        <v>39508</v>
      </c>
      <c r="C161" s="8">
        <v>61.860675811999997</v>
      </c>
      <c r="D161" s="9">
        <v>62.246681213000002</v>
      </c>
      <c r="E161" s="8">
        <v>55.074310302999997</v>
      </c>
      <c r="F161" s="9">
        <v>55.436515808000003</v>
      </c>
      <c r="G161" s="8">
        <v>55.378902435000001</v>
      </c>
      <c r="H161" s="9">
        <v>55.609851837000001</v>
      </c>
      <c r="I161" s="8">
        <v>54.176498412999997</v>
      </c>
      <c r="J161" s="9">
        <v>56.074527740000001</v>
      </c>
      <c r="K161" s="8">
        <v>56.532096863</v>
      </c>
      <c r="L161" s="9">
        <v>55.849422455000003</v>
      </c>
      <c r="M161" s="8">
        <v>64.802131653000004</v>
      </c>
      <c r="N161" s="9">
        <v>63.367668152</v>
      </c>
      <c r="O161" s="8">
        <v>65.961219787999994</v>
      </c>
      <c r="P161" s="9">
        <v>62.606487274000003</v>
      </c>
      <c r="Q161" s="8">
        <v>48.731407165999997</v>
      </c>
      <c r="R161" s="9">
        <v>55.539417266999997</v>
      </c>
      <c r="S161" s="8">
        <v>62.183418273999997</v>
      </c>
      <c r="T161" s="10">
        <v>57.509571074999997</v>
      </c>
    </row>
    <row r="162" spans="2:20">
      <c r="B162" s="5">
        <v>39539</v>
      </c>
      <c r="C162" s="11">
        <v>64.777389525999993</v>
      </c>
      <c r="D162" s="12">
        <v>64.157203674000002</v>
      </c>
      <c r="E162" s="11">
        <v>60.017013550000001</v>
      </c>
      <c r="F162" s="12">
        <v>58.630138397000003</v>
      </c>
      <c r="G162" s="11">
        <v>61.286605835000003</v>
      </c>
      <c r="H162" s="12">
        <v>61.002517699999999</v>
      </c>
      <c r="I162" s="11">
        <v>58.017143249999997</v>
      </c>
      <c r="J162" s="12">
        <v>59.527492522999999</v>
      </c>
      <c r="K162" s="11">
        <v>59.169918060000001</v>
      </c>
      <c r="L162" s="12">
        <v>60.093219757</v>
      </c>
      <c r="M162" s="11">
        <v>67.158485412999994</v>
      </c>
      <c r="N162" s="12">
        <v>65.749122619999994</v>
      </c>
      <c r="O162" s="11">
        <v>67.482299804999997</v>
      </c>
      <c r="P162" s="12">
        <v>65.076049804999997</v>
      </c>
      <c r="Q162" s="11">
        <v>52.716846466</v>
      </c>
      <c r="R162" s="12">
        <v>60.641365051000001</v>
      </c>
      <c r="S162" s="11">
        <v>64.047767639</v>
      </c>
      <c r="T162" s="13">
        <v>58.647621155000003</v>
      </c>
    </row>
    <row r="163" spans="2:20">
      <c r="B163" s="4">
        <v>39569</v>
      </c>
      <c r="C163" s="8">
        <v>63.316734314000001</v>
      </c>
      <c r="D163" s="9">
        <v>62.574222564999999</v>
      </c>
      <c r="E163" s="8">
        <v>56.784130095999998</v>
      </c>
      <c r="F163" s="9">
        <v>57.419353485000002</v>
      </c>
      <c r="G163" s="8">
        <v>58.848491668999998</v>
      </c>
      <c r="H163" s="9">
        <v>57.838455199999999</v>
      </c>
      <c r="I163" s="8">
        <v>56.546382903999998</v>
      </c>
      <c r="J163" s="9">
        <v>56.837425232000001</v>
      </c>
      <c r="K163" s="8">
        <v>55.964168549</v>
      </c>
      <c r="L163" s="9">
        <v>57.456977844000001</v>
      </c>
      <c r="M163" s="8">
        <v>65.036468506000006</v>
      </c>
      <c r="N163" s="9">
        <v>64.583518982000001</v>
      </c>
      <c r="O163" s="8">
        <v>65.611328125</v>
      </c>
      <c r="P163" s="9">
        <v>63.413539886000002</v>
      </c>
      <c r="Q163" s="8">
        <v>48.308242798000002</v>
      </c>
      <c r="R163" s="9">
        <v>58.055110931000002</v>
      </c>
      <c r="S163" s="8">
        <v>61.349502563000001</v>
      </c>
      <c r="T163" s="10">
        <v>58.405895233000003</v>
      </c>
    </row>
    <row r="164" spans="2:20">
      <c r="B164" s="5">
        <v>39600</v>
      </c>
      <c r="C164" s="11">
        <v>61.678997039999999</v>
      </c>
      <c r="D164" s="12">
        <v>61.296524048000002</v>
      </c>
      <c r="E164" s="11">
        <v>55.600170134999999</v>
      </c>
      <c r="F164" s="12">
        <v>56.002296448000003</v>
      </c>
      <c r="G164" s="11">
        <v>58.545246124000002</v>
      </c>
      <c r="H164" s="12">
        <v>56.887367249</v>
      </c>
      <c r="I164" s="11">
        <v>56.206806182999998</v>
      </c>
      <c r="J164" s="12">
        <v>56.222621918000002</v>
      </c>
      <c r="K164" s="11">
        <v>55.956169127999999</v>
      </c>
      <c r="L164" s="12">
        <v>57.918052672999998</v>
      </c>
      <c r="M164" s="11">
        <v>64.623069763000004</v>
      </c>
      <c r="N164" s="12">
        <v>63.572647095000001</v>
      </c>
      <c r="O164" s="11">
        <v>64.521827697999996</v>
      </c>
      <c r="P164" s="12">
        <v>64.011932372999993</v>
      </c>
      <c r="Q164" s="11">
        <v>49.211074828999998</v>
      </c>
      <c r="R164" s="12">
        <v>58.356212616000001</v>
      </c>
      <c r="S164" s="11">
        <v>62.638389586999999</v>
      </c>
      <c r="T164" s="13">
        <v>58.232933043999999</v>
      </c>
    </row>
    <row r="165" spans="2:20">
      <c r="B165" s="4">
        <v>39630</v>
      </c>
      <c r="C165" s="8">
        <v>63.292663574000002</v>
      </c>
      <c r="D165" s="9">
        <v>64.258224487000007</v>
      </c>
      <c r="E165" s="8">
        <v>57.559848785</v>
      </c>
      <c r="F165" s="9">
        <v>56.908699036000002</v>
      </c>
      <c r="G165" s="8">
        <v>59.904098511000001</v>
      </c>
      <c r="H165" s="9">
        <v>57.510890961000001</v>
      </c>
      <c r="I165" s="8">
        <v>56.930103301999999</v>
      </c>
      <c r="J165" s="9">
        <v>57.618228911999999</v>
      </c>
      <c r="K165" s="8">
        <v>56.649028778000002</v>
      </c>
      <c r="L165" s="9">
        <v>58.881008147999999</v>
      </c>
      <c r="M165" s="8">
        <v>65.760391235</v>
      </c>
      <c r="N165" s="9">
        <v>63.872936248999999</v>
      </c>
      <c r="O165" s="8">
        <v>67.048316955999994</v>
      </c>
      <c r="P165" s="9">
        <v>64.207855225000003</v>
      </c>
      <c r="Q165" s="8">
        <v>49.453182220000002</v>
      </c>
      <c r="R165" s="9">
        <v>58.748271942000002</v>
      </c>
      <c r="S165" s="8">
        <v>63.033988952999998</v>
      </c>
      <c r="T165" s="10">
        <v>59.385513306</v>
      </c>
    </row>
    <row r="166" spans="2:20">
      <c r="B166" s="5">
        <v>39661</v>
      </c>
      <c r="C166" s="11">
        <v>60.629211425999998</v>
      </c>
      <c r="D166" s="12">
        <v>61.418289184999999</v>
      </c>
      <c r="E166" s="11">
        <v>55.281467438</v>
      </c>
      <c r="F166" s="12">
        <v>55.201606750000003</v>
      </c>
      <c r="G166" s="11">
        <v>57.343536377</v>
      </c>
      <c r="H166" s="12">
        <v>55.461864470999998</v>
      </c>
      <c r="I166" s="11">
        <v>55.607524871999999</v>
      </c>
      <c r="J166" s="12">
        <v>55.032398223999998</v>
      </c>
      <c r="K166" s="11">
        <v>55.412067413000003</v>
      </c>
      <c r="L166" s="12">
        <v>55.336902618000003</v>
      </c>
      <c r="M166" s="11">
        <v>62.522045134999999</v>
      </c>
      <c r="N166" s="12">
        <v>61.944843292000002</v>
      </c>
      <c r="O166" s="11">
        <v>62.612705231</v>
      </c>
      <c r="P166" s="12">
        <v>60.175411224000001</v>
      </c>
      <c r="Q166" s="11">
        <v>48.872291564999998</v>
      </c>
      <c r="R166" s="12">
        <v>56.471817016999999</v>
      </c>
      <c r="S166" s="11">
        <v>60.895751953000001</v>
      </c>
      <c r="T166" s="13">
        <v>58.622230530000003</v>
      </c>
    </row>
    <row r="167" spans="2:20">
      <c r="B167" s="4">
        <v>39692</v>
      </c>
      <c r="C167" s="8">
        <v>63.464992522999999</v>
      </c>
      <c r="D167" s="9">
        <v>63.092529296999999</v>
      </c>
      <c r="E167" s="8">
        <v>54.827804565000001</v>
      </c>
      <c r="F167" s="9">
        <v>58.233104705999999</v>
      </c>
      <c r="G167" s="8">
        <v>59.705047606999997</v>
      </c>
      <c r="H167" s="9">
        <v>56.470813751000001</v>
      </c>
      <c r="I167" s="8">
        <v>57.525794982999997</v>
      </c>
      <c r="J167" s="9">
        <v>49.628852844000001</v>
      </c>
      <c r="K167" s="8">
        <v>56.740913390999999</v>
      </c>
      <c r="L167" s="9">
        <v>57.934391022</v>
      </c>
      <c r="M167" s="8">
        <v>65.885932921999995</v>
      </c>
      <c r="N167" s="9">
        <v>65.437400818</v>
      </c>
      <c r="O167" s="8">
        <v>67.857139587000006</v>
      </c>
      <c r="P167" s="9">
        <v>64.670837402000004</v>
      </c>
      <c r="Q167" s="8">
        <v>52.063930511000002</v>
      </c>
      <c r="R167" s="9">
        <v>59.181659697999997</v>
      </c>
      <c r="S167" s="8">
        <v>62.399875641000001</v>
      </c>
      <c r="T167" s="10">
        <v>59.032112122000001</v>
      </c>
    </row>
    <row r="168" spans="2:20">
      <c r="B168" s="5">
        <v>39722</v>
      </c>
      <c r="C168" s="11">
        <v>65.850761414000004</v>
      </c>
      <c r="D168" s="12">
        <v>65.931373596</v>
      </c>
      <c r="E168" s="11">
        <v>59.827621460000003</v>
      </c>
      <c r="F168" s="12">
        <v>59.985664368000002</v>
      </c>
      <c r="G168" s="11">
        <v>62.672237396</v>
      </c>
      <c r="H168" s="12">
        <v>58.957778931</v>
      </c>
      <c r="I168" s="11">
        <v>59.284057617000002</v>
      </c>
      <c r="J168" s="12">
        <v>59.748481750000003</v>
      </c>
      <c r="K168" s="11">
        <v>58.635669708000002</v>
      </c>
      <c r="L168" s="12">
        <v>60.381748199</v>
      </c>
      <c r="M168" s="11">
        <v>67.115692139000004</v>
      </c>
      <c r="N168" s="12">
        <v>66.892967224000003</v>
      </c>
      <c r="O168" s="11">
        <v>68.798835753999995</v>
      </c>
      <c r="P168" s="12">
        <v>65.820915221999996</v>
      </c>
      <c r="Q168" s="11">
        <v>54.360134125000002</v>
      </c>
      <c r="R168" s="12">
        <v>61.287723540999998</v>
      </c>
      <c r="S168" s="11">
        <v>65.114501953000001</v>
      </c>
      <c r="T168" s="13">
        <v>60.559627532999997</v>
      </c>
    </row>
    <row r="169" spans="2:20">
      <c r="B169" s="4">
        <v>39753</v>
      </c>
      <c r="C169" s="8">
        <v>60.500961304</v>
      </c>
      <c r="D169" s="9">
        <v>59.940444946</v>
      </c>
      <c r="E169" s="8">
        <v>54.295894623000002</v>
      </c>
      <c r="F169" s="9">
        <v>54.654140472000002</v>
      </c>
      <c r="G169" s="8">
        <v>55.561779022000003</v>
      </c>
      <c r="H169" s="9">
        <v>53.213466644</v>
      </c>
      <c r="I169" s="8">
        <v>52.982475280999999</v>
      </c>
      <c r="J169" s="9">
        <v>53.104290009000003</v>
      </c>
      <c r="K169" s="8">
        <v>53.528583527000002</v>
      </c>
      <c r="L169" s="9">
        <v>54.195751190000003</v>
      </c>
      <c r="M169" s="8">
        <v>62.078826904000003</v>
      </c>
      <c r="N169" s="9">
        <v>60.803218842</v>
      </c>
      <c r="O169" s="8">
        <v>62.959873199</v>
      </c>
      <c r="P169" s="9">
        <v>60.058868408000002</v>
      </c>
      <c r="Q169" s="8">
        <v>47.642459869</v>
      </c>
      <c r="R169" s="9">
        <v>55.257995604999998</v>
      </c>
      <c r="S169" s="8">
        <v>59.254772185999997</v>
      </c>
      <c r="T169" s="10">
        <v>54.309959411999998</v>
      </c>
    </row>
    <row r="170" spans="2:20">
      <c r="B170" s="5">
        <v>39783</v>
      </c>
      <c r="C170" s="11">
        <v>62.346042633000003</v>
      </c>
      <c r="D170" s="12">
        <v>61.859085082999997</v>
      </c>
      <c r="E170" s="11">
        <v>53.747413635000001</v>
      </c>
      <c r="F170" s="12">
        <v>53.642665862999998</v>
      </c>
      <c r="G170" s="11">
        <v>55.085216522000003</v>
      </c>
      <c r="H170" s="12">
        <v>54.484859467</v>
      </c>
      <c r="I170" s="11">
        <v>55.384536742999998</v>
      </c>
      <c r="J170" s="12">
        <v>55.471336364999999</v>
      </c>
      <c r="K170" s="11">
        <v>51.294971466</v>
      </c>
      <c r="L170" s="12">
        <v>56.521068573000001</v>
      </c>
      <c r="M170" s="11">
        <v>63.672599792</v>
      </c>
      <c r="N170" s="12">
        <v>63.938812255999999</v>
      </c>
      <c r="O170" s="11">
        <v>65.686073303000001</v>
      </c>
      <c r="P170" s="12">
        <v>63.621631622000002</v>
      </c>
      <c r="Q170" s="11">
        <v>47.528850554999998</v>
      </c>
      <c r="R170" s="12">
        <v>52.972007751</v>
      </c>
      <c r="S170" s="11">
        <v>60.066154480000002</v>
      </c>
      <c r="T170" s="13">
        <v>57.387626648000001</v>
      </c>
    </row>
    <row r="171" spans="2:20">
      <c r="B171" s="4">
        <v>39814</v>
      </c>
      <c r="C171" s="8">
        <v>63.434700012</v>
      </c>
      <c r="D171" s="9">
        <v>64.589477539000001</v>
      </c>
      <c r="E171" s="8">
        <v>50.814601897999999</v>
      </c>
      <c r="F171" s="9">
        <v>51.711299896</v>
      </c>
      <c r="G171" s="8">
        <v>54.331588744999998</v>
      </c>
      <c r="H171" s="9">
        <v>50.323810577000003</v>
      </c>
      <c r="I171" s="8">
        <v>56.125793457</v>
      </c>
      <c r="J171" s="9">
        <v>57.742019653</v>
      </c>
      <c r="K171" s="8">
        <v>55.165920258</v>
      </c>
      <c r="L171" s="9">
        <v>54.952865600999999</v>
      </c>
      <c r="M171" s="8">
        <v>66.219039917000003</v>
      </c>
      <c r="N171" s="9">
        <v>64.004058838000006</v>
      </c>
      <c r="O171" s="8">
        <v>66.903991699000002</v>
      </c>
      <c r="P171" s="9">
        <v>64.138343810999999</v>
      </c>
      <c r="Q171" s="8">
        <v>45.061100005999997</v>
      </c>
      <c r="R171" s="9">
        <v>54.857608794999997</v>
      </c>
      <c r="S171" s="8">
        <v>64.200515746999997</v>
      </c>
      <c r="T171" s="10">
        <v>59.760692595999998</v>
      </c>
    </row>
    <row r="172" spans="2:20">
      <c r="B172" s="5">
        <v>39845</v>
      </c>
      <c r="C172" s="11">
        <v>61.836734772</v>
      </c>
      <c r="D172" s="12">
        <v>63.617355347</v>
      </c>
      <c r="E172" s="11">
        <v>55.778373717999997</v>
      </c>
      <c r="F172" s="12">
        <v>55.280834198000001</v>
      </c>
      <c r="G172" s="11">
        <v>55.230171204000001</v>
      </c>
      <c r="H172" s="12">
        <v>55.740528107000003</v>
      </c>
      <c r="I172" s="11">
        <v>56.619071959999999</v>
      </c>
      <c r="J172" s="12">
        <v>56.958557128999999</v>
      </c>
      <c r="K172" s="11">
        <v>55.541160583</v>
      </c>
      <c r="L172" s="12">
        <v>57.922237396</v>
      </c>
      <c r="M172" s="11">
        <v>64.513206482000001</v>
      </c>
      <c r="N172" s="12">
        <v>63.804714203000003</v>
      </c>
      <c r="O172" s="11">
        <v>65.940139771000005</v>
      </c>
      <c r="P172" s="12">
        <v>62.635566711000003</v>
      </c>
      <c r="Q172" s="11">
        <v>49.029373169000003</v>
      </c>
      <c r="R172" s="12">
        <v>54.741504669000001</v>
      </c>
      <c r="S172" s="11">
        <v>60.144165039000001</v>
      </c>
      <c r="T172" s="13">
        <v>58.166629790999998</v>
      </c>
    </row>
    <row r="173" spans="2:20">
      <c r="B173" s="4">
        <v>39873</v>
      </c>
      <c r="C173" s="8">
        <v>64.423912048000005</v>
      </c>
      <c r="D173" s="9">
        <v>65.136817932</v>
      </c>
      <c r="E173" s="8">
        <v>57.388103485000002</v>
      </c>
      <c r="F173" s="9">
        <v>58.080593108999999</v>
      </c>
      <c r="G173" s="8">
        <v>60.575759888</v>
      </c>
      <c r="H173" s="9">
        <v>58.001518249999997</v>
      </c>
      <c r="I173" s="8">
        <v>57.876815796000002</v>
      </c>
      <c r="J173" s="9">
        <v>57.767974854000002</v>
      </c>
      <c r="K173" s="8">
        <v>57.467494965</v>
      </c>
      <c r="L173" s="9">
        <v>58.193119049000003</v>
      </c>
      <c r="M173" s="8">
        <v>67.827117920000006</v>
      </c>
      <c r="N173" s="9">
        <v>66.017387389999996</v>
      </c>
      <c r="O173" s="8">
        <v>68.364585876000007</v>
      </c>
      <c r="P173" s="9">
        <v>66.283187866000006</v>
      </c>
      <c r="Q173" s="8">
        <v>52.869213104000004</v>
      </c>
      <c r="R173" s="9">
        <v>59.048171996999997</v>
      </c>
      <c r="S173" s="8">
        <v>65.156898498999993</v>
      </c>
      <c r="T173" s="10">
        <v>62.119552612</v>
      </c>
    </row>
    <row r="174" spans="2:20">
      <c r="B174" s="5">
        <v>39904</v>
      </c>
      <c r="C174" s="11">
        <v>64.489189147999994</v>
      </c>
      <c r="D174" s="12">
        <v>65.597244262999993</v>
      </c>
      <c r="E174" s="11">
        <v>58.706153870000001</v>
      </c>
      <c r="F174" s="12">
        <v>57.914199828999998</v>
      </c>
      <c r="G174" s="11">
        <v>60.321895599000001</v>
      </c>
      <c r="H174" s="12">
        <v>58.814258574999997</v>
      </c>
      <c r="I174" s="11">
        <v>58.664802551000001</v>
      </c>
      <c r="J174" s="12">
        <v>58.305053710999999</v>
      </c>
      <c r="K174" s="11">
        <v>58.288299561000002</v>
      </c>
      <c r="L174" s="12">
        <v>60.128063202</v>
      </c>
      <c r="M174" s="11">
        <v>66.606216431000007</v>
      </c>
      <c r="N174" s="12">
        <v>66.078346252000003</v>
      </c>
      <c r="O174" s="11">
        <v>68.272605896000002</v>
      </c>
      <c r="P174" s="12">
        <v>65.104003906000003</v>
      </c>
      <c r="Q174" s="11">
        <v>52.354496001999998</v>
      </c>
      <c r="R174" s="12">
        <v>58.934188843000001</v>
      </c>
      <c r="S174" s="11">
        <v>65.069648743000002</v>
      </c>
      <c r="T174" s="13">
        <v>60.196617126</v>
      </c>
    </row>
    <row r="175" spans="2:20">
      <c r="B175" s="4">
        <v>39934</v>
      </c>
      <c r="C175" s="8">
        <v>63.682121277</v>
      </c>
      <c r="D175" s="9">
        <v>61.892246245999999</v>
      </c>
      <c r="E175" s="8">
        <v>55.832611084</v>
      </c>
      <c r="F175" s="9">
        <v>57.157752991000002</v>
      </c>
      <c r="G175" s="8">
        <v>58.933986664000003</v>
      </c>
      <c r="H175" s="9">
        <v>55.495494843000003</v>
      </c>
      <c r="I175" s="8">
        <v>55.894989013999997</v>
      </c>
      <c r="J175" s="9">
        <v>56.563560486</v>
      </c>
      <c r="K175" s="8">
        <v>55.982742309999999</v>
      </c>
      <c r="L175" s="9">
        <v>56.519653320000003</v>
      </c>
      <c r="M175" s="8">
        <v>64.392547606999997</v>
      </c>
      <c r="N175" s="9">
        <v>64.432670592999997</v>
      </c>
      <c r="O175" s="8">
        <v>66.156829834000007</v>
      </c>
      <c r="P175" s="9">
        <v>62.259307861000003</v>
      </c>
      <c r="Q175" s="8">
        <v>51.082836151000002</v>
      </c>
      <c r="R175" s="9">
        <v>57.772605896000002</v>
      </c>
      <c r="S175" s="8">
        <v>63.386375426999997</v>
      </c>
      <c r="T175" s="10">
        <v>58.394855499000002</v>
      </c>
    </row>
    <row r="176" spans="2:20">
      <c r="B176" s="5">
        <v>39965</v>
      </c>
      <c r="C176" s="11">
        <v>65.436294556000007</v>
      </c>
      <c r="D176" s="12">
        <v>64.037559509000005</v>
      </c>
      <c r="E176" s="11">
        <v>58.678413390999999</v>
      </c>
      <c r="F176" s="12">
        <v>57.929882050000003</v>
      </c>
      <c r="G176" s="11">
        <v>60.933631896999998</v>
      </c>
      <c r="H176" s="12">
        <v>58.887985229000002</v>
      </c>
      <c r="I176" s="11">
        <v>57.648883820000002</v>
      </c>
      <c r="J176" s="12">
        <v>58.766109467</v>
      </c>
      <c r="K176" s="11">
        <v>57.852523804</v>
      </c>
      <c r="L176" s="12">
        <v>60.465488434000001</v>
      </c>
      <c r="M176" s="11">
        <v>66.795440674000005</v>
      </c>
      <c r="N176" s="12">
        <v>66.374450683999996</v>
      </c>
      <c r="O176" s="11">
        <v>68.036949157999999</v>
      </c>
      <c r="P176" s="12">
        <v>64.176216124999996</v>
      </c>
      <c r="Q176" s="11">
        <v>54.202423095999997</v>
      </c>
      <c r="R176" s="12">
        <v>60.724250793000003</v>
      </c>
      <c r="S176" s="11">
        <v>65.567878723000007</v>
      </c>
      <c r="T176" s="13">
        <v>62.732917786000002</v>
      </c>
    </row>
    <row r="177" spans="2:20">
      <c r="B177" s="4">
        <v>39995</v>
      </c>
      <c r="C177" s="8">
        <v>64.326408385999997</v>
      </c>
      <c r="D177" s="9">
        <v>63.716648102000001</v>
      </c>
      <c r="E177" s="8">
        <v>56.796649932999998</v>
      </c>
      <c r="F177" s="9">
        <v>57.236343384000001</v>
      </c>
      <c r="G177" s="8">
        <v>60.296867370999998</v>
      </c>
      <c r="H177" s="9">
        <v>57.479362488</v>
      </c>
      <c r="I177" s="8">
        <v>57.627937316999997</v>
      </c>
      <c r="J177" s="9">
        <v>57.850379943999997</v>
      </c>
      <c r="K177" s="8">
        <v>56.860721587999997</v>
      </c>
      <c r="L177" s="9">
        <v>58.441558837999999</v>
      </c>
      <c r="M177" s="8">
        <v>66.348716736</v>
      </c>
      <c r="N177" s="9">
        <v>64.465103149000001</v>
      </c>
      <c r="O177" s="8">
        <v>67.451477050999998</v>
      </c>
      <c r="P177" s="9">
        <v>64.468391417999996</v>
      </c>
      <c r="Q177" s="8">
        <v>52.212993621999999</v>
      </c>
      <c r="R177" s="9">
        <v>58.024536132999998</v>
      </c>
      <c r="S177" s="8">
        <v>64.81968689</v>
      </c>
      <c r="T177" s="10">
        <v>60.640300750999998</v>
      </c>
    </row>
    <row r="178" spans="2:20">
      <c r="B178" s="5">
        <v>40026</v>
      </c>
      <c r="C178" s="11">
        <v>64.602714539000004</v>
      </c>
      <c r="D178" s="12">
        <v>62.572662354000002</v>
      </c>
      <c r="E178" s="11">
        <v>55.548229218000003</v>
      </c>
      <c r="F178" s="12">
        <v>57.632213593000003</v>
      </c>
      <c r="G178" s="11">
        <v>58.960075377999999</v>
      </c>
      <c r="H178" s="12">
        <v>56.867469788000001</v>
      </c>
      <c r="I178" s="11">
        <v>56.617015838999997</v>
      </c>
      <c r="J178" s="12">
        <v>57.068309784</v>
      </c>
      <c r="K178" s="11">
        <v>56.793891907000003</v>
      </c>
      <c r="L178" s="12">
        <v>58.285713196000003</v>
      </c>
      <c r="M178" s="11">
        <v>65.677101135000001</v>
      </c>
      <c r="N178" s="12">
        <v>64.174980164000004</v>
      </c>
      <c r="O178" s="11">
        <v>66.959495544000006</v>
      </c>
      <c r="P178" s="12">
        <v>64.044227599999999</v>
      </c>
      <c r="Q178" s="11">
        <v>50.087802887000002</v>
      </c>
      <c r="R178" s="12">
        <v>57.157302856000001</v>
      </c>
      <c r="S178" s="11">
        <v>62.517143249999997</v>
      </c>
      <c r="T178" s="13">
        <v>59.892673492</v>
      </c>
    </row>
    <row r="179" spans="2:20">
      <c r="B179" s="4">
        <v>40057</v>
      </c>
      <c r="C179" s="8">
        <v>65.857009887999993</v>
      </c>
      <c r="D179" s="9">
        <v>63.540119171000001</v>
      </c>
      <c r="E179" s="8">
        <v>58.603328705000003</v>
      </c>
      <c r="F179" s="9">
        <v>58.214340210000003</v>
      </c>
      <c r="G179" s="8">
        <v>61.384757995999998</v>
      </c>
      <c r="H179" s="9">
        <v>58.595157622999999</v>
      </c>
      <c r="I179" s="8">
        <v>58.475437163999999</v>
      </c>
      <c r="J179" s="9">
        <v>59.285579681000002</v>
      </c>
      <c r="K179" s="8">
        <v>56.993843079000001</v>
      </c>
      <c r="L179" s="9">
        <v>58.816082000999998</v>
      </c>
      <c r="M179" s="8">
        <v>67.455207825000002</v>
      </c>
      <c r="N179" s="9">
        <v>66.207382202000005</v>
      </c>
      <c r="O179" s="8">
        <v>68.153373717999997</v>
      </c>
      <c r="P179" s="9">
        <v>65.908363342000001</v>
      </c>
      <c r="Q179" s="8">
        <v>52.776287078999999</v>
      </c>
      <c r="R179" s="9">
        <v>59.020339966000002</v>
      </c>
      <c r="S179" s="8">
        <v>64.355690002000003</v>
      </c>
      <c r="T179" s="10">
        <v>60.264133452999999</v>
      </c>
    </row>
    <row r="180" spans="2:20">
      <c r="B180" s="5">
        <v>40087</v>
      </c>
      <c r="C180" s="11">
        <v>65.230583190999994</v>
      </c>
      <c r="D180" s="12">
        <v>65.312904357999997</v>
      </c>
      <c r="E180" s="11">
        <v>58.3984375</v>
      </c>
      <c r="F180" s="12">
        <v>58.980545044000003</v>
      </c>
      <c r="G180" s="11">
        <v>62.891258239999999</v>
      </c>
      <c r="H180" s="12">
        <v>59.521453856999997</v>
      </c>
      <c r="I180" s="11">
        <v>57.819854736000003</v>
      </c>
      <c r="J180" s="12">
        <v>58.653396606000001</v>
      </c>
      <c r="K180" s="11">
        <v>57.137523651000002</v>
      </c>
      <c r="L180" s="12">
        <v>58.309772490999997</v>
      </c>
      <c r="M180" s="11">
        <v>67.867942810000002</v>
      </c>
      <c r="N180" s="12">
        <v>67.163917541999993</v>
      </c>
      <c r="O180" s="11">
        <v>68.115447997999993</v>
      </c>
      <c r="P180" s="12">
        <v>65.714286803999997</v>
      </c>
      <c r="Q180" s="11">
        <v>54.198776244999998</v>
      </c>
      <c r="R180" s="12">
        <v>59.724483489999997</v>
      </c>
      <c r="S180" s="11">
        <v>65.884452820000007</v>
      </c>
      <c r="T180" s="13">
        <v>61.702617644999997</v>
      </c>
    </row>
    <row r="181" spans="2:20">
      <c r="B181" s="4">
        <v>40118</v>
      </c>
      <c r="C181" s="8">
        <v>61.330310822000001</v>
      </c>
      <c r="D181" s="9">
        <v>59.899982452000003</v>
      </c>
      <c r="E181" s="8">
        <v>55.349037170000003</v>
      </c>
      <c r="F181" s="9">
        <v>55.855857849000003</v>
      </c>
      <c r="G181" s="8">
        <v>58.625934600999997</v>
      </c>
      <c r="H181" s="9">
        <v>55.843647003000001</v>
      </c>
      <c r="I181" s="8">
        <v>54.890987396</v>
      </c>
      <c r="J181" s="9">
        <v>55.359832763999997</v>
      </c>
      <c r="K181" s="8">
        <v>53.491271973000003</v>
      </c>
      <c r="L181" s="9">
        <v>56.616600036999998</v>
      </c>
      <c r="M181" s="8">
        <v>64.529937743999994</v>
      </c>
      <c r="N181" s="9">
        <v>63.114532470999997</v>
      </c>
      <c r="O181" s="8">
        <v>65.006881714000002</v>
      </c>
      <c r="P181" s="9">
        <v>62.528144836000003</v>
      </c>
      <c r="Q181" s="8">
        <v>49.542137146000002</v>
      </c>
      <c r="R181" s="9">
        <v>56.722717285000002</v>
      </c>
      <c r="S181" s="8">
        <v>61.758632660000004</v>
      </c>
      <c r="T181" s="10">
        <v>57.221080780000001</v>
      </c>
    </row>
    <row r="182" spans="2:20">
      <c r="B182" s="5">
        <v>40148</v>
      </c>
      <c r="C182" s="11">
        <v>63.073463439999998</v>
      </c>
      <c r="D182" s="12">
        <v>62.173671722000002</v>
      </c>
      <c r="E182" s="11">
        <v>55.156082153</v>
      </c>
      <c r="F182" s="12">
        <v>53.926780700999998</v>
      </c>
      <c r="G182" s="11">
        <v>57.019386292</v>
      </c>
      <c r="H182" s="12">
        <v>55.971305846999996</v>
      </c>
      <c r="I182" s="11">
        <v>54.871849060000002</v>
      </c>
      <c r="J182" s="12">
        <v>56.485076904000003</v>
      </c>
      <c r="K182" s="11">
        <v>52.461841583000002</v>
      </c>
      <c r="L182" s="12">
        <v>56.202651977999999</v>
      </c>
      <c r="M182" s="11">
        <v>64.808471679999997</v>
      </c>
      <c r="N182" s="12">
        <v>63.991031647</v>
      </c>
      <c r="O182" s="11">
        <v>65.913780212000006</v>
      </c>
      <c r="P182" s="12">
        <v>63.458744049000003</v>
      </c>
      <c r="Q182" s="11">
        <v>48.757068633999999</v>
      </c>
      <c r="R182" s="12">
        <v>55.102935791</v>
      </c>
      <c r="S182" s="11">
        <v>61.679367065000001</v>
      </c>
      <c r="T182" s="13">
        <v>56.787330627000003</v>
      </c>
    </row>
    <row r="183" spans="2:20">
      <c r="B183" s="4">
        <v>40179</v>
      </c>
      <c r="C183" s="8">
        <v>64.470344542999996</v>
      </c>
      <c r="D183" s="9">
        <v>64.311592102000006</v>
      </c>
      <c r="E183" s="8">
        <v>54.287643433</v>
      </c>
      <c r="F183" s="9">
        <v>53.640483856000003</v>
      </c>
      <c r="G183" s="8">
        <v>56.962337494000003</v>
      </c>
      <c r="H183" s="9">
        <v>55.775985718000001</v>
      </c>
      <c r="I183" s="8">
        <v>57.184185028000002</v>
      </c>
      <c r="J183" s="9">
        <v>59.104305267000001</v>
      </c>
      <c r="K183" s="8">
        <v>51.922607421999999</v>
      </c>
      <c r="L183" s="9">
        <v>56.615093231000003</v>
      </c>
      <c r="M183" s="8">
        <v>66.086174010999997</v>
      </c>
      <c r="N183" s="9">
        <v>65.337425232000001</v>
      </c>
      <c r="O183" s="8">
        <v>68.150802612000007</v>
      </c>
      <c r="P183" s="9">
        <v>64.997566223000007</v>
      </c>
      <c r="Q183" s="8">
        <v>49.193866730000003</v>
      </c>
      <c r="R183" s="9">
        <v>57.924034118999998</v>
      </c>
      <c r="S183" s="8">
        <v>64.819702148000005</v>
      </c>
      <c r="T183" s="10">
        <v>60.787826537999997</v>
      </c>
    </row>
    <row r="184" spans="2:20">
      <c r="B184" s="5">
        <v>40210</v>
      </c>
      <c r="C184" s="11">
        <v>62.301704407000003</v>
      </c>
      <c r="D184" s="12">
        <v>59.670112609999997</v>
      </c>
      <c r="E184" s="11">
        <v>48.624267578000001</v>
      </c>
      <c r="F184" s="12">
        <v>51.414234161000003</v>
      </c>
      <c r="G184" s="11">
        <v>55.198627471999998</v>
      </c>
      <c r="H184" s="12">
        <v>50.531360626000001</v>
      </c>
      <c r="I184" s="11">
        <v>55.080558777</v>
      </c>
      <c r="J184" s="12">
        <v>56.935836792000003</v>
      </c>
      <c r="K184" s="11">
        <v>53.289474487</v>
      </c>
      <c r="L184" s="12">
        <v>56.910953522</v>
      </c>
      <c r="M184" s="11">
        <v>65.505500792999996</v>
      </c>
      <c r="N184" s="12">
        <v>64.430564880000006</v>
      </c>
      <c r="O184" s="11">
        <v>67.259208678999997</v>
      </c>
      <c r="P184" s="12">
        <v>63.880355835000003</v>
      </c>
      <c r="Q184" s="11">
        <v>42.440944672000001</v>
      </c>
      <c r="R184" s="12">
        <v>54.249610900999997</v>
      </c>
      <c r="S184" s="11">
        <v>64.096977233999993</v>
      </c>
      <c r="T184" s="13">
        <v>60.763732910000002</v>
      </c>
    </row>
    <row r="185" spans="2:20">
      <c r="B185" s="4">
        <v>40238</v>
      </c>
      <c r="C185" s="8">
        <v>68.378097534000005</v>
      </c>
      <c r="D185" s="9">
        <v>68.075119018999999</v>
      </c>
      <c r="E185" s="8">
        <v>63.499889373999999</v>
      </c>
      <c r="F185" s="9">
        <v>60.918506622000002</v>
      </c>
      <c r="G185" s="8">
        <v>61.780803679999998</v>
      </c>
      <c r="H185" s="9">
        <v>60.988670349000003</v>
      </c>
      <c r="I185" s="8">
        <v>60.863307953000003</v>
      </c>
      <c r="J185" s="9">
        <v>62.452899932999998</v>
      </c>
      <c r="K185" s="8">
        <v>60.460021973000003</v>
      </c>
      <c r="L185" s="9">
        <v>61.501171112000002</v>
      </c>
      <c r="M185" s="8">
        <v>68.707527161000002</v>
      </c>
      <c r="N185" s="9">
        <v>67.929428100999999</v>
      </c>
      <c r="O185" s="8">
        <v>71.066932678000001</v>
      </c>
      <c r="P185" s="9">
        <v>68.175254821999999</v>
      </c>
      <c r="Q185" s="8">
        <v>55.920280456999997</v>
      </c>
      <c r="R185" s="9">
        <v>61.759651183999999</v>
      </c>
      <c r="S185" s="8">
        <v>67.506759643999999</v>
      </c>
      <c r="T185" s="10">
        <v>64.353172302000004</v>
      </c>
    </row>
    <row r="186" spans="2:20">
      <c r="B186" s="5">
        <v>40269</v>
      </c>
      <c r="C186" s="11">
        <v>64.059478760000005</v>
      </c>
      <c r="D186" s="12">
        <v>64.867820739999999</v>
      </c>
      <c r="E186" s="11">
        <v>59.991039276000002</v>
      </c>
      <c r="F186" s="12">
        <v>60.692588806000003</v>
      </c>
      <c r="G186" s="11">
        <v>61.600772857999999</v>
      </c>
      <c r="H186" s="12">
        <v>59.946403502999999</v>
      </c>
      <c r="I186" s="11">
        <v>59.720668793000002</v>
      </c>
      <c r="J186" s="12">
        <v>61.002365112</v>
      </c>
      <c r="K186" s="11">
        <v>58.412307738999999</v>
      </c>
      <c r="L186" s="12">
        <v>61.065124511999997</v>
      </c>
      <c r="M186" s="11">
        <v>68.248840332</v>
      </c>
      <c r="N186" s="12">
        <v>66.684722899999997</v>
      </c>
      <c r="O186" s="11">
        <v>70.030441284000005</v>
      </c>
      <c r="P186" s="12">
        <v>66.820495605000005</v>
      </c>
      <c r="Q186" s="11">
        <v>55.291969299000002</v>
      </c>
      <c r="R186" s="12">
        <v>60.468830109000002</v>
      </c>
      <c r="S186" s="11">
        <v>66.496742248999993</v>
      </c>
      <c r="T186" s="13">
        <v>61.373577118</v>
      </c>
    </row>
    <row r="187" spans="2:20">
      <c r="B187" s="4">
        <v>40299</v>
      </c>
      <c r="C187" s="8">
        <v>65.143371582</v>
      </c>
      <c r="D187" s="9">
        <v>63.703025818</v>
      </c>
      <c r="E187" s="8">
        <v>58.136924743999998</v>
      </c>
      <c r="F187" s="9">
        <v>58.126136780000003</v>
      </c>
      <c r="G187" s="8">
        <v>60.099056244000003</v>
      </c>
      <c r="H187" s="9">
        <v>57.296848296999997</v>
      </c>
      <c r="I187" s="8">
        <v>58.289142609000002</v>
      </c>
      <c r="J187" s="9">
        <v>59.335861205999997</v>
      </c>
      <c r="K187" s="8">
        <v>57.648529052999997</v>
      </c>
      <c r="L187" s="9">
        <v>57.938369751000003</v>
      </c>
      <c r="M187" s="8">
        <v>65.934379578000005</v>
      </c>
      <c r="N187" s="9">
        <v>65.694618224999999</v>
      </c>
      <c r="O187" s="8">
        <v>68.349060058999996</v>
      </c>
      <c r="P187" s="9">
        <v>64.362129210999996</v>
      </c>
      <c r="Q187" s="8">
        <v>52.033260345000002</v>
      </c>
      <c r="R187" s="9">
        <v>58.757450104</v>
      </c>
      <c r="S187" s="8">
        <v>64.947441100999995</v>
      </c>
      <c r="T187" s="10">
        <v>60.977214813000003</v>
      </c>
    </row>
    <row r="188" spans="2:20">
      <c r="B188" s="5">
        <v>40330</v>
      </c>
      <c r="C188" s="11">
        <v>66.137878418</v>
      </c>
      <c r="D188" s="12">
        <v>65.922294617000006</v>
      </c>
      <c r="E188" s="11">
        <v>60.202247620000001</v>
      </c>
      <c r="F188" s="12">
        <v>59.145324707</v>
      </c>
      <c r="G188" s="11">
        <v>62.222221374999997</v>
      </c>
      <c r="H188" s="12">
        <v>60.387069701999998</v>
      </c>
      <c r="I188" s="11">
        <v>59.582107544000003</v>
      </c>
      <c r="J188" s="12">
        <v>60.527565002000003</v>
      </c>
      <c r="K188" s="11">
        <v>58.747028350999997</v>
      </c>
      <c r="L188" s="12">
        <v>60.253402710000003</v>
      </c>
      <c r="M188" s="11">
        <v>68.004714965999995</v>
      </c>
      <c r="N188" s="12">
        <v>66.648513793999996</v>
      </c>
      <c r="O188" s="11">
        <v>69.754829407000003</v>
      </c>
      <c r="P188" s="12">
        <v>66.037124633999994</v>
      </c>
      <c r="Q188" s="11">
        <v>54.008274077999999</v>
      </c>
      <c r="R188" s="12">
        <v>61.061843871999997</v>
      </c>
      <c r="S188" s="11">
        <v>67.608390807999996</v>
      </c>
      <c r="T188" s="13">
        <v>62.261669159</v>
      </c>
    </row>
    <row r="189" spans="2:20">
      <c r="B189" s="4">
        <v>40360</v>
      </c>
      <c r="C189" s="8">
        <v>63.774082184000001</v>
      </c>
      <c r="D189" s="9">
        <v>63.870967864999997</v>
      </c>
      <c r="E189" s="8">
        <v>57.069808960000003</v>
      </c>
      <c r="F189" s="9">
        <v>57.053009033000002</v>
      </c>
      <c r="G189" s="8">
        <v>60.161922455000003</v>
      </c>
      <c r="H189" s="9">
        <v>58.227081298999998</v>
      </c>
      <c r="I189" s="8">
        <v>57.388847351000003</v>
      </c>
      <c r="J189" s="9">
        <v>58.469638824</v>
      </c>
      <c r="K189" s="8">
        <v>57.344875336000001</v>
      </c>
      <c r="L189" s="9">
        <v>59.058860779</v>
      </c>
      <c r="M189" s="8">
        <v>66.167488098000007</v>
      </c>
      <c r="N189" s="9">
        <v>64.909431458</v>
      </c>
      <c r="O189" s="8">
        <v>68.011161803999997</v>
      </c>
      <c r="P189" s="9">
        <v>65.326873778999996</v>
      </c>
      <c r="Q189" s="8">
        <v>50.887496947999999</v>
      </c>
      <c r="R189" s="9">
        <v>57.951019287000001</v>
      </c>
      <c r="S189" s="8">
        <v>64.988174438000001</v>
      </c>
      <c r="T189" s="10">
        <v>61.612411498999997</v>
      </c>
    </row>
    <row r="190" spans="2:20">
      <c r="B190" s="5">
        <v>40391</v>
      </c>
      <c r="C190" s="11">
        <v>66.059532165999997</v>
      </c>
      <c r="D190" s="12">
        <v>66.095649718999994</v>
      </c>
      <c r="E190" s="11">
        <v>59.168537139999998</v>
      </c>
      <c r="F190" s="12">
        <v>59.542327880999999</v>
      </c>
      <c r="G190" s="11">
        <v>60.550022124999998</v>
      </c>
      <c r="H190" s="12">
        <v>61.034763335999997</v>
      </c>
      <c r="I190" s="11">
        <v>59.394683837999999</v>
      </c>
      <c r="J190" s="12">
        <v>60.416862488</v>
      </c>
      <c r="K190" s="11">
        <v>57.979824065999999</v>
      </c>
      <c r="L190" s="12">
        <v>60.476116179999998</v>
      </c>
      <c r="M190" s="11">
        <v>67.254295349000003</v>
      </c>
      <c r="N190" s="12">
        <v>66.082397460999999</v>
      </c>
      <c r="O190" s="11">
        <v>69.522377014</v>
      </c>
      <c r="P190" s="12">
        <v>67.703964232999994</v>
      </c>
      <c r="Q190" s="11">
        <v>51.996417999000002</v>
      </c>
      <c r="R190" s="12">
        <v>59.612499237000002</v>
      </c>
      <c r="S190" s="11">
        <v>66.434539795000006</v>
      </c>
      <c r="T190" s="13">
        <v>61.891178130999997</v>
      </c>
    </row>
    <row r="191" spans="2:20">
      <c r="B191" s="4">
        <v>40422</v>
      </c>
      <c r="C191" s="8">
        <v>65.819961547999995</v>
      </c>
      <c r="D191" s="9">
        <v>65.980674743999998</v>
      </c>
      <c r="E191" s="8">
        <v>59.85484314</v>
      </c>
      <c r="F191" s="9">
        <v>59.639183043999999</v>
      </c>
      <c r="G191" s="8">
        <v>60.581947327000002</v>
      </c>
      <c r="H191" s="9">
        <v>61.140209198000001</v>
      </c>
      <c r="I191" s="8">
        <v>58.827953338999997</v>
      </c>
      <c r="J191" s="9">
        <v>60.278221129999999</v>
      </c>
      <c r="K191" s="8">
        <v>58.664722443000002</v>
      </c>
      <c r="L191" s="9">
        <v>59.301967621000003</v>
      </c>
      <c r="M191" s="8">
        <v>66.959373474000003</v>
      </c>
      <c r="N191" s="9">
        <v>66.207893372000001</v>
      </c>
      <c r="O191" s="8">
        <v>70.332092285000002</v>
      </c>
      <c r="P191" s="9">
        <v>67.305503845000004</v>
      </c>
      <c r="Q191" s="8">
        <v>54.471023559999999</v>
      </c>
      <c r="R191" s="9">
        <v>59.904354095000002</v>
      </c>
      <c r="S191" s="8">
        <v>66.467811584000003</v>
      </c>
      <c r="T191" s="10">
        <v>61.548583983999997</v>
      </c>
    </row>
    <row r="192" spans="2:20">
      <c r="B192" s="5">
        <v>40452</v>
      </c>
      <c r="C192" s="11">
        <v>64.397117614999999</v>
      </c>
      <c r="D192" s="12">
        <v>66.046180724999999</v>
      </c>
      <c r="E192" s="11">
        <v>58.486751556000002</v>
      </c>
      <c r="F192" s="12">
        <v>59.128349303999997</v>
      </c>
      <c r="G192" s="11">
        <v>59.952911377</v>
      </c>
      <c r="H192" s="12">
        <v>59.041915893999999</v>
      </c>
      <c r="I192" s="11">
        <v>59.093612671000002</v>
      </c>
      <c r="J192" s="12">
        <v>59.737827301000003</v>
      </c>
      <c r="K192" s="11">
        <v>58.519771575999997</v>
      </c>
      <c r="L192" s="12">
        <v>58.949954986999998</v>
      </c>
      <c r="M192" s="11">
        <v>67.236686707000004</v>
      </c>
      <c r="N192" s="12">
        <v>66.633270264000004</v>
      </c>
      <c r="O192" s="11">
        <v>69.071800232000001</v>
      </c>
      <c r="P192" s="12">
        <v>66.493339539000004</v>
      </c>
      <c r="Q192" s="11">
        <v>53.944835662999999</v>
      </c>
      <c r="R192" s="12">
        <v>59.252227783000002</v>
      </c>
      <c r="S192" s="11">
        <v>65.735229492000002</v>
      </c>
      <c r="T192" s="13">
        <v>61.377777100000003</v>
      </c>
    </row>
    <row r="193" spans="2:20">
      <c r="B193" s="4">
        <v>40483</v>
      </c>
      <c r="C193" s="8">
        <v>64.505424500000004</v>
      </c>
      <c r="D193" s="9">
        <v>64.469863892000006</v>
      </c>
      <c r="E193" s="8">
        <v>59.509757995999998</v>
      </c>
      <c r="F193" s="9">
        <v>58.795944214000002</v>
      </c>
      <c r="G193" s="8">
        <v>60.037857056</v>
      </c>
      <c r="H193" s="9">
        <v>58.439163207999997</v>
      </c>
      <c r="I193" s="8">
        <v>58.398811340000002</v>
      </c>
      <c r="J193" s="9">
        <v>57.876613616999997</v>
      </c>
      <c r="K193" s="8">
        <v>58.522655487000002</v>
      </c>
      <c r="L193" s="9">
        <v>59.818920134999999</v>
      </c>
      <c r="M193" s="8">
        <v>65.495903014999996</v>
      </c>
      <c r="N193" s="9">
        <v>65.218200683999996</v>
      </c>
      <c r="O193" s="8">
        <v>67.273597717000001</v>
      </c>
      <c r="P193" s="9">
        <v>66.054588318</v>
      </c>
      <c r="Q193" s="8">
        <v>52.541931151999997</v>
      </c>
      <c r="R193" s="9">
        <v>58.442913054999998</v>
      </c>
      <c r="S193" s="8">
        <v>64.756729125999996</v>
      </c>
      <c r="T193" s="10">
        <v>60.625141143999997</v>
      </c>
    </row>
    <row r="194" spans="2:20">
      <c r="B194" s="5">
        <v>40513</v>
      </c>
      <c r="C194" s="11">
        <v>62.164203643999997</v>
      </c>
      <c r="D194" s="12">
        <v>59.237644195999998</v>
      </c>
      <c r="E194" s="11">
        <v>51.961894989000001</v>
      </c>
      <c r="F194" s="12">
        <v>52.272037505999997</v>
      </c>
      <c r="G194" s="11">
        <v>53.278980255</v>
      </c>
      <c r="H194" s="12">
        <v>53.406051636000001</v>
      </c>
      <c r="I194" s="11">
        <v>57.038299561000002</v>
      </c>
      <c r="J194" s="12">
        <v>58.216682433999999</v>
      </c>
      <c r="K194" s="11">
        <v>54.251510619999998</v>
      </c>
      <c r="L194" s="12">
        <v>58.607200622999997</v>
      </c>
      <c r="M194" s="11">
        <v>63.119071959999999</v>
      </c>
      <c r="N194" s="12">
        <v>63.528644561999997</v>
      </c>
      <c r="O194" s="11">
        <v>67.357261657999999</v>
      </c>
      <c r="P194" s="12">
        <v>64.089401245000005</v>
      </c>
      <c r="Q194" s="11">
        <v>46.049869536999999</v>
      </c>
      <c r="R194" s="12">
        <v>53.639957428000002</v>
      </c>
      <c r="S194" s="11">
        <v>62.785163879000002</v>
      </c>
      <c r="T194" s="13">
        <v>57.803993224999999</v>
      </c>
    </row>
    <row r="195" spans="2:20">
      <c r="B195" s="4">
        <v>40544</v>
      </c>
      <c r="C195" s="8">
        <v>63.275623322000001</v>
      </c>
      <c r="D195" s="9">
        <v>66.131973267000006</v>
      </c>
      <c r="E195" s="8">
        <v>55.170036316000001</v>
      </c>
      <c r="F195" s="9">
        <v>55.731708527000002</v>
      </c>
      <c r="G195" s="8">
        <v>57.868560791</v>
      </c>
      <c r="H195" s="9">
        <v>58.030769348</v>
      </c>
      <c r="I195" s="8">
        <v>58.686958312999998</v>
      </c>
      <c r="J195" s="9">
        <v>60.046459198000001</v>
      </c>
      <c r="K195" s="8">
        <v>52.360248566000003</v>
      </c>
      <c r="L195" s="9">
        <v>58.572982787999997</v>
      </c>
      <c r="M195" s="8">
        <v>66.882896423000005</v>
      </c>
      <c r="N195" s="9">
        <v>65.968681334999999</v>
      </c>
      <c r="O195" s="8">
        <v>69.347908020000006</v>
      </c>
      <c r="P195" s="9">
        <v>67.173301696999999</v>
      </c>
      <c r="Q195" s="8">
        <v>48.356365203999999</v>
      </c>
      <c r="R195" s="9">
        <v>56.567783356</v>
      </c>
      <c r="S195" s="8">
        <v>66.227256775000001</v>
      </c>
      <c r="T195" s="10">
        <v>64.582862853999998</v>
      </c>
    </row>
    <row r="196" spans="2:20">
      <c r="B196" s="5">
        <v>40575</v>
      </c>
      <c r="C196" s="11">
        <v>63.996288300000003</v>
      </c>
      <c r="D196" s="12">
        <v>63.824714661000002</v>
      </c>
      <c r="E196" s="11">
        <v>55.204460144000002</v>
      </c>
      <c r="F196" s="12">
        <v>51.911651611000003</v>
      </c>
      <c r="G196" s="11">
        <v>53.918643951</v>
      </c>
      <c r="H196" s="12">
        <v>54.889205933</v>
      </c>
      <c r="I196" s="11">
        <v>51.966560364000003</v>
      </c>
      <c r="J196" s="12">
        <v>55.792354584000002</v>
      </c>
      <c r="K196" s="11">
        <v>51.994018554999997</v>
      </c>
      <c r="L196" s="12">
        <v>52.329750060999999</v>
      </c>
      <c r="M196" s="11">
        <v>64.997428893999995</v>
      </c>
      <c r="N196" s="12">
        <v>64.253219603999995</v>
      </c>
      <c r="O196" s="11">
        <v>67.717903136999993</v>
      </c>
      <c r="P196" s="12">
        <v>65.401824950999995</v>
      </c>
      <c r="Q196" s="11">
        <v>46.982410430999998</v>
      </c>
      <c r="R196" s="12">
        <v>51.050678253000001</v>
      </c>
      <c r="S196" s="11">
        <v>63.18429184</v>
      </c>
      <c r="T196" s="13">
        <v>60.214561461999999</v>
      </c>
    </row>
    <row r="197" spans="2:20">
      <c r="B197" s="4">
        <v>40603</v>
      </c>
      <c r="C197" s="8">
        <v>67.459457396999994</v>
      </c>
      <c r="D197" s="9">
        <v>66.941993713000002</v>
      </c>
      <c r="E197" s="8">
        <v>61.502456664999997</v>
      </c>
      <c r="F197" s="9">
        <v>61.191993713000002</v>
      </c>
      <c r="G197" s="8">
        <v>61.539382934999999</v>
      </c>
      <c r="H197" s="9">
        <v>61.402095795000001</v>
      </c>
      <c r="I197" s="8">
        <v>61.752220154</v>
      </c>
      <c r="J197" s="9">
        <v>62.665100098000003</v>
      </c>
      <c r="K197" s="8">
        <v>60.442321776999997</v>
      </c>
      <c r="L197" s="9">
        <v>62.887718200999998</v>
      </c>
      <c r="M197" s="8">
        <v>67.386383057000003</v>
      </c>
      <c r="N197" s="9">
        <v>66.764038085999999</v>
      </c>
      <c r="O197" s="8">
        <v>70.079437256000006</v>
      </c>
      <c r="P197" s="9">
        <v>68.529167174999998</v>
      </c>
      <c r="Q197" s="8">
        <v>55.383983612000002</v>
      </c>
      <c r="R197" s="9">
        <v>60.013645171999997</v>
      </c>
      <c r="S197" s="8">
        <v>67.886238098000007</v>
      </c>
      <c r="T197" s="10">
        <v>63.333332061999997</v>
      </c>
    </row>
    <row r="198" spans="2:20">
      <c r="B198" s="5">
        <v>40634</v>
      </c>
      <c r="C198" s="11">
        <v>62.5</v>
      </c>
      <c r="D198" s="12">
        <v>63.506328582999998</v>
      </c>
      <c r="E198" s="11">
        <v>57.317951202000003</v>
      </c>
      <c r="F198" s="12">
        <v>59.438968658</v>
      </c>
      <c r="G198" s="11">
        <v>58.494232177999997</v>
      </c>
      <c r="H198" s="12">
        <v>59.960079192999999</v>
      </c>
      <c r="I198" s="11">
        <v>58.453525542999998</v>
      </c>
      <c r="J198" s="12">
        <v>59.192337035999998</v>
      </c>
      <c r="K198" s="11">
        <v>57.866024017000001</v>
      </c>
      <c r="L198" s="12">
        <v>59.047618866000001</v>
      </c>
      <c r="M198" s="11">
        <v>65.331138611</v>
      </c>
      <c r="N198" s="12">
        <v>64.701980590999995</v>
      </c>
      <c r="O198" s="11">
        <v>68.101463318</v>
      </c>
      <c r="P198" s="12">
        <v>65.927886963000006</v>
      </c>
      <c r="Q198" s="11">
        <v>51.403167725000003</v>
      </c>
      <c r="R198" s="12">
        <v>57.30015564</v>
      </c>
      <c r="S198" s="11">
        <v>63.623165131</v>
      </c>
      <c r="T198" s="13">
        <v>60.27866745</v>
      </c>
    </row>
    <row r="199" spans="2:20">
      <c r="B199" s="4">
        <v>40664</v>
      </c>
      <c r="C199" s="8">
        <v>65.093147278000004</v>
      </c>
      <c r="D199" s="9">
        <v>65.599998474000003</v>
      </c>
      <c r="E199" s="8">
        <v>59.770675658999998</v>
      </c>
      <c r="F199" s="9">
        <v>59.281894684000001</v>
      </c>
      <c r="G199" s="8">
        <v>60.473140717</v>
      </c>
      <c r="H199" s="9">
        <v>61.510574341000002</v>
      </c>
      <c r="I199" s="8">
        <v>58.856216431</v>
      </c>
      <c r="J199" s="9">
        <v>59.720687865999999</v>
      </c>
      <c r="K199" s="8">
        <v>56.606704712000003</v>
      </c>
      <c r="L199" s="9">
        <v>58.347759246999999</v>
      </c>
      <c r="M199" s="8">
        <v>65.873687743999994</v>
      </c>
      <c r="N199" s="9">
        <v>66.564384459999999</v>
      </c>
      <c r="O199" s="8">
        <v>67.811103821000003</v>
      </c>
      <c r="P199" s="9">
        <v>66.250633239999999</v>
      </c>
      <c r="Q199" s="8">
        <v>53.512981414999999</v>
      </c>
      <c r="R199" s="9">
        <v>59.023502350000001</v>
      </c>
      <c r="S199" s="8">
        <v>65.149070739999999</v>
      </c>
      <c r="T199" s="10">
        <v>60.879631042</v>
      </c>
    </row>
    <row r="200" spans="2:20">
      <c r="B200" s="5">
        <v>40695</v>
      </c>
      <c r="C200" s="11">
        <v>64.396980286000002</v>
      </c>
      <c r="D200" s="12">
        <v>64.678634643999999</v>
      </c>
      <c r="E200" s="11">
        <v>59.775840758999998</v>
      </c>
      <c r="F200" s="12">
        <v>60.718849182</v>
      </c>
      <c r="G200" s="11">
        <v>61.304237366000002</v>
      </c>
      <c r="H200" s="12">
        <v>60.908535004000001</v>
      </c>
      <c r="I200" s="11">
        <v>60.041591644</v>
      </c>
      <c r="J200" s="12">
        <v>60.132888794000003</v>
      </c>
      <c r="K200" s="11">
        <v>58.259372710999997</v>
      </c>
      <c r="L200" s="12">
        <v>59.740261078000003</v>
      </c>
      <c r="M200" s="11">
        <v>65.551773071</v>
      </c>
      <c r="N200" s="12">
        <v>65.856048584000007</v>
      </c>
      <c r="O200" s="11">
        <v>67.440299988000007</v>
      </c>
      <c r="P200" s="12">
        <v>66.772155761999997</v>
      </c>
      <c r="Q200" s="11">
        <v>52.700561522999998</v>
      </c>
      <c r="R200" s="12">
        <v>59.464981078999998</v>
      </c>
      <c r="S200" s="11">
        <v>66.317497252999999</v>
      </c>
      <c r="T200" s="13">
        <v>61.798545836999999</v>
      </c>
    </row>
    <row r="201" spans="2:20" ht="15.75" thickBot="1">
      <c r="B201" s="4">
        <v>40725</v>
      </c>
      <c r="C201" s="8">
        <v>60.908191680999998</v>
      </c>
      <c r="D201" s="9">
        <v>61.805690765000001</v>
      </c>
      <c r="E201" s="8">
        <v>55.416454315000003</v>
      </c>
      <c r="F201" s="9">
        <v>54.487075806</v>
      </c>
      <c r="G201" s="8">
        <v>56.840778350999997</v>
      </c>
      <c r="H201" s="9">
        <v>56.871646880999997</v>
      </c>
      <c r="I201" s="8">
        <v>54.777805327999999</v>
      </c>
      <c r="J201" s="9">
        <v>56.477733612000002</v>
      </c>
      <c r="K201" s="8">
        <v>53.941627502000003</v>
      </c>
      <c r="L201" s="9">
        <v>56.509738921999997</v>
      </c>
      <c r="M201" s="8">
        <v>61.942337035999998</v>
      </c>
      <c r="N201" s="9">
        <v>62.265853882000002</v>
      </c>
      <c r="O201" s="8">
        <v>65.111198424999998</v>
      </c>
      <c r="P201" s="9">
        <v>63.374412536999998</v>
      </c>
      <c r="Q201" s="8">
        <v>49.662757874</v>
      </c>
      <c r="R201" s="9">
        <v>54.676399230999998</v>
      </c>
      <c r="S201" s="8">
        <v>61.771251677999999</v>
      </c>
      <c r="T201" s="10">
        <v>58.682777405000003</v>
      </c>
    </row>
    <row r="202" spans="2:20" hidden="1">
      <c r="B202" s="5">
        <v>40756</v>
      </c>
      <c r="C202" s="11">
        <v>64.206268311000002</v>
      </c>
      <c r="D202" s="12">
        <v>64.131965636999993</v>
      </c>
      <c r="E202" s="11">
        <v>57.386512756000002</v>
      </c>
      <c r="F202" s="12">
        <v>60.043632506999998</v>
      </c>
      <c r="G202" s="11">
        <v>59.744571686</v>
      </c>
      <c r="H202" s="12">
        <v>61.171001433999997</v>
      </c>
      <c r="I202" s="11">
        <v>58.121196746999999</v>
      </c>
      <c r="J202" s="12">
        <v>58.604091644</v>
      </c>
      <c r="K202" s="11">
        <v>57.422260283999996</v>
      </c>
      <c r="L202" s="12">
        <v>58.349868774000001</v>
      </c>
      <c r="M202" s="11">
        <v>63.206058501999998</v>
      </c>
      <c r="N202" s="12">
        <v>64.564720154</v>
      </c>
      <c r="O202" s="11">
        <v>66.919723511000001</v>
      </c>
      <c r="P202" s="12">
        <v>66.294265746999997</v>
      </c>
      <c r="Q202" s="11">
        <v>51.479022980000003</v>
      </c>
      <c r="R202" s="12">
        <v>57.810295105000002</v>
      </c>
      <c r="S202" s="11">
        <v>62.832801818999997</v>
      </c>
      <c r="T202" s="13">
        <v>59.770397185999997</v>
      </c>
    </row>
    <row r="203" spans="2:20" hidden="1">
      <c r="B203" s="4">
        <v>40787</v>
      </c>
      <c r="C203" s="8">
        <v>49.627395630000002</v>
      </c>
      <c r="D203" s="9">
        <v>50.728000641000001</v>
      </c>
      <c r="E203" s="8">
        <v>40.284229279000002</v>
      </c>
      <c r="F203" s="9">
        <v>42.212467193999998</v>
      </c>
      <c r="G203" s="8">
        <v>43.888069153000004</v>
      </c>
      <c r="H203" s="9">
        <v>42.464244843000003</v>
      </c>
      <c r="I203" s="8">
        <v>42.736045836999999</v>
      </c>
      <c r="J203" s="9">
        <v>41.478321074999997</v>
      </c>
      <c r="K203" s="8">
        <v>40.864032745000003</v>
      </c>
      <c r="L203" s="9">
        <v>41.836734772</v>
      </c>
      <c r="M203" s="8">
        <v>48.755374908</v>
      </c>
      <c r="N203" s="9">
        <v>50.700805664000001</v>
      </c>
      <c r="O203" s="8">
        <v>51.720558167</v>
      </c>
      <c r="P203" s="9">
        <v>48.326988219999997</v>
      </c>
      <c r="Q203" s="8">
        <v>39.469528197999999</v>
      </c>
      <c r="R203" s="9">
        <v>44.284805298000002</v>
      </c>
      <c r="S203" s="8">
        <v>41.320873259999999</v>
      </c>
      <c r="T203" s="10">
        <v>39.500511168999999</v>
      </c>
    </row>
    <row r="204" spans="2:20" hidden="1">
      <c r="B204" s="5">
        <v>40817</v>
      </c>
      <c r="C204" s="11"/>
      <c r="D204" s="12"/>
      <c r="E204" s="11"/>
      <c r="F204" s="12"/>
      <c r="G204" s="11"/>
      <c r="H204" s="12"/>
      <c r="I204" s="11"/>
      <c r="J204" s="12"/>
      <c r="K204" s="11"/>
      <c r="L204" s="12"/>
      <c r="M204" s="11"/>
      <c r="N204" s="12"/>
      <c r="O204" s="11"/>
      <c r="P204" s="12"/>
      <c r="Q204" s="11"/>
      <c r="R204" s="12"/>
      <c r="S204" s="11"/>
      <c r="T204" s="13"/>
    </row>
    <row r="205" spans="2:20" hidden="1">
      <c r="B205" s="4">
        <v>40848</v>
      </c>
      <c r="C205" s="8"/>
      <c r="D205" s="9"/>
      <c r="E205" s="8"/>
      <c r="F205" s="9"/>
      <c r="G205" s="8"/>
      <c r="H205" s="9"/>
      <c r="I205" s="8"/>
      <c r="J205" s="9"/>
      <c r="K205" s="8"/>
      <c r="L205" s="9"/>
      <c r="M205" s="8"/>
      <c r="N205" s="9"/>
      <c r="O205" s="8"/>
      <c r="P205" s="9"/>
      <c r="Q205" s="8"/>
      <c r="R205" s="9"/>
      <c r="S205" s="8"/>
      <c r="T205" s="10"/>
    </row>
    <row r="206" spans="2:20" ht="15.75" hidden="1" thickBot="1">
      <c r="B206" s="5">
        <v>40878</v>
      </c>
      <c r="C206" s="11"/>
      <c r="D206" s="12"/>
      <c r="E206" s="11"/>
      <c r="F206" s="12"/>
      <c r="G206" s="11"/>
      <c r="H206" s="12"/>
      <c r="I206" s="11"/>
      <c r="J206" s="12"/>
      <c r="K206" s="11"/>
      <c r="L206" s="12"/>
      <c r="M206" s="11"/>
      <c r="N206" s="12"/>
      <c r="O206" s="11"/>
      <c r="P206" s="12"/>
      <c r="Q206" s="11"/>
      <c r="R206" s="12"/>
      <c r="S206" s="11"/>
      <c r="T206" s="13"/>
    </row>
    <row r="207" spans="2:20" ht="15.75" thickBot="1"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</row>
    <row r="208" spans="2:20" ht="15.75" thickBot="1">
      <c r="B208" s="2" t="s">
        <v>360</v>
      </c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7"/>
    </row>
    <row r="209" spans="2:20" ht="45.75" thickBot="1">
      <c r="B209" s="3"/>
      <c r="C209" s="91" t="str">
        <f>CONCATENATE(Ns_Util_OX!B$1," (N=",TEXT(Ns_Util_OX!B$2,"###,###"),")")</f>
        <v xml:space="preserve"> CBA:
Charlotte (N=6,527)</v>
      </c>
      <c r="D209" s="92" t="str">
        <f>CONCATENATE(Ns_Util_OX!C$1," (N=",TEXT(Ns_Util_OX!C$2,"###,###"),")")</f>
        <v>Comparator:
Virginia Beach (N=5,486)</v>
      </c>
      <c r="E209" s="91" t="str">
        <f>CONCATENATE(Ns_Util_OX!D$1," (N=",TEXT(Ns_Util_OX!D$2,"###,###"),")")</f>
        <v xml:space="preserve"> CBA:
Cincinnati (N=4,352)</v>
      </c>
      <c r="F209" s="92" t="str">
        <f>CONCATENATE(Ns_Util_OX!E$1," (N=",TEXT(Ns_Util_OX!E$2,"###,###"),")")</f>
        <v>Comparator:
Indianapolis (N=6,560)</v>
      </c>
      <c r="G209" s="91" t="str">
        <f>CONCATENATE(Ns_Util_OX!F$1," (N=",TEXT(Ns_Util_OX!F$2,"###,###"),")")</f>
        <v xml:space="preserve"> CBA:
Cleveland (N=8,445)</v>
      </c>
      <c r="H209" s="92" t="str">
        <f>CONCATENATE(Ns_Util_OX!G$1," (N=",TEXT(Ns_Util_OX!G$2,"###,###"),")")</f>
        <v>Comparator:
Columbus (N=4,875)</v>
      </c>
      <c r="I209" s="91" t="str">
        <f>CONCATENATE(Ns_Util_OX!H$1," (N=",TEXT(Ns_Util_OX!H$2,"###,###"),")")</f>
        <v xml:space="preserve"> CBA:
Dallas (N=18,004)</v>
      </c>
      <c r="J209" s="92" t="str">
        <f>CONCATENATE(Ns_Util_OX!I$1," (N=",TEXT(Ns_Util_OX!I$2,"###,###"),")")</f>
        <v>Comparator:
Houston (N=10,332)</v>
      </c>
      <c r="K209" s="91" t="str">
        <f>CONCATENATE(Ns_Util_OX!J$1," (N=",TEXT(Ns_Util_OX!J$2,"###,###"),")")</f>
        <v xml:space="preserve"> CBA:
Kansas City (N=8,050)</v>
      </c>
      <c r="L209" s="92" t="str">
        <f>CONCATENATE(Ns_Util_OX!K$1," (N=",TEXT(Ns_Util_OX!K$2,"###,###"),")")</f>
        <v>Comparator:
Oklahoma City (N=6,433)</v>
      </c>
      <c r="M209" s="91" t="str">
        <f>CONCATENATE(Ns_Util_OX!L$1," (N=",TEXT(Ns_Util_OX!L$2,"###,###"),")")</f>
        <v xml:space="preserve"> CBA:
Miami (N=11,870)</v>
      </c>
      <c r="N209" s="92" t="str">
        <f>CONCATENATE(Ns_Util_OX!M$1," (N=",TEXT(Ns_Util_OX!M$2,"###,###"),")")</f>
        <v>Comparator:
Tampa (N=10,602)</v>
      </c>
      <c r="O209" s="91" t="str">
        <f>CONCATENATE(Ns_Util_OX!N$1," (N=",TEXT(Ns_Util_OX!N$2,"###,###"),")")</f>
        <v xml:space="preserve"> CBA:
Orlando (N=8,143)</v>
      </c>
      <c r="P209" s="92" t="str">
        <f>CONCATENATE(Ns_Util_OX!O$1," (N=",TEXT(Ns_Util_OX!O$2,"###,###"),")")</f>
        <v>Comparator:
Jacksonville (N=6,053)</v>
      </c>
      <c r="Q209" s="91" t="str">
        <f>CONCATENATE(Ns_Util_OX!P$1," (N=",TEXT(Ns_Util_OX!P$2,"###,###"),")")</f>
        <v xml:space="preserve"> CBA:
Pittsburgh (N=7,453)</v>
      </c>
      <c r="R209" s="92" t="str">
        <f>CONCATENATE(Ns_Util_OX!Q$1," (N=",TEXT(Ns_Util_OX!Q$2,"###,###"),")")</f>
        <v>Comparator:
Detroit (N=16,147)</v>
      </c>
      <c r="S209" s="91" t="str">
        <f>CONCATENATE(Ns_Util_OX!R$1," (N=",TEXT(Ns_Util_OX!R$2,"###,###"),")")</f>
        <v xml:space="preserve"> CBA:
Riverside (N=6,979)</v>
      </c>
      <c r="T209" s="93" t="str">
        <f>CONCATENATE(Ns_Util_OX!S$1," (N=",TEXT(Ns_Util_OX!S$2,"###,###"),")")</f>
        <v>Comparator:
San Diego (N=4,399)</v>
      </c>
    </row>
    <row r="210" spans="2:20">
      <c r="B210" s="4">
        <v>39448</v>
      </c>
      <c r="C210" s="8">
        <v>1.5446400642</v>
      </c>
      <c r="D210" s="9">
        <v>2.0318794250000001</v>
      </c>
      <c r="E210" s="8">
        <v>2.2829101085999999</v>
      </c>
      <c r="F210" s="9">
        <v>3.0648505687999998</v>
      </c>
      <c r="G210" s="8">
        <v>3.1740453243000002</v>
      </c>
      <c r="H210" s="9">
        <v>2.7854602336999998</v>
      </c>
      <c r="I210" s="8">
        <v>1.6884154081</v>
      </c>
      <c r="J210" s="9">
        <v>1.9249111414</v>
      </c>
      <c r="K210" s="8">
        <v>2.0633571148000001</v>
      </c>
      <c r="L210" s="9">
        <v>1.7964072227000001</v>
      </c>
      <c r="M210" s="8">
        <v>1.5431957245000001</v>
      </c>
      <c r="N210" s="9">
        <v>2.3061556816</v>
      </c>
      <c r="O210" s="8">
        <v>2.1090371608999998</v>
      </c>
      <c r="P210" s="9">
        <v>1.9847327471</v>
      </c>
      <c r="Q210" s="8">
        <v>2.653673172</v>
      </c>
      <c r="R210" s="9">
        <v>1.8884626627000001</v>
      </c>
      <c r="S210" s="8">
        <v>2.1648626327999998</v>
      </c>
      <c r="T210" s="10">
        <v>2.0809249878</v>
      </c>
    </row>
    <row r="211" spans="2:20">
      <c r="B211" s="5">
        <v>39479</v>
      </c>
      <c r="C211" s="11">
        <v>1.4775323868000001</v>
      </c>
      <c r="D211" s="12">
        <v>1.9696706532999999</v>
      </c>
      <c r="E211" s="11">
        <v>2.5434505938999998</v>
      </c>
      <c r="F211" s="12">
        <v>2.3347439766</v>
      </c>
      <c r="G211" s="11">
        <v>3.0781741141999999</v>
      </c>
      <c r="H211" s="12">
        <v>2.8066732882999998</v>
      </c>
      <c r="I211" s="11">
        <v>1.8306515216999999</v>
      </c>
      <c r="J211" s="12">
        <v>1.7624189854000001</v>
      </c>
      <c r="K211" s="11">
        <v>2.1757423878000002</v>
      </c>
      <c r="L211" s="12">
        <v>1.7255545855000001</v>
      </c>
      <c r="M211" s="11">
        <v>1.6157226563</v>
      </c>
      <c r="N211" s="12">
        <v>2.2946968078999999</v>
      </c>
      <c r="O211" s="11">
        <v>1.6724885702000001</v>
      </c>
      <c r="P211" s="12">
        <v>2.1781878470999998</v>
      </c>
      <c r="Q211" s="11">
        <v>2.7492940425999999</v>
      </c>
      <c r="R211" s="12">
        <v>2.1165876389</v>
      </c>
      <c r="S211" s="11">
        <v>2.2451655865000002</v>
      </c>
      <c r="T211" s="13">
        <v>2.6721951962000001</v>
      </c>
    </row>
    <row r="212" spans="2:20">
      <c r="B212" s="4">
        <v>39508</v>
      </c>
      <c r="C212" s="8">
        <v>1.7301563025</v>
      </c>
      <c r="D212" s="9">
        <v>1.9392033815</v>
      </c>
      <c r="E212" s="8">
        <v>2.5477707386000001</v>
      </c>
      <c r="F212" s="9">
        <v>2.3888807296999999</v>
      </c>
      <c r="G212" s="8">
        <v>3.1333410740000001</v>
      </c>
      <c r="H212" s="9">
        <v>2.5019547939</v>
      </c>
      <c r="I212" s="8">
        <v>1.913900733</v>
      </c>
      <c r="J212" s="9">
        <v>1.5025328398</v>
      </c>
      <c r="K212" s="8">
        <v>2.3818030357</v>
      </c>
      <c r="L212" s="9">
        <v>1.8010709286</v>
      </c>
      <c r="M212" s="8">
        <v>1.5078005791</v>
      </c>
      <c r="N212" s="9">
        <v>2.489923954</v>
      </c>
      <c r="O212" s="8">
        <v>1.9912426472</v>
      </c>
      <c r="P212" s="9">
        <v>2.4361081122999999</v>
      </c>
      <c r="Q212" s="8">
        <v>2.9017205237999999</v>
      </c>
      <c r="R212" s="9">
        <v>2.0217278003999999</v>
      </c>
      <c r="S212" s="8">
        <v>1.9820669889</v>
      </c>
      <c r="T212" s="10">
        <v>2.4318847656</v>
      </c>
    </row>
    <row r="213" spans="2:20">
      <c r="B213" s="5">
        <v>39539</v>
      </c>
      <c r="C213" s="11">
        <v>1.6714785099</v>
      </c>
      <c r="D213" s="12">
        <v>2.008733511</v>
      </c>
      <c r="E213" s="11">
        <v>1.8928116559999999</v>
      </c>
      <c r="F213" s="12">
        <v>2.1196827888000001</v>
      </c>
      <c r="G213" s="11">
        <v>3.0551071166999999</v>
      </c>
      <c r="H213" s="12">
        <v>2.5159666538000001</v>
      </c>
      <c r="I213" s="11">
        <v>1.7037733793000001</v>
      </c>
      <c r="J213" s="12">
        <v>1.7955325842000001</v>
      </c>
      <c r="K213" s="11">
        <v>2.1165897845999999</v>
      </c>
      <c r="L213" s="12">
        <v>1.3661202191999999</v>
      </c>
      <c r="M213" s="11">
        <v>1.4309055804999999</v>
      </c>
      <c r="N213" s="12">
        <v>2.0711915492999999</v>
      </c>
      <c r="O213" s="11">
        <v>1.822157383</v>
      </c>
      <c r="P213" s="12">
        <v>2.2368028164</v>
      </c>
      <c r="Q213" s="11">
        <v>2.3942651749000001</v>
      </c>
      <c r="R213" s="12">
        <v>2.0763640404000001</v>
      </c>
      <c r="S213" s="11">
        <v>2.1684474945000001</v>
      </c>
      <c r="T213" s="13">
        <v>1.9192144871000001</v>
      </c>
    </row>
    <row r="214" spans="2:20">
      <c r="B214" s="4">
        <v>39569</v>
      </c>
      <c r="C214" s="8">
        <v>1.7353252172</v>
      </c>
      <c r="D214" s="9">
        <v>1.7289556264999999</v>
      </c>
      <c r="E214" s="8">
        <v>1.9624392986000001</v>
      </c>
      <c r="F214" s="9">
        <v>2.2222220897999998</v>
      </c>
      <c r="G214" s="8">
        <v>2.8558320999000002</v>
      </c>
      <c r="H214" s="9">
        <v>2.3868627548000001</v>
      </c>
      <c r="I214" s="8">
        <v>1.6950914859999999</v>
      </c>
      <c r="J214" s="9">
        <v>1.6933207511999999</v>
      </c>
      <c r="K214" s="8">
        <v>2.1805751324</v>
      </c>
      <c r="L214" s="9">
        <v>1.2587635517</v>
      </c>
      <c r="M214" s="8">
        <v>1.5236287117</v>
      </c>
      <c r="N214" s="9">
        <v>2.2236170769000001</v>
      </c>
      <c r="O214" s="8">
        <v>1.8746094704</v>
      </c>
      <c r="P214" s="9">
        <v>2.3912718296</v>
      </c>
      <c r="Q214" s="8">
        <v>2.6382470131</v>
      </c>
      <c r="R214" s="9">
        <v>2.1209695338999999</v>
      </c>
      <c r="S214" s="8">
        <v>1.8656716347</v>
      </c>
      <c r="T214" s="10">
        <v>1.8977450132</v>
      </c>
    </row>
    <row r="215" spans="2:20">
      <c r="B215" s="5">
        <v>39600</v>
      </c>
      <c r="C215" s="11">
        <v>1.4796919823000001</v>
      </c>
      <c r="D215" s="12">
        <v>1.7473353147999999</v>
      </c>
      <c r="E215" s="11">
        <v>1.9230768680999999</v>
      </c>
      <c r="F215" s="12">
        <v>1.8380241394000001</v>
      </c>
      <c r="G215" s="11">
        <v>2.7376861572000002</v>
      </c>
      <c r="H215" s="12">
        <v>2.0928463935999999</v>
      </c>
      <c r="I215" s="11">
        <v>1.4237463474000001</v>
      </c>
      <c r="J215" s="12">
        <v>1.6920038462</v>
      </c>
      <c r="K215" s="11">
        <v>2.0030634403000001</v>
      </c>
      <c r="L215" s="12">
        <v>1.3921848536000001</v>
      </c>
      <c r="M215" s="11">
        <v>1.5036834478000001</v>
      </c>
      <c r="N215" s="12">
        <v>2.075658083</v>
      </c>
      <c r="O215" s="11">
        <v>1.9126819371999999</v>
      </c>
      <c r="P215" s="12">
        <v>1.8642803430999999</v>
      </c>
      <c r="Q215" s="11">
        <v>2.3816611767000002</v>
      </c>
      <c r="R215" s="12">
        <v>1.8588423729000001</v>
      </c>
      <c r="S215" s="11">
        <v>2.0427258015</v>
      </c>
      <c r="T215" s="13">
        <v>1.9857207536999999</v>
      </c>
    </row>
    <row r="216" spans="2:20">
      <c r="B216" s="4">
        <v>39630</v>
      </c>
      <c r="C216" s="8">
        <v>1.6116884947000001</v>
      </c>
      <c r="D216" s="9">
        <v>1.7144856452999999</v>
      </c>
      <c r="E216" s="8">
        <v>2.0999579430000002</v>
      </c>
      <c r="F216" s="9">
        <v>2.0848309993999998</v>
      </c>
      <c r="G216" s="8">
        <v>2.9683754443999999</v>
      </c>
      <c r="H216" s="9">
        <v>2.3299868106999999</v>
      </c>
      <c r="I216" s="8">
        <v>1.6397695540999999</v>
      </c>
      <c r="J216" s="9">
        <v>1.4789338111999999</v>
      </c>
      <c r="K216" s="8">
        <v>2.2222220897999998</v>
      </c>
      <c r="L216" s="9">
        <v>1.0874704123000001</v>
      </c>
      <c r="M216" s="8">
        <v>1.7683465481</v>
      </c>
      <c r="N216" s="9">
        <v>2.2343862056999999</v>
      </c>
      <c r="O216" s="8">
        <v>1.8172268867000001</v>
      </c>
      <c r="P216" s="9">
        <v>1.9560997486</v>
      </c>
      <c r="Q216" s="8">
        <v>2.4719099997999998</v>
      </c>
      <c r="R216" s="9">
        <v>1.9940065145000001</v>
      </c>
      <c r="S216" s="8">
        <v>2.2918615341000002</v>
      </c>
      <c r="T216" s="10">
        <v>2.0856695175</v>
      </c>
    </row>
    <row r="217" spans="2:20">
      <c r="B217" s="5">
        <v>39661</v>
      </c>
      <c r="C217" s="11">
        <v>1.3483146428999999</v>
      </c>
      <c r="D217" s="12">
        <v>1.9659470320000001</v>
      </c>
      <c r="E217" s="11">
        <v>2.0029516219999999</v>
      </c>
      <c r="F217" s="12">
        <v>1.8510546684</v>
      </c>
      <c r="G217" s="11">
        <v>2.7409775257</v>
      </c>
      <c r="H217" s="12">
        <v>2.0314297676000002</v>
      </c>
      <c r="I217" s="11">
        <v>1.4759380817000001</v>
      </c>
      <c r="J217" s="12">
        <v>1.4859610796</v>
      </c>
      <c r="K217" s="11">
        <v>1.5731391907000001</v>
      </c>
      <c r="L217" s="12">
        <v>1.3224180937000001</v>
      </c>
      <c r="M217" s="11">
        <v>1.4825837611999999</v>
      </c>
      <c r="N217" s="12">
        <v>2.2116761208</v>
      </c>
      <c r="O217" s="11">
        <v>1.8033131361000001</v>
      </c>
      <c r="P217" s="12">
        <v>1.9176453352</v>
      </c>
      <c r="Q217" s="11">
        <v>2.1807320118</v>
      </c>
      <c r="R217" s="12">
        <v>1.9253073931</v>
      </c>
      <c r="S217" s="11">
        <v>1.8223937750000001</v>
      </c>
      <c r="T217" s="13">
        <v>2.0129725932999998</v>
      </c>
    </row>
    <row r="218" spans="2:20">
      <c r="B218" s="4">
        <v>39692</v>
      </c>
      <c r="C218" s="8">
        <v>1.4961100816999999</v>
      </c>
      <c r="D218" s="9">
        <v>1.6442190408999999</v>
      </c>
      <c r="E218" s="8">
        <v>2.1128249168000002</v>
      </c>
      <c r="F218" s="9">
        <v>1.7325315475</v>
      </c>
      <c r="G218" s="8">
        <v>2.7453205585</v>
      </c>
      <c r="H218" s="9">
        <v>2.0737326144999999</v>
      </c>
      <c r="I218" s="8">
        <v>1.5295276642</v>
      </c>
      <c r="J218" s="9">
        <v>2.0085582732999998</v>
      </c>
      <c r="K218" s="8">
        <v>1.9226260184999999</v>
      </c>
      <c r="L218" s="9">
        <v>1.3655626774</v>
      </c>
      <c r="M218" s="8">
        <v>1.4008859396</v>
      </c>
      <c r="N218" s="9">
        <v>2.3406584263000001</v>
      </c>
      <c r="O218" s="8">
        <v>1.6186299324</v>
      </c>
      <c r="P218" s="9">
        <v>2.0554065704000002</v>
      </c>
      <c r="Q218" s="8">
        <v>2.4288949966</v>
      </c>
      <c r="R218" s="9">
        <v>1.9326756001000001</v>
      </c>
      <c r="S218" s="8">
        <v>1.7560074328999999</v>
      </c>
      <c r="T218" s="10">
        <v>2.3416593075000001</v>
      </c>
    </row>
    <row r="219" spans="2:20">
      <c r="B219" s="5">
        <v>39722</v>
      </c>
      <c r="C219" s="11">
        <v>1.5724669695</v>
      </c>
      <c r="D219" s="12">
        <v>1.8032213449000001</v>
      </c>
      <c r="E219" s="11">
        <v>2.1652302741999998</v>
      </c>
      <c r="F219" s="12">
        <v>2.0645160675000001</v>
      </c>
      <c r="G219" s="11">
        <v>2.7219336033000001</v>
      </c>
      <c r="H219" s="12">
        <v>2.4343857765000001</v>
      </c>
      <c r="I219" s="11">
        <v>1.4782384634000001</v>
      </c>
      <c r="J219" s="12">
        <v>1.8560278416</v>
      </c>
      <c r="K219" s="11">
        <v>1.8785957097999999</v>
      </c>
      <c r="L219" s="12">
        <v>1.5673495530999999</v>
      </c>
      <c r="M219" s="11">
        <v>1.5466488599999999</v>
      </c>
      <c r="N219" s="12">
        <v>2.3635907173000001</v>
      </c>
      <c r="O219" s="11">
        <v>2.0939681530000001</v>
      </c>
      <c r="P219" s="12">
        <v>1.9029355049000001</v>
      </c>
      <c r="Q219" s="11">
        <v>2.4537560940000001</v>
      </c>
      <c r="R219" s="12">
        <v>2.0847730637000002</v>
      </c>
      <c r="S219" s="11">
        <v>1.5419846773000001</v>
      </c>
      <c r="T219" s="13">
        <v>2.2207417488000001</v>
      </c>
    </row>
    <row r="220" spans="2:20">
      <c r="B220" s="4">
        <v>39753</v>
      </c>
      <c r="C220" s="8">
        <v>1.2746405601999999</v>
      </c>
      <c r="D220" s="9">
        <v>1.3837800026</v>
      </c>
      <c r="E220" s="8">
        <v>2.2422463894</v>
      </c>
      <c r="F220" s="9">
        <v>1.7079418898000001</v>
      </c>
      <c r="G220" s="8">
        <v>2.4308278561000001</v>
      </c>
      <c r="H220" s="9">
        <v>2.1231830120000001</v>
      </c>
      <c r="I220" s="8">
        <v>1.3989956378999999</v>
      </c>
      <c r="J220" s="9">
        <v>1.6306242943</v>
      </c>
      <c r="K220" s="8">
        <v>1.5055280924000001</v>
      </c>
      <c r="L220" s="9">
        <v>1.1167985200999999</v>
      </c>
      <c r="M220" s="8">
        <v>1.625833869</v>
      </c>
      <c r="N220" s="9">
        <v>2.0206255913</v>
      </c>
      <c r="O220" s="8">
        <v>1.8030223846</v>
      </c>
      <c r="P220" s="9">
        <v>1.7807210684000001</v>
      </c>
      <c r="Q220" s="8">
        <v>2.3575391769</v>
      </c>
      <c r="R220" s="9">
        <v>1.9450536966</v>
      </c>
      <c r="S220" s="8">
        <v>1.5146925448999999</v>
      </c>
      <c r="T220" s="10">
        <v>1.8311746120000001</v>
      </c>
    </row>
    <row r="221" spans="2:20">
      <c r="B221" s="5">
        <v>39783</v>
      </c>
      <c r="C221" s="11">
        <v>1.4222873449</v>
      </c>
      <c r="D221" s="12">
        <v>1.6742238998000001</v>
      </c>
      <c r="E221" s="11">
        <v>2.5051760673999999</v>
      </c>
      <c r="F221" s="12">
        <v>2.2492573261</v>
      </c>
      <c r="G221" s="11">
        <v>2.6734988688999999</v>
      </c>
      <c r="H221" s="12">
        <v>2.5328509808000002</v>
      </c>
      <c r="I221" s="11">
        <v>1.5799398421999999</v>
      </c>
      <c r="J221" s="12">
        <v>1.5420805216</v>
      </c>
      <c r="K221" s="11">
        <v>2.1797726154000001</v>
      </c>
      <c r="L221" s="12">
        <v>1.5588824749000001</v>
      </c>
      <c r="M221" s="11">
        <v>1.5438163279999999</v>
      </c>
      <c r="N221" s="12">
        <v>2.3154726027999999</v>
      </c>
      <c r="O221" s="11">
        <v>1.8607069253999999</v>
      </c>
      <c r="P221" s="12">
        <v>2.0922350882999998</v>
      </c>
      <c r="Q221" s="11">
        <v>2.6216759681999999</v>
      </c>
      <c r="R221" s="12">
        <v>2.1253311633999998</v>
      </c>
      <c r="S221" s="11">
        <v>1.6989926099999999</v>
      </c>
      <c r="T221" s="13">
        <v>1.9359146357000001</v>
      </c>
    </row>
    <row r="222" spans="2:20">
      <c r="B222" s="4">
        <v>39814</v>
      </c>
      <c r="C222" s="8">
        <v>1.6747466326</v>
      </c>
      <c r="D222" s="9">
        <v>1.9267487526</v>
      </c>
      <c r="E222" s="8">
        <v>2.2478861809000001</v>
      </c>
      <c r="F222" s="9">
        <v>2.4058427811</v>
      </c>
      <c r="G222" s="8">
        <v>2.9100234508999998</v>
      </c>
      <c r="H222" s="9">
        <v>2.4380950927999998</v>
      </c>
      <c r="I222" s="8">
        <v>1.7721778154000001</v>
      </c>
      <c r="J222" s="9">
        <v>1.7233798504</v>
      </c>
      <c r="K222" s="8">
        <v>1.8827960491</v>
      </c>
      <c r="L222" s="9">
        <v>1.7462525367999999</v>
      </c>
      <c r="M222" s="8">
        <v>1.6927156448</v>
      </c>
      <c r="N222" s="9">
        <v>2.4284989833999999</v>
      </c>
      <c r="O222" s="8">
        <v>2.2824835776999999</v>
      </c>
      <c r="P222" s="9">
        <v>2.4491612910999998</v>
      </c>
      <c r="Q222" s="8">
        <v>2.6603870392000002</v>
      </c>
      <c r="R222" s="9">
        <v>2.2852501868999999</v>
      </c>
      <c r="S222" s="8">
        <v>2.1138455868000001</v>
      </c>
      <c r="T222" s="10">
        <v>2.6589851378999998</v>
      </c>
    </row>
    <row r="223" spans="2:20">
      <c r="B223" s="5">
        <v>39845</v>
      </c>
      <c r="C223" s="11">
        <v>1.3556851149</v>
      </c>
      <c r="D223" s="12">
        <v>1.9515595435999999</v>
      </c>
      <c r="E223" s="11">
        <v>2.1087450981</v>
      </c>
      <c r="F223" s="12">
        <v>1.9865657091</v>
      </c>
      <c r="G223" s="11">
        <v>2.5956737995000001</v>
      </c>
      <c r="H223" s="12">
        <v>2.3536164761</v>
      </c>
      <c r="I223" s="11">
        <v>1.6522183418</v>
      </c>
      <c r="J223" s="12">
        <v>1.5640187263000001</v>
      </c>
      <c r="K223" s="11">
        <v>1.6959133148000001</v>
      </c>
      <c r="L223" s="12">
        <v>1.6290148497000001</v>
      </c>
      <c r="M223" s="11">
        <v>1.6348928213</v>
      </c>
      <c r="N223" s="12">
        <v>2.2979798317000002</v>
      </c>
      <c r="O223" s="11">
        <v>1.9918657541</v>
      </c>
      <c r="P223" s="12">
        <v>2.2284948826000002</v>
      </c>
      <c r="Q223" s="11">
        <v>2.6436781883</v>
      </c>
      <c r="R223" s="12">
        <v>2.0924403667</v>
      </c>
      <c r="S223" s="11">
        <v>2.1024177073999999</v>
      </c>
      <c r="T223" s="13">
        <v>2.1103539467000001</v>
      </c>
    </row>
    <row r="224" spans="2:20">
      <c r="B224" s="4">
        <v>39873</v>
      </c>
      <c r="C224" s="8">
        <v>1.5449032784000001</v>
      </c>
      <c r="D224" s="9">
        <v>2.0609629154000002</v>
      </c>
      <c r="E224" s="8">
        <v>2.9838545322000001</v>
      </c>
      <c r="F224" s="9">
        <v>2.3636622428999998</v>
      </c>
      <c r="G224" s="8">
        <v>2.9776947497999999</v>
      </c>
      <c r="H224" s="9">
        <v>2.6924533843999998</v>
      </c>
      <c r="I224" s="8">
        <v>1.7430633307000001</v>
      </c>
      <c r="J224" s="9">
        <v>1.9938243628000001</v>
      </c>
      <c r="K224" s="8">
        <v>1.9796180725000001</v>
      </c>
      <c r="L224" s="9">
        <v>1.5309989451999999</v>
      </c>
      <c r="M224" s="8">
        <v>1.7604242563000001</v>
      </c>
      <c r="N224" s="9">
        <v>2.3574652671999998</v>
      </c>
      <c r="O224" s="8">
        <v>2.1875</v>
      </c>
      <c r="P224" s="9">
        <v>2.3008849621</v>
      </c>
      <c r="Q224" s="8">
        <v>3.2538781166000001</v>
      </c>
      <c r="R224" s="9">
        <v>2.3099246025000002</v>
      </c>
      <c r="S224" s="8">
        <v>1.5541740656</v>
      </c>
      <c r="T224" s="10">
        <v>2.7370264529999999</v>
      </c>
    </row>
    <row r="225" spans="2:20">
      <c r="B225" s="5">
        <v>39904</v>
      </c>
      <c r="C225" s="11">
        <v>1.6107382774000001</v>
      </c>
      <c r="D225" s="12">
        <v>2.1388435364</v>
      </c>
      <c r="E225" s="11">
        <v>2.5624868869999999</v>
      </c>
      <c r="F225" s="12">
        <v>2.2337276936000001</v>
      </c>
      <c r="G225" s="11">
        <v>3.1407175064000001</v>
      </c>
      <c r="H225" s="12">
        <v>2.6196572781</v>
      </c>
      <c r="I225" s="11">
        <v>1.8852288722999999</v>
      </c>
      <c r="J225" s="12">
        <v>1.8160139322</v>
      </c>
      <c r="K225" s="11">
        <v>1.5709438324</v>
      </c>
      <c r="L225" s="12">
        <v>1.2806496620000001</v>
      </c>
      <c r="M225" s="11">
        <v>1.6322470902999999</v>
      </c>
      <c r="N225" s="12">
        <v>2.3934566975</v>
      </c>
      <c r="O225" s="11">
        <v>2.1949079036999999</v>
      </c>
      <c r="P225" s="12">
        <v>2.3750388621999998</v>
      </c>
      <c r="Q225" s="11">
        <v>2.9761905670000002</v>
      </c>
      <c r="R225" s="12">
        <v>2.0909147262999999</v>
      </c>
      <c r="S225" s="11">
        <v>1.6990662812999999</v>
      </c>
      <c r="T225" s="13">
        <v>2.1033380032000002</v>
      </c>
    </row>
    <row r="226" spans="2:20">
      <c r="B226" s="4">
        <v>39934</v>
      </c>
      <c r="C226" s="8">
        <v>1.4795607328</v>
      </c>
      <c r="D226" s="9">
        <v>2.0086352824999998</v>
      </c>
      <c r="E226" s="8">
        <v>2.2983520031000002</v>
      </c>
      <c r="F226" s="9">
        <v>2.1897809504999999</v>
      </c>
      <c r="G226" s="8">
        <v>3.2073709964999999</v>
      </c>
      <c r="H226" s="9">
        <v>2.1221220493000001</v>
      </c>
      <c r="I226" s="8">
        <v>1.5062317848</v>
      </c>
      <c r="J226" s="9">
        <v>1.6125990152</v>
      </c>
      <c r="K226" s="8">
        <v>1.9286892414000001</v>
      </c>
      <c r="L226" s="9">
        <v>1.4541387558000001</v>
      </c>
      <c r="M226" s="8">
        <v>1.6375998259</v>
      </c>
      <c r="N226" s="9">
        <v>2.3929359912999999</v>
      </c>
      <c r="O226" s="8">
        <v>1.7920329571</v>
      </c>
      <c r="P226" s="9">
        <v>1.9897303581000001</v>
      </c>
      <c r="Q226" s="8">
        <v>2.4499187468999999</v>
      </c>
      <c r="R226" s="9">
        <v>2.0374796390999999</v>
      </c>
      <c r="S226" s="8">
        <v>1.7766104937</v>
      </c>
      <c r="T226" s="10">
        <v>2.4529650210999998</v>
      </c>
    </row>
    <row r="227" spans="2:20">
      <c r="B227" s="5">
        <v>39965</v>
      </c>
      <c r="C227" s="11">
        <v>1.6061775683999999</v>
      </c>
      <c r="D227" s="12">
        <v>1.9906102419</v>
      </c>
      <c r="E227" s="11">
        <v>2.5110132693999998</v>
      </c>
      <c r="F227" s="12">
        <v>2.0943996906</v>
      </c>
      <c r="G227" s="11">
        <v>2.8645524979000001</v>
      </c>
      <c r="H227" s="12">
        <v>2.2930195331999998</v>
      </c>
      <c r="I227" s="11">
        <v>1.7175879478</v>
      </c>
      <c r="J227" s="12">
        <v>1.7816528082</v>
      </c>
      <c r="K227" s="11">
        <v>1.8758084773999999</v>
      </c>
      <c r="L227" s="12">
        <v>1.1796588898</v>
      </c>
      <c r="M227" s="11">
        <v>1.6297458410000001</v>
      </c>
      <c r="N227" s="12">
        <v>2.4957509040999999</v>
      </c>
      <c r="O227" s="11">
        <v>1.6743649244000001</v>
      </c>
      <c r="P227" s="12">
        <v>2.5657575129999999</v>
      </c>
      <c r="Q227" s="11">
        <v>2.5882031917999999</v>
      </c>
      <c r="R227" s="12">
        <v>2.1118721962000002</v>
      </c>
      <c r="S227" s="11">
        <v>1.6403687</v>
      </c>
      <c r="T227" s="13">
        <v>1.8394649029000001</v>
      </c>
    </row>
    <row r="228" spans="2:20">
      <c r="B228" s="4">
        <v>39995</v>
      </c>
      <c r="C228" s="8">
        <v>1.3548884392</v>
      </c>
      <c r="D228" s="9">
        <v>1.8414130210999999</v>
      </c>
      <c r="E228" s="8">
        <v>2.6437540053999999</v>
      </c>
      <c r="F228" s="9">
        <v>2.0088267326000002</v>
      </c>
      <c r="G228" s="8">
        <v>2.9102385044000001</v>
      </c>
      <c r="H228" s="9">
        <v>1.7314274311</v>
      </c>
      <c r="I228" s="8">
        <v>1.6146335601999999</v>
      </c>
      <c r="J228" s="9">
        <v>1.875</v>
      </c>
      <c r="K228" s="8">
        <v>1.6393443346000001</v>
      </c>
      <c r="L228" s="9">
        <v>1.3620525599</v>
      </c>
      <c r="M228" s="8">
        <v>1.5113037825</v>
      </c>
      <c r="N228" s="9">
        <v>2.5739564896</v>
      </c>
      <c r="O228" s="8">
        <v>1.9869071245000001</v>
      </c>
      <c r="P228" s="9">
        <v>1.9462763071</v>
      </c>
      <c r="Q228" s="8">
        <v>2.4240775108000001</v>
      </c>
      <c r="R228" s="9">
        <v>2.2638168335</v>
      </c>
      <c r="S228" s="8">
        <v>1.9192075729</v>
      </c>
      <c r="T228" s="10">
        <v>1.9774011374</v>
      </c>
    </row>
    <row r="229" spans="2:20">
      <c r="B229" s="5">
        <v>40026</v>
      </c>
      <c r="C229" s="11">
        <v>1.250571847</v>
      </c>
      <c r="D229" s="12">
        <v>1.6688543558</v>
      </c>
      <c r="E229" s="11">
        <v>1.8677214384</v>
      </c>
      <c r="F229" s="12">
        <v>1.9831731319000001</v>
      </c>
      <c r="G229" s="11">
        <v>2.5533890723999999</v>
      </c>
      <c r="H229" s="12">
        <v>1.7670682669</v>
      </c>
      <c r="I229" s="11">
        <v>1.6663094758999999</v>
      </c>
      <c r="J229" s="12">
        <v>1.6318786143999999</v>
      </c>
      <c r="K229" s="11">
        <v>1.9465649128</v>
      </c>
      <c r="L229" s="12">
        <v>1.3492063284</v>
      </c>
      <c r="M229" s="11">
        <v>1.6612689494999999</v>
      </c>
      <c r="N229" s="12">
        <v>2.2362794876000001</v>
      </c>
      <c r="O229" s="11">
        <v>1.8482600451</v>
      </c>
      <c r="P229" s="12">
        <v>1.8106073141000001</v>
      </c>
      <c r="Q229" s="11">
        <v>2.0667297840000001</v>
      </c>
      <c r="R229" s="12">
        <v>1.8138153553</v>
      </c>
      <c r="S229" s="11">
        <v>1.6912996768999999</v>
      </c>
      <c r="T229" s="13">
        <v>1.7265516519999999</v>
      </c>
    </row>
    <row r="230" spans="2:20">
      <c r="B230" s="4">
        <v>40057</v>
      </c>
      <c r="C230" s="8">
        <v>1.1457378864000001</v>
      </c>
      <c r="D230" s="9">
        <v>1.8202079535</v>
      </c>
      <c r="E230" s="8">
        <v>2.3204903603</v>
      </c>
      <c r="F230" s="9">
        <v>1.8788516521</v>
      </c>
      <c r="G230" s="8">
        <v>2.8345725536000002</v>
      </c>
      <c r="H230" s="9">
        <v>1.6409846544</v>
      </c>
      <c r="I230" s="8">
        <v>1.4379644394</v>
      </c>
      <c r="J230" s="9">
        <v>1.4970626831</v>
      </c>
      <c r="K230" s="8">
        <v>1.8851325511999999</v>
      </c>
      <c r="L230" s="9">
        <v>1.5194681883000001</v>
      </c>
      <c r="M230" s="8">
        <v>1.4669218063</v>
      </c>
      <c r="N230" s="9">
        <v>2.0049459933999998</v>
      </c>
      <c r="O230" s="8">
        <v>2.1049039364</v>
      </c>
      <c r="P230" s="9">
        <v>2.1627683640000002</v>
      </c>
      <c r="Q230" s="8">
        <v>1.9983905554000001</v>
      </c>
      <c r="R230" s="9">
        <v>1.9263671636999999</v>
      </c>
      <c r="S230" s="8">
        <v>1.7935192584999999</v>
      </c>
      <c r="T230" s="10">
        <v>2.06209445</v>
      </c>
    </row>
    <row r="231" spans="2:20">
      <c r="B231" s="5">
        <v>40087</v>
      </c>
      <c r="C231" s="11">
        <v>1.6990290880000001</v>
      </c>
      <c r="D231" s="12">
        <v>1.9937235117000001</v>
      </c>
      <c r="E231" s="11">
        <v>2.4956595897999998</v>
      </c>
      <c r="F231" s="12">
        <v>1.9906500577999999</v>
      </c>
      <c r="G231" s="11">
        <v>2.8982148169999999</v>
      </c>
      <c r="H231" s="12">
        <v>2.2543010712</v>
      </c>
      <c r="I231" s="11">
        <v>1.5391124487000001</v>
      </c>
      <c r="J231" s="12">
        <v>1.5682224035000001</v>
      </c>
      <c r="K231" s="11">
        <v>1.8046048880000001</v>
      </c>
      <c r="L231" s="12">
        <v>1.5080113411</v>
      </c>
      <c r="M231" s="11">
        <v>1.5411059856</v>
      </c>
      <c r="N231" s="12">
        <v>2.5686292648000002</v>
      </c>
      <c r="O231" s="11">
        <v>2.1505374908000001</v>
      </c>
      <c r="P231" s="12">
        <v>2.1867518425000001</v>
      </c>
      <c r="Q231" s="11">
        <v>2.5644433497999999</v>
      </c>
      <c r="R231" s="12">
        <v>2.2103943825000001</v>
      </c>
      <c r="S231" s="11">
        <v>1.8565275669000001</v>
      </c>
      <c r="T231" s="13">
        <v>1.8127580881000001</v>
      </c>
    </row>
    <row r="232" spans="2:20">
      <c r="B232" s="4">
        <v>40118</v>
      </c>
      <c r="C232" s="8">
        <v>1.148903966</v>
      </c>
      <c r="D232" s="9">
        <v>1.5187997818000001</v>
      </c>
      <c r="E232" s="8">
        <v>2.0099415778999998</v>
      </c>
      <c r="F232" s="9">
        <v>1.9086883068</v>
      </c>
      <c r="G232" s="8">
        <v>2.3408238888000001</v>
      </c>
      <c r="H232" s="9">
        <v>2.1803181171000001</v>
      </c>
      <c r="I232" s="8">
        <v>1.5246014594999999</v>
      </c>
      <c r="J232" s="9">
        <v>1.5165786743</v>
      </c>
      <c r="K232" s="8">
        <v>1.6209475994</v>
      </c>
      <c r="L232" s="9">
        <v>1.3913042545000001</v>
      </c>
      <c r="M232" s="8">
        <v>1.5413787365</v>
      </c>
      <c r="N232" s="9">
        <v>2.1760544777000002</v>
      </c>
      <c r="O232" s="8">
        <v>1.7898118495999999</v>
      </c>
      <c r="P232" s="9">
        <v>1.9942103624</v>
      </c>
      <c r="Q232" s="8">
        <v>2.1234240531999999</v>
      </c>
      <c r="R232" s="9">
        <v>1.9018830061000001</v>
      </c>
      <c r="S232" s="8">
        <v>1.5933903456</v>
      </c>
      <c r="T232" s="10">
        <v>1.9164955615999999</v>
      </c>
    </row>
    <row r="233" spans="2:20">
      <c r="B233" s="5">
        <v>40148</v>
      </c>
      <c r="C233" s="11">
        <v>1.4692653417999999</v>
      </c>
      <c r="D233" s="12">
        <v>2.1477503777</v>
      </c>
      <c r="E233" s="11">
        <v>2.3681378364999999</v>
      </c>
      <c r="F233" s="12">
        <v>2.2482151985000001</v>
      </c>
      <c r="G233" s="11">
        <v>2.8381218910000001</v>
      </c>
      <c r="H233" s="12">
        <v>2.0356726645999998</v>
      </c>
      <c r="I233" s="11">
        <v>1.6480282545</v>
      </c>
      <c r="J233" s="12">
        <v>1.639033556</v>
      </c>
      <c r="K233" s="11">
        <v>1.8463810681999999</v>
      </c>
      <c r="L233" s="12">
        <v>1.4835859537</v>
      </c>
      <c r="M233" s="11">
        <v>1.6754904985000001</v>
      </c>
      <c r="N233" s="12">
        <v>2.4663677216000002</v>
      </c>
      <c r="O233" s="11">
        <v>1.9720247983999999</v>
      </c>
      <c r="P233" s="12">
        <v>2.4705312251999998</v>
      </c>
      <c r="Q233" s="11">
        <v>2.4858608246</v>
      </c>
      <c r="R233" s="12">
        <v>2.0713028908000002</v>
      </c>
      <c r="S233" s="11">
        <v>1.6852285862</v>
      </c>
      <c r="T233" s="13">
        <v>2.2171945572</v>
      </c>
    </row>
    <row r="234" spans="2:20">
      <c r="B234" s="4">
        <v>40179</v>
      </c>
      <c r="C234" s="8">
        <v>1.6285672188</v>
      </c>
      <c r="D234" s="9">
        <v>2.3731884956</v>
      </c>
      <c r="E234" s="8">
        <v>2.4758045673</v>
      </c>
      <c r="F234" s="9">
        <v>2.4471299647999998</v>
      </c>
      <c r="G234" s="8">
        <v>2.7235922813000002</v>
      </c>
      <c r="H234" s="9">
        <v>2.3558585644000001</v>
      </c>
      <c r="I234" s="8">
        <v>1.8536375760999999</v>
      </c>
      <c r="J234" s="9">
        <v>1.7780735492999999</v>
      </c>
      <c r="K234" s="8">
        <v>1.8009247779999999</v>
      </c>
      <c r="L234" s="9">
        <v>1.484054327</v>
      </c>
      <c r="M234" s="8">
        <v>1.8118958473</v>
      </c>
      <c r="N234" s="9">
        <v>2.6434500217000001</v>
      </c>
      <c r="O234" s="8">
        <v>2.2551174164000001</v>
      </c>
      <c r="P234" s="9">
        <v>2.4145195483999999</v>
      </c>
      <c r="Q234" s="8">
        <v>2.6084678173000002</v>
      </c>
      <c r="R234" s="9">
        <v>2.1513481140000001</v>
      </c>
      <c r="S234" s="8">
        <v>1.7590149640999999</v>
      </c>
      <c r="T234" s="10">
        <v>2.2829005717999999</v>
      </c>
    </row>
    <row r="235" spans="2:20">
      <c r="B235" s="5">
        <v>40210</v>
      </c>
      <c r="C235" s="11">
        <v>1.8258006573000001</v>
      </c>
      <c r="D235" s="12">
        <v>1.9032082558000001</v>
      </c>
      <c r="E235" s="11">
        <v>2.3680651188000001</v>
      </c>
      <c r="F235" s="12">
        <v>2.235401392</v>
      </c>
      <c r="G235" s="11">
        <v>2.5747916698000002</v>
      </c>
      <c r="H235" s="12">
        <v>2.0420920849000002</v>
      </c>
      <c r="I235" s="11">
        <v>1.7024705410000001</v>
      </c>
      <c r="J235" s="12">
        <v>1.7256172894999999</v>
      </c>
      <c r="K235" s="11">
        <v>1.7422027588</v>
      </c>
      <c r="L235" s="12">
        <v>1.4972418546999999</v>
      </c>
      <c r="M235" s="11">
        <v>1.6631743908000001</v>
      </c>
      <c r="N235" s="12">
        <v>2.3900053501</v>
      </c>
      <c r="O235" s="11">
        <v>1.8589520453999999</v>
      </c>
      <c r="P235" s="12">
        <v>2.1503636837000002</v>
      </c>
      <c r="Q235" s="11">
        <v>2.4409449099999998</v>
      </c>
      <c r="R235" s="12">
        <v>2.1695227623000002</v>
      </c>
      <c r="S235" s="11">
        <v>1.9308942555999999</v>
      </c>
      <c r="T235" s="13">
        <v>1.9428316354999999</v>
      </c>
    </row>
    <row r="236" spans="2:20">
      <c r="B236" s="4">
        <v>40238</v>
      </c>
      <c r="C236" s="8">
        <v>1.6471287012</v>
      </c>
      <c r="D236" s="9">
        <v>2.4738173484999999</v>
      </c>
      <c r="E236" s="8">
        <v>2.5767421721999999</v>
      </c>
      <c r="F236" s="9">
        <v>2.3262794017999999</v>
      </c>
      <c r="G236" s="8">
        <v>3.2842719555</v>
      </c>
      <c r="H236" s="9">
        <v>2.5746653080000002</v>
      </c>
      <c r="I236" s="8">
        <v>1.9451105595</v>
      </c>
      <c r="J236" s="9">
        <v>2.0346646309</v>
      </c>
      <c r="K236" s="8">
        <v>2.1419010161999998</v>
      </c>
      <c r="L236" s="9">
        <v>1.7982798815000001</v>
      </c>
      <c r="M236" s="8">
        <v>2.0046207905000002</v>
      </c>
      <c r="N236" s="9">
        <v>2.5165681839</v>
      </c>
      <c r="O236" s="8">
        <v>2.2656340599</v>
      </c>
      <c r="P236" s="9">
        <v>2.5357086658000001</v>
      </c>
      <c r="Q236" s="8">
        <v>2.6051843165999999</v>
      </c>
      <c r="R236" s="9">
        <v>2.3427655697000001</v>
      </c>
      <c r="S236" s="8">
        <v>2.0788836479000001</v>
      </c>
      <c r="T236" s="10">
        <v>2.3720624447000001</v>
      </c>
    </row>
    <row r="237" spans="2:20">
      <c r="B237" s="5">
        <v>40269</v>
      </c>
      <c r="C237" s="11">
        <v>1.6951673031000001</v>
      </c>
      <c r="D237" s="12">
        <v>2.5341842175</v>
      </c>
      <c r="E237" s="11">
        <v>2.3073477745000002</v>
      </c>
      <c r="F237" s="12">
        <v>2.4301335811999998</v>
      </c>
      <c r="G237" s="11">
        <v>2.8170716762999999</v>
      </c>
      <c r="H237" s="12">
        <v>2.2469594479000001</v>
      </c>
      <c r="I237" s="11">
        <v>1.7058478593999999</v>
      </c>
      <c r="J237" s="12">
        <v>1.7115838528</v>
      </c>
      <c r="K237" s="11">
        <v>1.8461538553000001</v>
      </c>
      <c r="L237" s="12">
        <v>1.4992971420000001</v>
      </c>
      <c r="M237" s="11">
        <v>1.9449516535</v>
      </c>
      <c r="N237" s="12">
        <v>2.4196460247</v>
      </c>
      <c r="O237" s="11">
        <v>1.9316319227000001</v>
      </c>
      <c r="P237" s="12">
        <v>2.4188416004</v>
      </c>
      <c r="Q237" s="11">
        <v>2.5677788258000001</v>
      </c>
      <c r="R237" s="12">
        <v>2.2186734675999999</v>
      </c>
      <c r="S237" s="11">
        <v>1.8266780376</v>
      </c>
      <c r="T237" s="13">
        <v>2.1872265339000001</v>
      </c>
    </row>
    <row r="238" spans="2:20">
      <c r="B238" s="4">
        <v>40299</v>
      </c>
      <c r="C238" s="8">
        <v>1.3739546537</v>
      </c>
      <c r="D238" s="9">
        <v>2.2181484699</v>
      </c>
      <c r="E238" s="8">
        <v>2.0875420569999998</v>
      </c>
      <c r="F238" s="9">
        <v>1.8192844391</v>
      </c>
      <c r="G238" s="8">
        <v>3.0200531483000002</v>
      </c>
      <c r="H238" s="9">
        <v>1.8656716347</v>
      </c>
      <c r="I238" s="8">
        <v>1.7194279431999999</v>
      </c>
      <c r="J238" s="9">
        <v>1.9449714422</v>
      </c>
      <c r="K238" s="8">
        <v>1.8386491537</v>
      </c>
      <c r="L238" s="9">
        <v>1.4077898263999999</v>
      </c>
      <c r="M238" s="8">
        <v>1.8235336542</v>
      </c>
      <c r="N238" s="9">
        <v>2.4452092647999999</v>
      </c>
      <c r="O238" s="8">
        <v>1.5212264061</v>
      </c>
      <c r="P238" s="9">
        <v>2.3950183392</v>
      </c>
      <c r="Q238" s="8">
        <v>2.7932960987</v>
      </c>
      <c r="R238" s="9">
        <v>1.8913342953000001</v>
      </c>
      <c r="S238" s="8">
        <v>1.8500349521999999</v>
      </c>
      <c r="T238" s="10">
        <v>2.3006134032999999</v>
      </c>
    </row>
    <row r="239" spans="2:20">
      <c r="B239" s="5">
        <v>40330</v>
      </c>
      <c r="C239" s="11">
        <v>1.7790956496999999</v>
      </c>
      <c r="D239" s="12">
        <v>1.6702977419</v>
      </c>
      <c r="E239" s="11">
        <v>2.1348314285000001</v>
      </c>
      <c r="F239" s="12">
        <v>2.1669950485</v>
      </c>
      <c r="G239" s="11">
        <v>2.9309308529</v>
      </c>
      <c r="H239" s="12">
        <v>2.1824171542999999</v>
      </c>
      <c r="I239" s="11">
        <v>1.8376641273000001</v>
      </c>
      <c r="J239" s="12">
        <v>1.6889648438</v>
      </c>
      <c r="K239" s="11">
        <v>1.9132175445999999</v>
      </c>
      <c r="L239" s="12">
        <v>1.5016423463999999</v>
      </c>
      <c r="M239" s="11">
        <v>1.9076379537999999</v>
      </c>
      <c r="N239" s="12">
        <v>2.5236020088000002</v>
      </c>
      <c r="O239" s="11">
        <v>2.1098537445000001</v>
      </c>
      <c r="P239" s="12">
        <v>2.2760291100000001</v>
      </c>
      <c r="Q239" s="11">
        <v>2.3532454967000001</v>
      </c>
      <c r="R239" s="12">
        <v>1.9981572627999999</v>
      </c>
      <c r="S239" s="11">
        <v>1.7202796936</v>
      </c>
      <c r="T239" s="13">
        <v>2.4326100349000002</v>
      </c>
    </row>
    <row r="240" spans="2:20">
      <c r="B240" s="4">
        <v>40360</v>
      </c>
      <c r="C240" s="8">
        <v>1.5296367407</v>
      </c>
      <c r="D240" s="9">
        <v>2.0071685314000001</v>
      </c>
      <c r="E240" s="8">
        <v>2.6900844573999998</v>
      </c>
      <c r="F240" s="9">
        <v>2.4109015464999999</v>
      </c>
      <c r="G240" s="8">
        <v>2.6669840812999999</v>
      </c>
      <c r="H240" s="9">
        <v>2.3679416180000001</v>
      </c>
      <c r="I240" s="8">
        <v>1.7006076574</v>
      </c>
      <c r="J240" s="9">
        <v>1.6544462442000001</v>
      </c>
      <c r="K240" s="8">
        <v>1.5604046583</v>
      </c>
      <c r="L240" s="9">
        <v>1.2568975686999999</v>
      </c>
      <c r="M240" s="8">
        <v>1.7732081413</v>
      </c>
      <c r="N240" s="9">
        <v>2.2168154715999999</v>
      </c>
      <c r="O240" s="8">
        <v>1.9063117504</v>
      </c>
      <c r="P240" s="9">
        <v>2.0500404835000001</v>
      </c>
      <c r="Q240" s="8">
        <v>2.7710382938000002</v>
      </c>
      <c r="R240" s="9">
        <v>2.0294353961999998</v>
      </c>
      <c r="S240" s="8">
        <v>1.9613298178</v>
      </c>
      <c r="T240" s="10">
        <v>2.5344111918999999</v>
      </c>
    </row>
    <row r="241" spans="2:20">
      <c r="B241" s="5">
        <v>40391</v>
      </c>
      <c r="C241" s="11">
        <v>1.3327410221</v>
      </c>
      <c r="D241" s="12">
        <v>1.4632405043000001</v>
      </c>
      <c r="E241" s="11">
        <v>2.5393257140999999</v>
      </c>
      <c r="F241" s="12">
        <v>1.9443614483</v>
      </c>
      <c r="G241" s="11">
        <v>2.8923661708999999</v>
      </c>
      <c r="H241" s="12">
        <v>2.1422796249</v>
      </c>
      <c r="I241" s="11">
        <v>1.3611614703999999</v>
      </c>
      <c r="J241" s="12">
        <v>1.5467320681000001</v>
      </c>
      <c r="K241" s="11">
        <v>1.6287833452</v>
      </c>
      <c r="L241" s="12">
        <v>1.3123760223000001</v>
      </c>
      <c r="M241" s="11">
        <v>1.8007111549000001</v>
      </c>
      <c r="N241" s="12">
        <v>2.4033248425</v>
      </c>
      <c r="O241" s="11">
        <v>1.9707859754999999</v>
      </c>
      <c r="P241" s="12">
        <v>2.0638504028</v>
      </c>
      <c r="Q241" s="11">
        <v>2.2267725467999999</v>
      </c>
      <c r="R241" s="12">
        <v>1.8913619518</v>
      </c>
      <c r="S241" s="11">
        <v>1.6434539557000001</v>
      </c>
      <c r="T241" s="13">
        <v>2.2597630024000002</v>
      </c>
    </row>
    <row r="242" spans="2:20">
      <c r="B242" s="4">
        <v>40422</v>
      </c>
      <c r="C242" s="8">
        <v>1.3071894646</v>
      </c>
      <c r="D242" s="9">
        <v>1.6463850737000001</v>
      </c>
      <c r="E242" s="8">
        <v>2.2227261066000001</v>
      </c>
      <c r="F242" s="9">
        <v>1.9680930376000001</v>
      </c>
      <c r="G242" s="8">
        <v>2.6247031689</v>
      </c>
      <c r="H242" s="9">
        <v>1.9137792587</v>
      </c>
      <c r="I242" s="8">
        <v>1.5953160524000001</v>
      </c>
      <c r="J242" s="9">
        <v>1.5696964264</v>
      </c>
      <c r="K242" s="8">
        <v>1.8119908571000001</v>
      </c>
      <c r="L242" s="9">
        <v>1.1223862171000001</v>
      </c>
      <c r="M242" s="8">
        <v>1.7104458809</v>
      </c>
      <c r="N242" s="9">
        <v>2.1640710831000001</v>
      </c>
      <c r="O242" s="8">
        <v>1.8927078247</v>
      </c>
      <c r="P242" s="9">
        <v>2.2088680266999998</v>
      </c>
      <c r="Q242" s="8">
        <v>2.2642958164000002</v>
      </c>
      <c r="R242" s="9">
        <v>2.0972573756999999</v>
      </c>
      <c r="S242" s="8">
        <v>1.5122087002</v>
      </c>
      <c r="T242" s="10">
        <v>1.6231629848</v>
      </c>
    </row>
    <row r="243" spans="2:20">
      <c r="B243" s="5">
        <v>40452</v>
      </c>
      <c r="C243" s="11">
        <v>1.1547689437999999</v>
      </c>
      <c r="D243" s="12">
        <v>1.8614641428000001</v>
      </c>
      <c r="E243" s="11">
        <v>2.2227210999000002</v>
      </c>
      <c r="F243" s="12">
        <v>2.0368428230000002</v>
      </c>
      <c r="G243" s="11">
        <v>2.7192466258999999</v>
      </c>
      <c r="H243" s="12">
        <v>2.0359280109000002</v>
      </c>
      <c r="I243" s="11">
        <v>1.6602672338</v>
      </c>
      <c r="J243" s="12">
        <v>1.5917602776999999</v>
      </c>
      <c r="K243" s="11">
        <v>1.6084170340999999</v>
      </c>
      <c r="L243" s="12">
        <v>1.1820694208</v>
      </c>
      <c r="M243" s="11">
        <v>1.741158247</v>
      </c>
      <c r="N243" s="12">
        <v>2.4867918490999998</v>
      </c>
      <c r="O243" s="11">
        <v>1.9264447688999999</v>
      </c>
      <c r="P243" s="12">
        <v>2.3886902332000002</v>
      </c>
      <c r="Q243" s="11">
        <v>2.4246311187999998</v>
      </c>
      <c r="R243" s="12">
        <v>2.1397757529999999</v>
      </c>
      <c r="S243" s="11">
        <v>1.9504772425000001</v>
      </c>
      <c r="T243" s="13">
        <v>2.0666666030999998</v>
      </c>
    </row>
    <row r="244" spans="2:20">
      <c r="B244" s="4">
        <v>40483</v>
      </c>
      <c r="C244" s="8">
        <v>1.4173703194</v>
      </c>
      <c r="D244" s="9">
        <v>1.7973855733999999</v>
      </c>
      <c r="E244" s="8">
        <v>2.1561508179</v>
      </c>
      <c r="F244" s="9">
        <v>2.1176826954000001</v>
      </c>
      <c r="G244" s="8">
        <v>2.8983793259000001</v>
      </c>
      <c r="H244" s="9">
        <v>1.9868905544</v>
      </c>
      <c r="I244" s="8">
        <v>1.8242760897000001</v>
      </c>
      <c r="J244" s="9">
        <v>1.5016738176</v>
      </c>
      <c r="K244" s="8">
        <v>1.6511484384999999</v>
      </c>
      <c r="L244" s="9">
        <v>1.3893225193000001</v>
      </c>
      <c r="M244" s="8">
        <v>1.6396077871000001</v>
      </c>
      <c r="N244" s="9">
        <v>2.0519962311</v>
      </c>
      <c r="O244" s="8">
        <v>1.8207954168</v>
      </c>
      <c r="P244" s="9">
        <v>2.2994210719999999</v>
      </c>
      <c r="Q244" s="8">
        <v>2.3794045447999999</v>
      </c>
      <c r="R244" s="9">
        <v>2.1838614940999999</v>
      </c>
      <c r="S244" s="8">
        <v>1.7844694853</v>
      </c>
      <c r="T244" s="10">
        <v>2.2711939812000002</v>
      </c>
    </row>
    <row r="245" spans="2:20">
      <c r="B245" s="5">
        <v>40513</v>
      </c>
      <c r="C245" s="11">
        <v>1.4941140413</v>
      </c>
      <c r="D245" s="12">
        <v>2.0426774024999999</v>
      </c>
      <c r="E245" s="11">
        <v>1.8825130462999999</v>
      </c>
      <c r="F245" s="12">
        <v>2.4840958118000001</v>
      </c>
      <c r="G245" s="11">
        <v>2.7413446903000001</v>
      </c>
      <c r="H245" s="12">
        <v>2.2638401985000001</v>
      </c>
      <c r="I245" s="11">
        <v>1.7664538621999999</v>
      </c>
      <c r="J245" s="12">
        <v>1.8791946173</v>
      </c>
      <c r="K245" s="11">
        <v>1.789460659</v>
      </c>
      <c r="L245" s="12">
        <v>1.3928012848</v>
      </c>
      <c r="M245" s="11">
        <v>1.8562048674</v>
      </c>
      <c r="N245" s="12">
        <v>2.0806121825999999</v>
      </c>
      <c r="O245" s="11">
        <v>1.7586123943</v>
      </c>
      <c r="P245" s="12">
        <v>2.1854305266999998</v>
      </c>
      <c r="Q245" s="11">
        <v>2.0341207981</v>
      </c>
      <c r="R245" s="12">
        <v>2.2735202312</v>
      </c>
      <c r="S245" s="11">
        <v>1.9174247980000001</v>
      </c>
      <c r="T245" s="13">
        <v>2.2459166050000001</v>
      </c>
    </row>
    <row r="246" spans="2:20">
      <c r="B246" s="4">
        <v>40544</v>
      </c>
      <c r="C246" s="8">
        <v>1.8691588640000001</v>
      </c>
      <c r="D246" s="9">
        <v>2.2967553138999999</v>
      </c>
      <c r="E246" s="8">
        <v>2.9181985854999999</v>
      </c>
      <c r="F246" s="9">
        <v>2.4695122241999998</v>
      </c>
      <c r="G246" s="8">
        <v>3.1853168010999999</v>
      </c>
      <c r="H246" s="9">
        <v>2.6256411075999999</v>
      </c>
      <c r="I246" s="8">
        <v>2.0550990105000002</v>
      </c>
      <c r="J246" s="9">
        <v>1.8389470577</v>
      </c>
      <c r="K246" s="8">
        <v>2.1490683555999999</v>
      </c>
      <c r="L246" s="9">
        <v>1.6322089434</v>
      </c>
      <c r="M246" s="8">
        <v>1.9966301918</v>
      </c>
      <c r="N246" s="9">
        <v>2.6693077086999999</v>
      </c>
      <c r="O246" s="8">
        <v>2.1368045806999998</v>
      </c>
      <c r="P246" s="9">
        <v>2.5937552452000001</v>
      </c>
      <c r="Q246" s="8">
        <v>2.6700656413999999</v>
      </c>
      <c r="R246" s="9">
        <v>2.4400815964000002</v>
      </c>
      <c r="S246" s="8">
        <v>2.1922912598000002</v>
      </c>
      <c r="T246" s="10">
        <v>2.0004546641999998</v>
      </c>
    </row>
    <row r="247" spans="2:20">
      <c r="B247" s="5">
        <v>40575</v>
      </c>
      <c r="C247" s="11">
        <v>1.8867925405999999</v>
      </c>
      <c r="D247" s="12">
        <v>2.1635496615999998</v>
      </c>
      <c r="E247" s="11">
        <v>2.1840147972000001</v>
      </c>
      <c r="F247" s="12">
        <v>2.3000762463000002</v>
      </c>
      <c r="G247" s="11">
        <v>3.0180125236999999</v>
      </c>
      <c r="H247" s="12">
        <v>2.3582029342999999</v>
      </c>
      <c r="I247" s="11">
        <v>1.9413118361999999</v>
      </c>
      <c r="J247" s="12">
        <v>1.7010459899999999</v>
      </c>
      <c r="K247" s="11">
        <v>1.7323031424999999</v>
      </c>
      <c r="L247" s="12">
        <v>1.4181082249000001</v>
      </c>
      <c r="M247" s="11">
        <v>1.7805169821</v>
      </c>
      <c r="N247" s="12">
        <v>2.3976497650000002</v>
      </c>
      <c r="O247" s="11">
        <v>1.8872610330999999</v>
      </c>
      <c r="P247" s="12">
        <v>2.1043910979999998</v>
      </c>
      <c r="Q247" s="11">
        <v>2.2462787627999998</v>
      </c>
      <c r="R247" s="12">
        <v>2.2929542065000001</v>
      </c>
      <c r="S247" s="11">
        <v>1.7053596973</v>
      </c>
      <c r="T247" s="13">
        <v>2.4651906490000002</v>
      </c>
    </row>
    <row r="248" spans="2:20">
      <c r="B248" s="4">
        <v>40603</v>
      </c>
      <c r="C248" s="8">
        <v>1.9613900184999999</v>
      </c>
      <c r="D248" s="9">
        <v>2.3494861126000002</v>
      </c>
      <c r="E248" s="8">
        <v>2.5743038654000001</v>
      </c>
      <c r="F248" s="9">
        <v>2.6539278030000002</v>
      </c>
      <c r="G248" s="8">
        <v>2.9492866993</v>
      </c>
      <c r="H248" s="9">
        <v>2.2360999584000001</v>
      </c>
      <c r="I248" s="8">
        <v>1.799762249</v>
      </c>
      <c r="J248" s="9">
        <v>1.5947558879999999</v>
      </c>
      <c r="K248" s="8">
        <v>1.8094998598000001</v>
      </c>
      <c r="L248" s="9">
        <v>1.8145160675000001</v>
      </c>
      <c r="M248" s="8">
        <v>2.0895001888000002</v>
      </c>
      <c r="N248" s="9">
        <v>2.7421786785000002</v>
      </c>
      <c r="O248" s="8">
        <v>2.1434876918999999</v>
      </c>
      <c r="P248" s="9">
        <v>2.4979457854999998</v>
      </c>
      <c r="Q248" s="8">
        <v>2.7876470089000001</v>
      </c>
      <c r="R248" s="9">
        <v>2.8220553397999999</v>
      </c>
      <c r="S248" s="8">
        <v>1.9293982983</v>
      </c>
      <c r="T248" s="10">
        <v>2.7437641621000002</v>
      </c>
    </row>
    <row r="249" spans="2:20">
      <c r="B249" s="5">
        <v>40634</v>
      </c>
      <c r="C249" s="11">
        <v>1.5761548281</v>
      </c>
      <c r="D249" s="12">
        <v>1.9622225761000001</v>
      </c>
      <c r="E249" s="11">
        <v>2.2831048964999998</v>
      </c>
      <c r="F249" s="12">
        <v>2.3047761916999998</v>
      </c>
      <c r="G249" s="11">
        <v>3.1086823940000001</v>
      </c>
      <c r="H249" s="12">
        <v>2.5748503208</v>
      </c>
      <c r="I249" s="11">
        <v>1.6998625994000001</v>
      </c>
      <c r="J249" s="12">
        <v>1.7772512436000001</v>
      </c>
      <c r="K249" s="11">
        <v>1.7508246899</v>
      </c>
      <c r="L249" s="12">
        <v>1.7017954587999999</v>
      </c>
      <c r="M249" s="11">
        <v>2.0398828983000001</v>
      </c>
      <c r="N249" s="12">
        <v>2.3974225521000001</v>
      </c>
      <c r="O249" s="11">
        <v>2.1393799782</v>
      </c>
      <c r="P249" s="12">
        <v>2.2659609318</v>
      </c>
      <c r="Q249" s="11">
        <v>2.5284800529</v>
      </c>
      <c r="R249" s="12">
        <v>2.2519440651</v>
      </c>
      <c r="S249" s="11">
        <v>1.9306139946</v>
      </c>
      <c r="T249" s="13">
        <v>2.3983554840000001</v>
      </c>
    </row>
    <row r="250" spans="2:20">
      <c r="B250" s="4">
        <v>40664</v>
      </c>
      <c r="C250" s="8">
        <v>1.5156298876000001</v>
      </c>
      <c r="D250" s="9">
        <v>1.8418605327999999</v>
      </c>
      <c r="E250" s="8">
        <v>2.4396193027000002</v>
      </c>
      <c r="F250" s="9">
        <v>2.4446141720000001</v>
      </c>
      <c r="G250" s="8">
        <v>2.9940857887000001</v>
      </c>
      <c r="H250" s="9">
        <v>2.3363544941000001</v>
      </c>
      <c r="I250" s="8">
        <v>1.8407038449999999</v>
      </c>
      <c r="J250" s="9">
        <v>1.7683111429</v>
      </c>
      <c r="K250" s="8">
        <v>1.6694706678</v>
      </c>
      <c r="L250" s="9">
        <v>1.5420928001</v>
      </c>
      <c r="M250" s="8">
        <v>1.7275558710000001</v>
      </c>
      <c r="N250" s="9">
        <v>2.2916865349000002</v>
      </c>
      <c r="O250" s="8">
        <v>2.1178636550999999</v>
      </c>
      <c r="P250" s="9">
        <v>2.2938101292000002</v>
      </c>
      <c r="Q250" s="8">
        <v>2.2855529785000002</v>
      </c>
      <c r="R250" s="9">
        <v>2.1427674294000001</v>
      </c>
      <c r="S250" s="8">
        <v>1.7330003976999999</v>
      </c>
      <c r="T250" s="10">
        <v>2.3379631042</v>
      </c>
    </row>
    <row r="251" spans="2:20">
      <c r="B251" s="5">
        <v>40695</v>
      </c>
      <c r="C251" s="11">
        <v>1.4292596579000001</v>
      </c>
      <c r="D251" s="12">
        <v>1.7950203418999999</v>
      </c>
      <c r="E251" s="11">
        <v>2.1917808056000001</v>
      </c>
      <c r="F251" s="12">
        <v>2.0447285174999998</v>
      </c>
      <c r="G251" s="11">
        <v>2.5754885673999999</v>
      </c>
      <c r="H251" s="12">
        <v>2.1592991351999999</v>
      </c>
      <c r="I251" s="11">
        <v>1.6339869498999999</v>
      </c>
      <c r="J251" s="12">
        <v>1.8999168873000001</v>
      </c>
      <c r="K251" s="11">
        <v>2.0267584323999999</v>
      </c>
      <c r="L251" s="12">
        <v>1.3778903484</v>
      </c>
      <c r="M251" s="11">
        <v>1.9056879282000001</v>
      </c>
      <c r="N251" s="12">
        <v>2.3435966969000002</v>
      </c>
      <c r="O251" s="11">
        <v>1.9586799145</v>
      </c>
      <c r="P251" s="12">
        <v>2.1976089478</v>
      </c>
      <c r="Q251" s="11">
        <v>2.3044793605999998</v>
      </c>
      <c r="R251" s="12">
        <v>2.0749537944999998</v>
      </c>
      <c r="S251" s="11">
        <v>1.6819120646000001</v>
      </c>
      <c r="T251" s="13">
        <v>2.5827658175999999</v>
      </c>
    </row>
    <row r="252" spans="2:20" ht="15.75" thickBot="1">
      <c r="B252" s="4">
        <v>40725</v>
      </c>
      <c r="C252" s="8">
        <v>1.3984862566</v>
      </c>
      <c r="D252" s="9">
        <v>1.7271834612000001</v>
      </c>
      <c r="E252" s="8">
        <v>1.9928462505</v>
      </c>
      <c r="F252" s="9">
        <v>2.0088918209000002</v>
      </c>
      <c r="G252" s="8">
        <v>2.706104517</v>
      </c>
      <c r="H252" s="9">
        <v>1.91910851</v>
      </c>
      <c r="I252" s="8">
        <v>1.4934433699</v>
      </c>
      <c r="J252" s="9">
        <v>1.7792457342000001</v>
      </c>
      <c r="K252" s="8">
        <v>1.5275504589</v>
      </c>
      <c r="L252" s="9">
        <v>1.5584416389</v>
      </c>
      <c r="M252" s="8">
        <v>1.6793121098999999</v>
      </c>
      <c r="N252" s="9">
        <v>2.0835421085000001</v>
      </c>
      <c r="O252" s="8">
        <v>2.1148860455</v>
      </c>
      <c r="P252" s="9">
        <v>1.9572309256</v>
      </c>
      <c r="Q252" s="8">
        <v>1.7888562679</v>
      </c>
      <c r="R252" s="9">
        <v>2.0726063251000002</v>
      </c>
      <c r="S252" s="8">
        <v>1.8691588640000001</v>
      </c>
      <c r="T252" s="10">
        <v>2.5349442958999999</v>
      </c>
    </row>
    <row r="253" spans="2:20" hidden="1">
      <c r="B253" s="5">
        <v>40756</v>
      </c>
      <c r="C253" s="11">
        <v>1.3818671703000001</v>
      </c>
      <c r="D253" s="12">
        <v>1.5087507963</v>
      </c>
      <c r="E253" s="11">
        <v>2.0729467868999998</v>
      </c>
      <c r="F253" s="12">
        <v>1.896291256</v>
      </c>
      <c r="G253" s="11">
        <v>2.6053640842000001</v>
      </c>
      <c r="H253" s="12">
        <v>2.0080320834999998</v>
      </c>
      <c r="I253" s="11">
        <v>1.6205141543999999</v>
      </c>
      <c r="J253" s="12">
        <v>1.4659228325</v>
      </c>
      <c r="K253" s="11">
        <v>1.5196285248000001</v>
      </c>
      <c r="L253" s="12">
        <v>1.3062169552</v>
      </c>
      <c r="M253" s="11">
        <v>1.7566003799000001</v>
      </c>
      <c r="N253" s="12">
        <v>2.2335340977000002</v>
      </c>
      <c r="O253" s="11">
        <v>1.8838746548</v>
      </c>
      <c r="P253" s="12">
        <v>1.9125165939</v>
      </c>
      <c r="Q253" s="11">
        <v>1.9921520948</v>
      </c>
      <c r="R253" s="12">
        <v>1.7855943441</v>
      </c>
      <c r="S253" s="11">
        <v>1.6278716326</v>
      </c>
      <c r="T253" s="13">
        <v>2.2716169357</v>
      </c>
    </row>
    <row r="254" spans="2:20" hidden="1">
      <c r="B254" s="4">
        <v>40787</v>
      </c>
      <c r="C254" s="8">
        <v>1.7743080899999999E-2</v>
      </c>
      <c r="D254" s="9">
        <v>0</v>
      </c>
      <c r="E254" s="8">
        <v>2.7329869600000001E-2</v>
      </c>
      <c r="F254" s="9">
        <v>0</v>
      </c>
      <c r="G254" s="8">
        <v>2.6777349400000001E-2</v>
      </c>
      <c r="H254" s="9">
        <v>0</v>
      </c>
      <c r="I254" s="8">
        <v>0</v>
      </c>
      <c r="J254" s="9">
        <v>4.6125460399999998E-2</v>
      </c>
      <c r="K254" s="8">
        <v>1.47950901E-2</v>
      </c>
      <c r="L254" s="9">
        <v>1.72950495E-2</v>
      </c>
      <c r="M254" s="8">
        <v>0</v>
      </c>
      <c r="N254" s="9">
        <v>2.20726207E-2</v>
      </c>
      <c r="O254" s="8">
        <v>2.96647903E-2</v>
      </c>
      <c r="P254" s="9">
        <v>0</v>
      </c>
      <c r="Q254" s="8">
        <v>9.4726868000000006E-2</v>
      </c>
      <c r="R254" s="9">
        <v>0</v>
      </c>
      <c r="S254" s="8">
        <v>1.5837820200000002E-2</v>
      </c>
      <c r="T254" s="10">
        <v>2.54842006E-2</v>
      </c>
    </row>
    <row r="255" spans="2:20" hidden="1">
      <c r="B255" s="5">
        <v>40817</v>
      </c>
      <c r="C255" s="11"/>
      <c r="D255" s="12"/>
      <c r="E255" s="11"/>
      <c r="F255" s="12"/>
      <c r="G255" s="11"/>
      <c r="H255" s="12"/>
      <c r="I255" s="11"/>
      <c r="J255" s="12"/>
      <c r="K255" s="11"/>
      <c r="L255" s="12"/>
      <c r="M255" s="11"/>
      <c r="N255" s="12"/>
      <c r="O255" s="11"/>
      <c r="P255" s="12"/>
      <c r="Q255" s="11"/>
      <c r="R255" s="12"/>
      <c r="S255" s="11"/>
      <c r="T255" s="13"/>
    </row>
    <row r="256" spans="2:20" hidden="1">
      <c r="B256" s="4">
        <v>40848</v>
      </c>
      <c r="C256" s="8"/>
      <c r="D256" s="9"/>
      <c r="E256" s="8"/>
      <c r="F256" s="9"/>
      <c r="G256" s="8"/>
      <c r="H256" s="9"/>
      <c r="I256" s="8"/>
      <c r="J256" s="9"/>
      <c r="K256" s="8"/>
      <c r="L256" s="9"/>
      <c r="M256" s="8"/>
      <c r="N256" s="9"/>
      <c r="O256" s="8"/>
      <c r="P256" s="9"/>
      <c r="Q256" s="8"/>
      <c r="R256" s="9"/>
      <c r="S256" s="8"/>
      <c r="T256" s="10"/>
    </row>
    <row r="257" spans="2:20" ht="15.75" hidden="1" thickBot="1">
      <c r="B257" s="5">
        <v>40878</v>
      </c>
      <c r="C257" s="11"/>
      <c r="D257" s="12"/>
      <c r="E257" s="11"/>
      <c r="F257" s="12"/>
      <c r="G257" s="11"/>
      <c r="H257" s="12"/>
      <c r="I257" s="11"/>
      <c r="J257" s="12"/>
      <c r="K257" s="11"/>
      <c r="L257" s="12"/>
      <c r="M257" s="11"/>
      <c r="N257" s="12"/>
      <c r="O257" s="11"/>
      <c r="P257" s="12"/>
      <c r="Q257" s="11"/>
      <c r="R257" s="12"/>
      <c r="S257" s="11"/>
      <c r="T257" s="13"/>
    </row>
    <row r="258" spans="2:20" ht="15.75" thickBot="1"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</row>
    <row r="259" spans="2:20" ht="15.75" thickBot="1">
      <c r="B259" s="2" t="s">
        <v>361</v>
      </c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7"/>
    </row>
    <row r="260" spans="2:20" ht="45.75" thickBot="1">
      <c r="B260" s="3"/>
      <c r="C260" s="91" t="str">
        <f>CONCATENATE(Ns_Util_OX!B$1," (N=",TEXT(Ns_Util_OX!B$3,"###,###"),")")</f>
        <v xml:space="preserve"> CBA:
Charlotte (N=795)</v>
      </c>
      <c r="D260" s="92" t="str">
        <f>CONCATENATE(Ns_Util_OX!C$1," (N=",TEXT(Ns_Util_OX!C$3,"###,###"),")")</f>
        <v>Comparator:
Virginia Beach (N=705)</v>
      </c>
      <c r="E260" s="91" t="str">
        <f>CONCATENATE(Ns_Util_OX!D$1," (N=",TEXT(Ns_Util_OX!D$3,"###,###"),")")</f>
        <v xml:space="preserve"> CBA:
Cincinnati (N=612)</v>
      </c>
      <c r="F260" s="92" t="str">
        <f>CONCATENATE(Ns_Util_OX!E$1," (N=",TEXT(Ns_Util_OX!E$3,"###,###"),")")</f>
        <v>Comparator:
Indianapolis (N=834)</v>
      </c>
      <c r="G260" s="91" t="str">
        <f>CONCATENATE(Ns_Util_OX!F$1," (N=",TEXT(Ns_Util_OX!F$3,"###,###"),")")</f>
        <v xml:space="preserve"> CBA:
Cleveland (N=1,157)</v>
      </c>
      <c r="H260" s="92" t="str">
        <f>CONCATENATE(Ns_Util_OX!G$1," (N=",TEXT(Ns_Util_OX!G$3,"###,###"),")")</f>
        <v>Comparator:
Columbus (N=653)</v>
      </c>
      <c r="I260" s="91" t="str">
        <f>CONCATENATE(Ns_Util_OX!H$1," (N=",TEXT(Ns_Util_OX!H$3,"###,###"),")")</f>
        <v xml:space="preserve"> CBA:
Dallas (N=2,286)</v>
      </c>
      <c r="J260" s="92" t="str">
        <f>CONCATENATE(Ns_Util_OX!I$1," (N=",TEXT(Ns_Util_OX!I$3,"###,###"),")")</f>
        <v>Comparator:
Houston (N=1,670)</v>
      </c>
      <c r="K260" s="91" t="str">
        <f>CONCATENATE(Ns_Util_OX!J$1," (N=",TEXT(Ns_Util_OX!J$3,"###,###"),")")</f>
        <v xml:space="preserve"> CBA:
Kansas City (N=971)</v>
      </c>
      <c r="L260" s="92" t="str">
        <f>CONCATENATE(Ns_Util_OX!K$1," (N=",TEXT(Ns_Util_OX!K$3,"###,###"),")")</f>
        <v>Comparator:
Oklahoma City (N=820)</v>
      </c>
      <c r="M260" s="91" t="str">
        <f>CONCATENATE(Ns_Util_OX!L$1," (N=",TEXT(Ns_Util_OX!L$3,"###,###"),")")</f>
        <v xml:space="preserve"> CBA:
Miami (N=1,734)</v>
      </c>
      <c r="N260" s="92" t="str">
        <f>CONCATENATE(Ns_Util_OX!M$1," (N=",TEXT(Ns_Util_OX!M$3,"###,###"),")")</f>
        <v>Comparator:
Tampa (N=1,383)</v>
      </c>
      <c r="O260" s="91" t="str">
        <f>CONCATENATE(Ns_Util_OX!N$1," (N=",TEXT(Ns_Util_OX!N$3,"###,###"),")")</f>
        <v xml:space="preserve"> CBA:
Orlando (N=989)</v>
      </c>
      <c r="P260" s="92" t="str">
        <f>CONCATENATE(Ns_Util_OX!O$1," (N=",TEXT(Ns_Util_OX!O$3,"###,###"),")")</f>
        <v>Comparator:
Jacksonville (N=855)</v>
      </c>
      <c r="Q260" s="91" t="str">
        <f>CONCATENATE(Ns_Util_OX!P$1," (N=",TEXT(Ns_Util_OX!P$3,"###,###"),")")</f>
        <v xml:space="preserve"> CBA:
Pittsburgh (N=1,008)</v>
      </c>
      <c r="R260" s="92" t="str">
        <f>CONCATENATE(Ns_Util_OX!Q$1," (N=",TEXT(Ns_Util_OX!Q$3,"###,###"),")")</f>
        <v>Comparator:
Detroit (N=2,615)</v>
      </c>
      <c r="S260" s="91" t="str">
        <f>CONCATENATE(Ns_Util_OX!R$1," (N=",TEXT(Ns_Util_OX!R$3,"###,###"),")")</f>
        <v xml:space="preserve"> CBA:
Riverside (N=849)</v>
      </c>
      <c r="T260" s="93" t="str">
        <f>CONCATENATE(Ns_Util_OX!S$1," (N=",TEXT(Ns_Util_OX!S$3,"###,###"),")")</f>
        <v>Comparator:
San Diego (N=544)</v>
      </c>
    </row>
    <row r="261" spans="2:20">
      <c r="B261" s="4">
        <v>39448</v>
      </c>
      <c r="C261" s="8">
        <v>7.1164807931</v>
      </c>
      <c r="D261" s="9">
        <v>7.7054794520999996</v>
      </c>
      <c r="E261" s="8">
        <v>7.6056547619000003</v>
      </c>
      <c r="F261" s="9">
        <v>7.9134831460999999</v>
      </c>
      <c r="G261" s="8">
        <v>7.8166939443999999</v>
      </c>
      <c r="H261" s="9">
        <v>7.0306406685000002</v>
      </c>
      <c r="I261" s="8">
        <v>8.5390593047000003</v>
      </c>
      <c r="J261" s="9">
        <v>9.5573347106999993</v>
      </c>
      <c r="K261" s="8">
        <v>7.7393715342</v>
      </c>
      <c r="L261" s="9">
        <v>8.2042079208000001</v>
      </c>
      <c r="M261" s="8">
        <v>8.0057445868000006</v>
      </c>
      <c r="N261" s="9">
        <v>7.8786982248999999</v>
      </c>
      <c r="O261" s="8">
        <v>7.1875</v>
      </c>
      <c r="P261" s="9">
        <v>8.1874229346000007</v>
      </c>
      <c r="Q261" s="8">
        <v>8.4511952191000006</v>
      </c>
      <c r="R261" s="9">
        <v>8.2021762022000004</v>
      </c>
      <c r="S261" s="8">
        <v>7.7940476189999996</v>
      </c>
      <c r="T261" s="10">
        <v>8.1583793738000008</v>
      </c>
    </row>
    <row r="262" spans="2:20">
      <c r="B262" s="5">
        <v>39479</v>
      </c>
      <c r="C262" s="11">
        <v>7.2794653705999997</v>
      </c>
      <c r="D262" s="12">
        <v>7.2974079126999998</v>
      </c>
      <c r="E262" s="11">
        <v>7.5971014493000002</v>
      </c>
      <c r="F262" s="12">
        <v>7.4643995748999998</v>
      </c>
      <c r="G262" s="11">
        <v>7.4085213032999997</v>
      </c>
      <c r="H262" s="12">
        <v>7.1067073170999997</v>
      </c>
      <c r="I262" s="11">
        <v>8.2070247934000005</v>
      </c>
      <c r="J262" s="12">
        <v>9.4616675993000001</v>
      </c>
      <c r="K262" s="11">
        <v>7.3555750658000001</v>
      </c>
      <c r="L262" s="12">
        <v>7.9376470587999997</v>
      </c>
      <c r="M262" s="11">
        <v>8.0483288165999998</v>
      </c>
      <c r="N262" s="12">
        <v>7.7383935151000003</v>
      </c>
      <c r="O262" s="11">
        <v>7.3153153153000003</v>
      </c>
      <c r="P262" s="12">
        <v>8.0569767442</v>
      </c>
      <c r="Q262" s="11">
        <v>8.3428571428999998</v>
      </c>
      <c r="R262" s="12">
        <v>8.1868053066000002</v>
      </c>
      <c r="S262" s="11">
        <v>7.9435294118000002</v>
      </c>
      <c r="T262" s="13">
        <v>7.0110091742999998</v>
      </c>
    </row>
    <row r="263" spans="2:20">
      <c r="B263" s="4">
        <v>39508</v>
      </c>
      <c r="C263" s="8">
        <v>7.4727047145999999</v>
      </c>
      <c r="D263" s="9">
        <v>7.6359712230000003</v>
      </c>
      <c r="E263" s="8">
        <v>7.3164763457999999</v>
      </c>
      <c r="F263" s="9">
        <v>7.7474518685999998</v>
      </c>
      <c r="G263" s="8">
        <v>7.9278183293</v>
      </c>
      <c r="H263" s="9">
        <v>6.9705882353000002</v>
      </c>
      <c r="I263" s="8">
        <v>8.3452933727000005</v>
      </c>
      <c r="J263" s="9">
        <v>9.3754208753999997</v>
      </c>
      <c r="K263" s="8">
        <v>7.2715946844000001</v>
      </c>
      <c r="L263" s="9">
        <v>8.2995283019000006</v>
      </c>
      <c r="M263" s="8">
        <v>8.2234273319</v>
      </c>
      <c r="N263" s="9">
        <v>7.9786206896999996</v>
      </c>
      <c r="O263" s="8">
        <v>7.5622076707000003</v>
      </c>
      <c r="P263" s="9">
        <v>7.9066366704000002</v>
      </c>
      <c r="Q263" s="8">
        <v>7.8552397869000004</v>
      </c>
      <c r="R263" s="9">
        <v>8.1202243253000006</v>
      </c>
      <c r="S263" s="8">
        <v>7.988221437</v>
      </c>
      <c r="T263" s="10">
        <v>7.6035714285999996</v>
      </c>
    </row>
    <row r="264" spans="2:20">
      <c r="B264" s="5">
        <v>39539</v>
      </c>
      <c r="C264" s="11">
        <v>7.1100412654999996</v>
      </c>
      <c r="D264" s="12">
        <v>7.7565891472999997</v>
      </c>
      <c r="E264" s="11">
        <v>6.9710144928000002</v>
      </c>
      <c r="F264" s="12">
        <v>7.4447204968999996</v>
      </c>
      <c r="G264" s="11">
        <v>7.8551668023000003</v>
      </c>
      <c r="H264" s="12">
        <v>6.8998527245999997</v>
      </c>
      <c r="I264" s="11">
        <v>8.0662309368000003</v>
      </c>
      <c r="J264" s="12">
        <v>8.9368658398999994</v>
      </c>
      <c r="K264" s="11">
        <v>7.5311601150999996</v>
      </c>
      <c r="L264" s="12">
        <v>7.9409448819000001</v>
      </c>
      <c r="M264" s="11">
        <v>8.0375475284999993</v>
      </c>
      <c r="N264" s="12">
        <v>7.7477611939999997</v>
      </c>
      <c r="O264" s="11">
        <v>7.2223282442999999</v>
      </c>
      <c r="P264" s="12">
        <v>7.8568075116999996</v>
      </c>
      <c r="Q264" s="11">
        <v>8.1444557477000004</v>
      </c>
      <c r="R264" s="12">
        <v>7.8974820144000004</v>
      </c>
      <c r="S264" s="11">
        <v>7.6997635934000002</v>
      </c>
      <c r="T264" s="13">
        <v>7.1834319527000003</v>
      </c>
    </row>
    <row r="265" spans="2:20">
      <c r="B265" s="4">
        <v>39569</v>
      </c>
      <c r="C265" s="8">
        <v>6.8791208791000003</v>
      </c>
      <c r="D265" s="9">
        <v>7.3096366508999999</v>
      </c>
      <c r="E265" s="8">
        <v>6.8346581875999997</v>
      </c>
      <c r="F265" s="9">
        <v>7.5773067332000004</v>
      </c>
      <c r="G265" s="8">
        <v>7.7156473392000002</v>
      </c>
      <c r="H265" s="9">
        <v>6.6832579185999998</v>
      </c>
      <c r="I265" s="8">
        <v>8.6009259259000004</v>
      </c>
      <c r="J265" s="9">
        <v>9.2133027523000006</v>
      </c>
      <c r="K265" s="8">
        <v>7.1916996047000001</v>
      </c>
      <c r="L265" s="9">
        <v>7.8432432431999999</v>
      </c>
      <c r="M265" s="8">
        <v>8.1532180596000003</v>
      </c>
      <c r="N265" s="9">
        <v>7.6709923664000002</v>
      </c>
      <c r="O265" s="8">
        <v>7.4976122254000002</v>
      </c>
      <c r="P265" s="9">
        <v>7.5993031358999996</v>
      </c>
      <c r="Q265" s="8">
        <v>8.2730125523000009</v>
      </c>
      <c r="R265" s="9">
        <v>8.2511762576999992</v>
      </c>
      <c r="S265" s="8">
        <v>8.0498783454999998</v>
      </c>
      <c r="T265" s="10">
        <v>8.1059602649000002</v>
      </c>
    </row>
    <row r="266" spans="2:20">
      <c r="B266" s="5">
        <v>39600</v>
      </c>
      <c r="C266" s="11">
        <v>7.2555910543</v>
      </c>
      <c r="D266" s="12">
        <v>7.4009983360999998</v>
      </c>
      <c r="E266" s="11">
        <v>7.1544117646999998</v>
      </c>
      <c r="F266" s="12">
        <v>6.9092140921</v>
      </c>
      <c r="G266" s="11">
        <v>7.3156521739000002</v>
      </c>
      <c r="H266" s="12">
        <v>6.6199677938999999</v>
      </c>
      <c r="I266" s="11">
        <v>8.2130350194999995</v>
      </c>
      <c r="J266" s="12">
        <v>9.0858257476999995</v>
      </c>
      <c r="K266" s="11">
        <v>7.2021276596000003</v>
      </c>
      <c r="L266" s="12">
        <v>7.6850746268999997</v>
      </c>
      <c r="M266" s="11">
        <v>7.9874623871999999</v>
      </c>
      <c r="N266" s="12">
        <v>7.4899112186999997</v>
      </c>
      <c r="O266" s="11">
        <v>7.2478134111000001</v>
      </c>
      <c r="P266" s="12">
        <v>7.9024064170999999</v>
      </c>
      <c r="Q266" s="11">
        <v>7.6513233602000001</v>
      </c>
      <c r="R266" s="12">
        <v>7.9256292905999999</v>
      </c>
      <c r="S266" s="11">
        <v>7.8745294856000001</v>
      </c>
      <c r="T266" s="13">
        <v>7.4030837003999999</v>
      </c>
    </row>
    <row r="267" spans="2:20">
      <c r="B267" s="4">
        <v>39630</v>
      </c>
      <c r="C267" s="8">
        <v>7.2246835443000004</v>
      </c>
      <c r="D267" s="9">
        <v>7.3344768439000001</v>
      </c>
      <c r="E267" s="8">
        <v>7.3524150268000001</v>
      </c>
      <c r="F267" s="9">
        <v>7.0488466757000001</v>
      </c>
      <c r="G267" s="8">
        <v>7.3629103814999999</v>
      </c>
      <c r="H267" s="9">
        <v>6.7615999999999996</v>
      </c>
      <c r="I267" s="8">
        <v>8.2730342499000002</v>
      </c>
      <c r="J267" s="9">
        <v>9.2109520846000006</v>
      </c>
      <c r="K267" s="8">
        <v>7.0794844253000004</v>
      </c>
      <c r="L267" s="9">
        <v>8.0677466862999996</v>
      </c>
      <c r="M267" s="8">
        <v>8.1781037191999992</v>
      </c>
      <c r="N267" s="9">
        <v>7.3409269441999996</v>
      </c>
      <c r="O267" s="8">
        <v>7.0321576762999998</v>
      </c>
      <c r="P267" s="9">
        <v>7.4165605096</v>
      </c>
      <c r="Q267" s="8">
        <v>7.9293044469999998</v>
      </c>
      <c r="R267" s="9">
        <v>7.8250863061000002</v>
      </c>
      <c r="S267" s="8">
        <v>7.8738621585999997</v>
      </c>
      <c r="T267" s="10">
        <v>7.24</v>
      </c>
    </row>
    <row r="268" spans="2:20">
      <c r="B268" s="5">
        <v>39661</v>
      </c>
      <c r="C268" s="11">
        <v>6.6169544740999999</v>
      </c>
      <c r="D268" s="12">
        <v>7.6564625849999999</v>
      </c>
      <c r="E268" s="11">
        <v>7.2794918329999998</v>
      </c>
      <c r="F268" s="12">
        <v>7.4722598105999998</v>
      </c>
      <c r="G268" s="11">
        <v>7.6448243114999999</v>
      </c>
      <c r="H268" s="12">
        <v>7.0767824496999996</v>
      </c>
      <c r="I268" s="11">
        <v>8.7297024709999995</v>
      </c>
      <c r="J268" s="12">
        <v>9.1718854096999998</v>
      </c>
      <c r="K268" s="11">
        <v>7.3435294117999996</v>
      </c>
      <c r="L268" s="12">
        <v>8.0676470588000004</v>
      </c>
      <c r="M268" s="11">
        <v>8.3403565640000004</v>
      </c>
      <c r="N268" s="12">
        <v>7.6842532468</v>
      </c>
      <c r="O268" s="11">
        <v>7.4328512396999997</v>
      </c>
      <c r="P268" s="12">
        <v>7.9916317992000003</v>
      </c>
      <c r="Q268" s="11">
        <v>7.8529048208000001</v>
      </c>
      <c r="R268" s="12">
        <v>7.8804748260000004</v>
      </c>
      <c r="S268" s="11">
        <v>7.4160206718000001</v>
      </c>
      <c r="T268" s="13">
        <v>7.5314685314999998</v>
      </c>
    </row>
    <row r="269" spans="2:20">
      <c r="B269" s="4">
        <v>39692</v>
      </c>
      <c r="C269" s="8">
        <v>6.7370753322999999</v>
      </c>
      <c r="D269" s="9">
        <v>6.9908759123999999</v>
      </c>
      <c r="E269" s="8">
        <v>7.2260869564999997</v>
      </c>
      <c r="F269" s="9">
        <v>7.5614489004000003</v>
      </c>
      <c r="G269" s="8">
        <v>7.2401869158999999</v>
      </c>
      <c r="H269" s="9">
        <v>6.7658862875999999</v>
      </c>
      <c r="I269" s="8">
        <v>7.9002904162999998</v>
      </c>
      <c r="J269" s="9">
        <v>9.4269662920999995</v>
      </c>
      <c r="K269" s="8">
        <v>7.0610859729</v>
      </c>
      <c r="L269" s="9">
        <v>7.9025487256</v>
      </c>
      <c r="M269" s="8">
        <v>8.0219134153000002</v>
      </c>
      <c r="N269" s="9">
        <v>7.5229709035000001</v>
      </c>
      <c r="O269" s="8">
        <v>7.0082219938000003</v>
      </c>
      <c r="P269" s="9">
        <v>7.4131016043000004</v>
      </c>
      <c r="Q269" s="8">
        <v>7.4940476189999998</v>
      </c>
      <c r="R269" s="9">
        <v>7.9177631578999996</v>
      </c>
      <c r="S269" s="8">
        <v>7.5627705627999999</v>
      </c>
      <c r="T269" s="10">
        <v>7.4966887416999999</v>
      </c>
    </row>
    <row r="270" spans="2:20">
      <c r="B270" s="5">
        <v>39722</v>
      </c>
      <c r="C270" s="11">
        <v>6.9141689373000004</v>
      </c>
      <c r="D270" s="12">
        <v>7.4833625219000002</v>
      </c>
      <c r="E270" s="11">
        <v>7.4722222222000001</v>
      </c>
      <c r="F270" s="12">
        <v>7.2903225805999998</v>
      </c>
      <c r="G270" s="11">
        <v>7.5552699229</v>
      </c>
      <c r="H270" s="12">
        <v>6.2752293577999998</v>
      </c>
      <c r="I270" s="11">
        <v>8.2129807691999996</v>
      </c>
      <c r="J270" s="12">
        <v>9.6460880196000005</v>
      </c>
      <c r="K270" s="11">
        <v>7.0344108446</v>
      </c>
      <c r="L270" s="12">
        <v>7.4163150491999996</v>
      </c>
      <c r="M270" s="11">
        <v>8.2918114143999997</v>
      </c>
      <c r="N270" s="12">
        <v>7.8392330382999997</v>
      </c>
      <c r="O270" s="11">
        <v>7.4888241010999996</v>
      </c>
      <c r="P270" s="12">
        <v>7.4482758621</v>
      </c>
      <c r="Q270" s="11">
        <v>7.8175609756000002</v>
      </c>
      <c r="R270" s="12">
        <v>7.9729221511999997</v>
      </c>
      <c r="S270" s="11">
        <v>7.3501326259999997</v>
      </c>
      <c r="T270" s="13">
        <v>7.4645669291000001</v>
      </c>
    </row>
    <row r="271" spans="2:20">
      <c r="B271" s="4">
        <v>39753</v>
      </c>
      <c r="C271" s="8">
        <v>7.1935953421000001</v>
      </c>
      <c r="D271" s="9">
        <v>7.6239460370999996</v>
      </c>
      <c r="E271" s="8">
        <v>6.9746031746000003</v>
      </c>
      <c r="F271" s="9">
        <v>6.8289308175999999</v>
      </c>
      <c r="G271" s="8">
        <v>7.5431985293999997</v>
      </c>
      <c r="H271" s="9">
        <v>6.7379421221999998</v>
      </c>
      <c r="I271" s="8">
        <v>8.5042293233000006</v>
      </c>
      <c r="J271" s="9">
        <v>9.3362887903999994</v>
      </c>
      <c r="K271" s="8">
        <v>6.9764957264999996</v>
      </c>
      <c r="L271" s="9">
        <v>7.3674963396999997</v>
      </c>
      <c r="M271" s="8">
        <v>8.0015649452000002</v>
      </c>
      <c r="N271" s="9">
        <v>7.4546816479000002</v>
      </c>
      <c r="O271" s="8">
        <v>7.0092118730999999</v>
      </c>
      <c r="P271" s="9">
        <v>7.8528252299999997</v>
      </c>
      <c r="Q271" s="8">
        <v>7.6572265625</v>
      </c>
      <c r="R271" s="9">
        <v>8.1389558232999999</v>
      </c>
      <c r="S271" s="8">
        <v>7.7983425414000003</v>
      </c>
      <c r="T271" s="10">
        <v>7.9565217391000003</v>
      </c>
    </row>
    <row r="272" spans="2:20">
      <c r="B272" s="5">
        <v>39783</v>
      </c>
      <c r="C272" s="11">
        <v>7.0951156812000002</v>
      </c>
      <c r="D272" s="12">
        <v>7.3876080691999997</v>
      </c>
      <c r="E272" s="11">
        <v>7.0196374622000004</v>
      </c>
      <c r="F272" s="12">
        <v>6.9540481400000003</v>
      </c>
      <c r="G272" s="11">
        <v>7.2078137988000002</v>
      </c>
      <c r="H272" s="12">
        <v>6.7560606061000001</v>
      </c>
      <c r="I272" s="11">
        <v>7.9055183945999996</v>
      </c>
      <c r="J272" s="12">
        <v>8.9368115941999999</v>
      </c>
      <c r="K272" s="11">
        <v>7.1214495593000002</v>
      </c>
      <c r="L272" s="12">
        <v>7.8832891247000001</v>
      </c>
      <c r="M272" s="11">
        <v>7.9995140914</v>
      </c>
      <c r="N272" s="12">
        <v>7.3065595716000002</v>
      </c>
      <c r="O272" s="11">
        <v>7.1929666365999996</v>
      </c>
      <c r="P272" s="12">
        <v>7.6881243062999998</v>
      </c>
      <c r="Q272" s="11">
        <v>8</v>
      </c>
      <c r="R272" s="12">
        <v>8.1051857300000005</v>
      </c>
      <c r="S272" s="11">
        <v>7.6197368421</v>
      </c>
      <c r="T272" s="13">
        <v>7.4423868313000003</v>
      </c>
    </row>
    <row r="273" spans="2:20">
      <c r="B273" s="4">
        <v>39814</v>
      </c>
      <c r="C273" s="8">
        <v>7.2439644219000003</v>
      </c>
      <c r="D273" s="9">
        <v>7.75</v>
      </c>
      <c r="E273" s="8">
        <v>7.0232558139999997</v>
      </c>
      <c r="F273" s="9">
        <v>7.2585596221999999</v>
      </c>
      <c r="G273" s="8">
        <v>7.6403292180999998</v>
      </c>
      <c r="H273" s="9">
        <v>7.4622792937</v>
      </c>
      <c r="I273" s="8">
        <v>8.7017756254999998</v>
      </c>
      <c r="J273" s="9">
        <v>9.7554229934999999</v>
      </c>
      <c r="K273" s="8">
        <v>7.2115572967999997</v>
      </c>
      <c r="L273" s="9">
        <v>8.1340206185999993</v>
      </c>
      <c r="M273" s="8">
        <v>8.1799610895000008</v>
      </c>
      <c r="N273" s="9">
        <v>7.9159061277999996</v>
      </c>
      <c r="O273" s="8">
        <v>7.3657745336999998</v>
      </c>
      <c r="P273" s="9">
        <v>8.0677570092999993</v>
      </c>
      <c r="Q273" s="8">
        <v>8.4123524069000002</v>
      </c>
      <c r="R273" s="9">
        <v>8.3722975449000003</v>
      </c>
      <c r="S273" s="8">
        <v>7.7833140208999998</v>
      </c>
      <c r="T273" s="10">
        <v>7.9560439560000003</v>
      </c>
    </row>
    <row r="274" spans="2:20">
      <c r="B274" s="5">
        <v>39845</v>
      </c>
      <c r="C274" s="11">
        <v>6.7613941018999997</v>
      </c>
      <c r="D274" s="12">
        <v>7.2972972973000001</v>
      </c>
      <c r="E274" s="11">
        <v>7.1346801347</v>
      </c>
      <c r="F274" s="12">
        <v>6.8018979834</v>
      </c>
      <c r="G274" s="11">
        <v>7.4070567986000002</v>
      </c>
      <c r="H274" s="12">
        <v>6.7549668874000002</v>
      </c>
      <c r="I274" s="11">
        <v>8.2656315569000007</v>
      </c>
      <c r="J274" s="12">
        <v>9.0659025787999994</v>
      </c>
      <c r="K274" s="11">
        <v>6.9150849150999996</v>
      </c>
      <c r="L274" s="12">
        <v>7.7438867439000001</v>
      </c>
      <c r="M274" s="11">
        <v>8.0811479465999998</v>
      </c>
      <c r="N274" s="12">
        <v>7.3337921542000002</v>
      </c>
      <c r="O274" s="11">
        <v>7.1998207885000003</v>
      </c>
      <c r="P274" s="12">
        <v>7.6130177515000002</v>
      </c>
      <c r="Q274" s="11">
        <v>8.0414312617999997</v>
      </c>
      <c r="R274" s="12">
        <v>7.9729017688999999</v>
      </c>
      <c r="S274" s="11">
        <v>7.03</v>
      </c>
      <c r="T274" s="13">
        <v>7.6789366052999997</v>
      </c>
    </row>
    <row r="275" spans="2:20">
      <c r="B275" s="4">
        <v>39873</v>
      </c>
      <c r="C275" s="8">
        <v>6.8987654321000003</v>
      </c>
      <c r="D275" s="9">
        <v>7.8510948904999998</v>
      </c>
      <c r="E275" s="8">
        <v>7.4493758668999996</v>
      </c>
      <c r="F275" s="9">
        <v>7.4214123007000001</v>
      </c>
      <c r="G275" s="8">
        <v>7.4798099762000003</v>
      </c>
      <c r="H275" s="9">
        <v>7.3205882352999998</v>
      </c>
      <c r="I275" s="8">
        <v>8.3996750608999999</v>
      </c>
      <c r="J275" s="9">
        <v>9.3753581661999998</v>
      </c>
      <c r="K275" s="8">
        <v>7.0401913876000002</v>
      </c>
      <c r="L275" s="9">
        <v>7.8434466019000002</v>
      </c>
      <c r="M275" s="8">
        <v>8.1482000934999999</v>
      </c>
      <c r="N275" s="9">
        <v>7.7055702918</v>
      </c>
      <c r="O275" s="8">
        <v>7.3840889649000001</v>
      </c>
      <c r="P275" s="9">
        <v>7.9655172413999997</v>
      </c>
      <c r="Q275" s="8">
        <v>8.0567260940000001</v>
      </c>
      <c r="R275" s="9">
        <v>8.0743830379000006</v>
      </c>
      <c r="S275" s="8">
        <v>7.6571087216000002</v>
      </c>
      <c r="T275" s="10">
        <v>7.7659963437000004</v>
      </c>
    </row>
    <row r="276" spans="2:20">
      <c r="B276" s="5">
        <v>39904</v>
      </c>
      <c r="C276" s="11">
        <v>6.9348370926999996</v>
      </c>
      <c r="D276" s="12">
        <v>7.3966666666999998</v>
      </c>
      <c r="E276" s="11">
        <v>6.7011128776</v>
      </c>
      <c r="F276" s="12">
        <v>7.0779220779000003</v>
      </c>
      <c r="G276" s="11">
        <v>7.1020236087999997</v>
      </c>
      <c r="H276" s="12">
        <v>6.7588325652999997</v>
      </c>
      <c r="I276" s="11">
        <v>8.3278201866000003</v>
      </c>
      <c r="J276" s="12">
        <v>9.0903426791000008</v>
      </c>
      <c r="K276" s="11">
        <v>7.0020986359000004</v>
      </c>
      <c r="L276" s="12">
        <v>7.9006993007000004</v>
      </c>
      <c r="M276" s="11">
        <v>8.1943877550999993</v>
      </c>
      <c r="N276" s="12">
        <v>7.5798898071999998</v>
      </c>
      <c r="O276" s="11">
        <v>6.7284403670000001</v>
      </c>
      <c r="P276" s="12">
        <v>7.8325242717999997</v>
      </c>
      <c r="Q276" s="11">
        <v>7.8582887700999997</v>
      </c>
      <c r="R276" s="12">
        <v>7.7406844106000001</v>
      </c>
      <c r="S276" s="11">
        <v>7.0024096385999997</v>
      </c>
      <c r="T276" s="13">
        <v>7.7190569744999999</v>
      </c>
    </row>
    <row r="277" spans="2:20">
      <c r="B277" s="4">
        <v>39934</v>
      </c>
      <c r="C277" s="8">
        <v>7.0335120643</v>
      </c>
      <c r="D277" s="9">
        <v>7.5438311687999997</v>
      </c>
      <c r="E277" s="8">
        <v>6.8693548386999996</v>
      </c>
      <c r="F277" s="9">
        <v>7.2623169108000001</v>
      </c>
      <c r="G277" s="8">
        <v>7.1669505963000004</v>
      </c>
      <c r="H277" s="9">
        <v>6.4281098545999997</v>
      </c>
      <c r="I277" s="8">
        <v>8.0529197079999992</v>
      </c>
      <c r="J277" s="9">
        <v>9.2888446214999991</v>
      </c>
      <c r="K277" s="8">
        <v>6.9853249475999997</v>
      </c>
      <c r="L277" s="9">
        <v>7.9696092618999996</v>
      </c>
      <c r="M277" s="8">
        <v>8.1868737475</v>
      </c>
      <c r="N277" s="9">
        <v>7.4384341637000002</v>
      </c>
      <c r="O277" s="8">
        <v>7.3575819671999998</v>
      </c>
      <c r="P277" s="9">
        <v>7.8882681563999997</v>
      </c>
      <c r="Q277" s="8">
        <v>7.7464929859999998</v>
      </c>
      <c r="R277" s="9">
        <v>7.8117221999000002</v>
      </c>
      <c r="S277" s="8">
        <v>7.6189290162000001</v>
      </c>
      <c r="T277" s="10">
        <v>7.3006134968999996</v>
      </c>
    </row>
    <row r="278" spans="2:20">
      <c r="B278" s="5">
        <v>39965</v>
      </c>
      <c r="C278" s="11">
        <v>6.7974504249000001</v>
      </c>
      <c r="D278" s="12">
        <v>7.3582608695999996</v>
      </c>
      <c r="E278" s="11">
        <v>7.4104882458999999</v>
      </c>
      <c r="F278" s="12">
        <v>7.0385144429000004</v>
      </c>
      <c r="G278" s="11">
        <v>7.34</v>
      </c>
      <c r="H278" s="12">
        <v>6.4883720929999997</v>
      </c>
      <c r="I278" s="11">
        <v>8.1945616503000007</v>
      </c>
      <c r="J278" s="12">
        <v>9.3181189488000005</v>
      </c>
      <c r="K278" s="11">
        <v>6.6214367160999998</v>
      </c>
      <c r="L278" s="12">
        <v>7.5145482388999998</v>
      </c>
      <c r="M278" s="11">
        <v>7.9210526316000003</v>
      </c>
      <c r="N278" s="12">
        <v>7.6054977711999996</v>
      </c>
      <c r="O278" s="11">
        <v>7.0873983740000002</v>
      </c>
      <c r="P278" s="12">
        <v>7.6527958388000004</v>
      </c>
      <c r="Q278" s="11">
        <v>8.0102774923000002</v>
      </c>
      <c r="R278" s="12">
        <v>7.6628242074999999</v>
      </c>
      <c r="S278" s="11">
        <v>7.1865965834000001</v>
      </c>
      <c r="T278" s="13">
        <v>6.9665924276000002</v>
      </c>
    </row>
    <row r="279" spans="2:20">
      <c r="B279" s="4">
        <v>39995</v>
      </c>
      <c r="C279" s="8">
        <v>6.8225039619999999</v>
      </c>
      <c r="D279" s="9">
        <v>7.0085910653000001</v>
      </c>
      <c r="E279" s="8">
        <v>6.7406749556000003</v>
      </c>
      <c r="F279" s="9">
        <v>7.0163265305999998</v>
      </c>
      <c r="G279" s="8">
        <v>7.5374531835000003</v>
      </c>
      <c r="H279" s="9">
        <v>6.2567324954999997</v>
      </c>
      <c r="I279" s="8">
        <v>7.9639596348000001</v>
      </c>
      <c r="J279" s="9">
        <v>8.9965916837000002</v>
      </c>
      <c r="K279" s="8">
        <v>6.7804054053999998</v>
      </c>
      <c r="L279" s="9">
        <v>7.573926868</v>
      </c>
      <c r="M279" s="8">
        <v>8.0154610712000007</v>
      </c>
      <c r="N279" s="9">
        <v>7.6007633588000001</v>
      </c>
      <c r="O279" s="8">
        <v>7.2773869347</v>
      </c>
      <c r="P279" s="9">
        <v>7.1918767506999997</v>
      </c>
      <c r="Q279" s="8">
        <v>7.8200620475999996</v>
      </c>
      <c r="R279" s="9">
        <v>7.5485355648999999</v>
      </c>
      <c r="S279" s="8">
        <v>7.8172458171999999</v>
      </c>
      <c r="T279" s="10">
        <v>6.9324618736000003</v>
      </c>
    </row>
    <row r="280" spans="2:20">
      <c r="B280" s="5">
        <v>40026</v>
      </c>
      <c r="C280" s="11">
        <v>6.7370967742000003</v>
      </c>
      <c r="D280" s="12">
        <v>6.9961089493999999</v>
      </c>
      <c r="E280" s="11">
        <v>6.9055555556000003</v>
      </c>
      <c r="F280" s="12">
        <v>6.6802721087999997</v>
      </c>
      <c r="G280" s="11">
        <v>7.2354679803000002</v>
      </c>
      <c r="H280" s="12">
        <v>6.7514563107000001</v>
      </c>
      <c r="I280" s="11">
        <v>8.2181259601000001</v>
      </c>
      <c r="J280" s="12">
        <v>9.7411598303000009</v>
      </c>
      <c r="K280" s="11">
        <v>7.2162790697999997</v>
      </c>
      <c r="L280" s="12">
        <v>7.9918962723</v>
      </c>
      <c r="M280" s="11">
        <v>7.9091394976</v>
      </c>
      <c r="N280" s="12">
        <v>7.4675632911000003</v>
      </c>
      <c r="O280" s="11">
        <v>7.3584521384999997</v>
      </c>
      <c r="P280" s="12">
        <v>7.5947441216999998</v>
      </c>
      <c r="Q280" s="11">
        <v>7.8784530387</v>
      </c>
      <c r="R280" s="12">
        <v>7.6960252936</v>
      </c>
      <c r="S280" s="11">
        <v>7.3114323259000003</v>
      </c>
      <c r="T280" s="13">
        <v>7.0495283018999997</v>
      </c>
    </row>
    <row r="281" spans="2:20">
      <c r="B281" s="4">
        <v>40057</v>
      </c>
      <c r="C281" s="8">
        <v>6.9001512858999998</v>
      </c>
      <c r="D281" s="9">
        <v>7.5053571429000003</v>
      </c>
      <c r="E281" s="8">
        <v>6.8785211267999999</v>
      </c>
      <c r="F281" s="9">
        <v>6.7688172043000003</v>
      </c>
      <c r="G281" s="8">
        <v>7.2748091603000002</v>
      </c>
      <c r="H281" s="9">
        <v>6.5611510791000001</v>
      </c>
      <c r="I281" s="8">
        <v>8.0413306452000004</v>
      </c>
      <c r="J281" s="9">
        <v>9.0549450548999992</v>
      </c>
      <c r="K281" s="8">
        <v>7.2873432155</v>
      </c>
      <c r="L281" s="9">
        <v>7.5289634145999997</v>
      </c>
      <c r="M281" s="8">
        <v>7.7929055816000004</v>
      </c>
      <c r="N281" s="9">
        <v>7.3534269199000004</v>
      </c>
      <c r="O281" s="8">
        <v>7.2008032129000004</v>
      </c>
      <c r="P281" s="9">
        <v>7.4873239436999999</v>
      </c>
      <c r="Q281" s="8">
        <v>7.5434782608999997</v>
      </c>
      <c r="R281" s="9">
        <v>7.8019323671</v>
      </c>
      <c r="S281" s="8">
        <v>6.9688346883000003</v>
      </c>
      <c r="T281" s="10">
        <v>6.7052154195</v>
      </c>
    </row>
    <row r="282" spans="2:20">
      <c r="B282" s="5">
        <v>40087</v>
      </c>
      <c r="C282" s="11">
        <v>7.0315789473999999</v>
      </c>
      <c r="D282" s="12">
        <v>6.8617363343999997</v>
      </c>
      <c r="E282" s="11">
        <v>6.9196141479</v>
      </c>
      <c r="F282" s="12">
        <v>6.9892037787000003</v>
      </c>
      <c r="G282" s="11">
        <v>7.5013100437000002</v>
      </c>
      <c r="H282" s="12">
        <v>6.7304747320000002</v>
      </c>
      <c r="I282" s="11">
        <v>8.4607797088000005</v>
      </c>
      <c r="J282" s="12">
        <v>8.9785090664999991</v>
      </c>
      <c r="K282" s="11">
        <v>7.1138560686999996</v>
      </c>
      <c r="L282" s="12">
        <v>7.6268656716000001</v>
      </c>
      <c r="M282" s="11">
        <v>7.9040041068000004</v>
      </c>
      <c r="N282" s="12">
        <v>7.5943536403999996</v>
      </c>
      <c r="O282" s="11">
        <v>7.1764705881999999</v>
      </c>
      <c r="P282" s="12">
        <v>7.8616438355999998</v>
      </c>
      <c r="Q282" s="11">
        <v>7.5617408907000003</v>
      </c>
      <c r="R282" s="12">
        <v>7.7886536157000004</v>
      </c>
      <c r="S282" s="11">
        <v>7.5092936802999999</v>
      </c>
      <c r="T282" s="13">
        <v>6.6483516484000003</v>
      </c>
    </row>
    <row r="283" spans="2:20">
      <c r="B283" s="4">
        <v>40118</v>
      </c>
      <c r="C283" s="8">
        <v>6.8258859783999997</v>
      </c>
      <c r="D283" s="9">
        <v>7.228980322</v>
      </c>
      <c r="E283" s="8">
        <v>7.0619469026999999</v>
      </c>
      <c r="F283" s="9">
        <v>6.6221590909000003</v>
      </c>
      <c r="G283" s="8">
        <v>7.4985563041000001</v>
      </c>
      <c r="H283" s="9">
        <v>6.7423728813999997</v>
      </c>
      <c r="I283" s="8">
        <v>8.2735756385000006</v>
      </c>
      <c r="J283" s="9">
        <v>9.1363636364000005</v>
      </c>
      <c r="K283" s="8">
        <v>6.9080590237999999</v>
      </c>
      <c r="L283" s="9">
        <v>7.5319148935999998</v>
      </c>
      <c r="M283" s="8">
        <v>8.1721672167000001</v>
      </c>
      <c r="N283" s="9">
        <v>7.4057377048999999</v>
      </c>
      <c r="O283" s="8">
        <v>7.0382978723000003</v>
      </c>
      <c r="P283" s="9">
        <v>7.8442622951000001</v>
      </c>
      <c r="Q283" s="8">
        <v>7.8314374353999998</v>
      </c>
      <c r="R283" s="9">
        <v>7.5070242656000001</v>
      </c>
      <c r="S283" s="8">
        <v>7.2193548387000002</v>
      </c>
      <c r="T283" s="10">
        <v>7.0356347439000002</v>
      </c>
    </row>
    <row r="284" spans="2:20">
      <c r="B284" s="5">
        <v>40148</v>
      </c>
      <c r="C284" s="11">
        <v>6.8894878706</v>
      </c>
      <c r="D284" s="12">
        <v>7.0114379084999996</v>
      </c>
      <c r="E284" s="11">
        <v>6.7911392404999997</v>
      </c>
      <c r="F284" s="12">
        <v>7.0944148935999998</v>
      </c>
      <c r="G284" s="11">
        <v>7.2969314078999998</v>
      </c>
      <c r="H284" s="12">
        <v>6.9526717557</v>
      </c>
      <c r="I284" s="11">
        <v>7.9128839981999999</v>
      </c>
      <c r="J284" s="12">
        <v>9.0327767470999998</v>
      </c>
      <c r="K284" s="11">
        <v>6.9645625691999999</v>
      </c>
      <c r="L284" s="12">
        <v>7.5173370319000004</v>
      </c>
      <c r="M284" s="11">
        <v>8.1321257326000005</v>
      </c>
      <c r="N284" s="12">
        <v>7.4855875831000001</v>
      </c>
      <c r="O284" s="11">
        <v>7.3376884422000002</v>
      </c>
      <c r="P284" s="12">
        <v>7.5498783454999998</v>
      </c>
      <c r="Q284" s="11">
        <v>7.7452923687000004</v>
      </c>
      <c r="R284" s="12">
        <v>7.5238095237999998</v>
      </c>
      <c r="S284" s="11">
        <v>7.2620519158999999</v>
      </c>
      <c r="T284" s="13">
        <v>7.2258064515999996</v>
      </c>
    </row>
    <row r="285" spans="2:20">
      <c r="B285" s="4">
        <v>40179</v>
      </c>
      <c r="C285" s="8">
        <v>6.9454770756000004</v>
      </c>
      <c r="D285" s="9">
        <v>7.3643292682999997</v>
      </c>
      <c r="E285" s="8">
        <v>7.4678747941000001</v>
      </c>
      <c r="F285" s="9">
        <v>7.1407942238000004</v>
      </c>
      <c r="G285" s="8">
        <v>7.531797235</v>
      </c>
      <c r="H285" s="9">
        <v>7.0807248763999997</v>
      </c>
      <c r="I285" s="8">
        <v>8.3686274510000001</v>
      </c>
      <c r="J285" s="9">
        <v>9.6918013165999994</v>
      </c>
      <c r="K285" s="8">
        <v>7.1274817136999999</v>
      </c>
      <c r="L285" s="9">
        <v>8.1199999999999992</v>
      </c>
      <c r="M285" s="8">
        <v>8.5571936960000006</v>
      </c>
      <c r="N285" s="9">
        <v>7.9531362653000004</v>
      </c>
      <c r="O285" s="8">
        <v>7.5187680461999999</v>
      </c>
      <c r="P285" s="9">
        <v>8.4300126103000004</v>
      </c>
      <c r="Q285" s="8">
        <v>8.4827586207000003</v>
      </c>
      <c r="R285" s="9">
        <v>8.3053892216000005</v>
      </c>
      <c r="S285" s="8">
        <v>7.7718894009000001</v>
      </c>
      <c r="T285" s="10">
        <v>7.2003968254000004</v>
      </c>
    </row>
    <row r="286" spans="2:20">
      <c r="B286" s="5">
        <v>40210</v>
      </c>
      <c r="C286" s="11">
        <v>6.8118686868999996</v>
      </c>
      <c r="D286" s="12">
        <v>7.0213523132000004</v>
      </c>
      <c r="E286" s="11">
        <v>6.6684684685000004</v>
      </c>
      <c r="F286" s="12">
        <v>6.8144475920999996</v>
      </c>
      <c r="G286" s="11">
        <v>7.0837837838000004</v>
      </c>
      <c r="H286" s="12">
        <v>6.9160447760999997</v>
      </c>
      <c r="I286" s="11">
        <v>8.2400722022000004</v>
      </c>
      <c r="J286" s="12">
        <v>9.2524525834000002</v>
      </c>
      <c r="K286" s="11">
        <v>6.6655443321999996</v>
      </c>
      <c r="L286" s="12">
        <v>7.3909348442000002</v>
      </c>
      <c r="M286" s="11">
        <v>7.8261580381</v>
      </c>
      <c r="N286" s="12">
        <v>7.5236641220999996</v>
      </c>
      <c r="O286" s="11">
        <v>7.0633299285</v>
      </c>
      <c r="P286" s="12">
        <v>7.6964047936000002</v>
      </c>
      <c r="Q286" s="11">
        <v>8.1571279916999995</v>
      </c>
      <c r="R286" s="12">
        <v>7.5825064314999997</v>
      </c>
      <c r="S286" s="11">
        <v>7.0428893905000001</v>
      </c>
      <c r="T286" s="13">
        <v>6.6404958678000003</v>
      </c>
    </row>
    <row r="287" spans="2:20">
      <c r="B287" s="4">
        <v>40238</v>
      </c>
      <c r="C287" s="8">
        <v>6.9692496925</v>
      </c>
      <c r="D287" s="9">
        <v>7.4051355207</v>
      </c>
      <c r="E287" s="8">
        <v>7.0720720721000001</v>
      </c>
      <c r="F287" s="9">
        <v>6.9389400922000002</v>
      </c>
      <c r="G287" s="8">
        <v>7.3056013179999999</v>
      </c>
      <c r="H287" s="9">
        <v>6.4597014924999998</v>
      </c>
      <c r="I287" s="8">
        <v>8.6242299795000008</v>
      </c>
      <c r="J287" s="9">
        <v>8.9452214451999996</v>
      </c>
      <c r="K287" s="8">
        <v>7.0394990365999996</v>
      </c>
      <c r="L287" s="9">
        <v>7.7273853779000001</v>
      </c>
      <c r="M287" s="8">
        <v>7.9959798995</v>
      </c>
      <c r="N287" s="9">
        <v>7.5752508361000004</v>
      </c>
      <c r="O287" s="8">
        <v>7.2462406015000003</v>
      </c>
      <c r="P287" s="9">
        <v>7.8416075650000003</v>
      </c>
      <c r="Q287" s="8">
        <v>8.0726256982999995</v>
      </c>
      <c r="R287" s="9">
        <v>7.7324471710999996</v>
      </c>
      <c r="S287" s="8">
        <v>7.5060606061000001</v>
      </c>
      <c r="T287" s="10">
        <v>6.9253187613999998</v>
      </c>
    </row>
    <row r="288" spans="2:20">
      <c r="B288" s="5">
        <v>40269</v>
      </c>
      <c r="C288" s="11">
        <v>6.7550200802999996</v>
      </c>
      <c r="D288" s="12">
        <v>7.4073482428000004</v>
      </c>
      <c r="E288" s="11">
        <v>6.7317460317000002</v>
      </c>
      <c r="F288" s="12">
        <v>6.7395577396000004</v>
      </c>
      <c r="G288" s="11">
        <v>7.3072677092999996</v>
      </c>
      <c r="H288" s="12">
        <v>6.4408783783999999</v>
      </c>
      <c r="I288" s="11">
        <v>8.3401836466999999</v>
      </c>
      <c r="J288" s="12">
        <v>8.8316455695999991</v>
      </c>
      <c r="K288" s="11">
        <v>7.1188524590000002</v>
      </c>
      <c r="L288" s="12">
        <v>7.5763411279000001</v>
      </c>
      <c r="M288" s="11">
        <v>8.2168874172000006</v>
      </c>
      <c r="N288" s="12">
        <v>7.5980754996000002</v>
      </c>
      <c r="O288" s="11">
        <v>6.9969512194999997</v>
      </c>
      <c r="P288" s="12">
        <v>7.9934640523000002</v>
      </c>
      <c r="Q288" s="11">
        <v>7.7705992509000001</v>
      </c>
      <c r="R288" s="12">
        <v>7.6201492537000002</v>
      </c>
      <c r="S288" s="11">
        <v>7.5339578453999998</v>
      </c>
      <c r="T288" s="13">
        <v>6.9770114943000001</v>
      </c>
    </row>
    <row r="289" spans="2:20">
      <c r="B289" s="4">
        <v>40299</v>
      </c>
      <c r="C289" s="8">
        <v>7.0591549296</v>
      </c>
      <c r="D289" s="9">
        <v>7.4880382775000003</v>
      </c>
      <c r="E289" s="8">
        <v>6.9283216782999997</v>
      </c>
      <c r="F289" s="9">
        <v>6.7173333333</v>
      </c>
      <c r="G289" s="8">
        <v>7.1503150314999999</v>
      </c>
      <c r="H289" s="9">
        <v>6.1714770797999998</v>
      </c>
      <c r="I289" s="8">
        <v>8.5652976464999995</v>
      </c>
      <c r="J289" s="9">
        <v>9.2593582887999997</v>
      </c>
      <c r="K289" s="8">
        <v>7.1213114753999998</v>
      </c>
      <c r="L289" s="9">
        <v>7.9601181684000002</v>
      </c>
      <c r="M289" s="8">
        <v>8.0974178404000003</v>
      </c>
      <c r="N289" s="9">
        <v>7.7274155538000002</v>
      </c>
      <c r="O289" s="8">
        <v>7.1798245614000002</v>
      </c>
      <c r="P289" s="9">
        <v>7.7049608354999997</v>
      </c>
      <c r="Q289" s="8">
        <v>8.0548446068999997</v>
      </c>
      <c r="R289" s="9">
        <v>7.6605644546000002</v>
      </c>
      <c r="S289" s="8">
        <v>7.6939759036000002</v>
      </c>
      <c r="T289" s="10">
        <v>6.8435114504000003</v>
      </c>
    </row>
    <row r="290" spans="2:20">
      <c r="B290" s="5">
        <v>40330</v>
      </c>
      <c r="C290" s="11">
        <v>7.2831241282999999</v>
      </c>
      <c r="D290" s="12">
        <v>7.4342762062999999</v>
      </c>
      <c r="E290" s="11">
        <v>6.9039145907000004</v>
      </c>
      <c r="F290" s="12">
        <v>6.6218274112</v>
      </c>
      <c r="G290" s="11">
        <v>7.2345215759999997</v>
      </c>
      <c r="H290" s="12">
        <v>6.6118421053</v>
      </c>
      <c r="I290" s="11">
        <v>7.8852223816000002</v>
      </c>
      <c r="J290" s="12">
        <v>8.9003508771999993</v>
      </c>
      <c r="K290" s="11">
        <v>6.7251082250999996</v>
      </c>
      <c r="L290" s="12">
        <v>6.9386227544999999</v>
      </c>
      <c r="M290" s="11">
        <v>7.8220536756000003</v>
      </c>
      <c r="N290" s="12">
        <v>7.2808544303999998</v>
      </c>
      <c r="O290" s="11">
        <v>7.2270000000000003</v>
      </c>
      <c r="P290" s="12">
        <v>7.4299450549000001</v>
      </c>
      <c r="Q290" s="11">
        <v>7.6567307692000002</v>
      </c>
      <c r="R290" s="12">
        <v>7.6514797508000001</v>
      </c>
      <c r="S290" s="11">
        <v>7.3215158923999999</v>
      </c>
      <c r="T290" s="13">
        <v>7.1884615385000004</v>
      </c>
    </row>
    <row r="291" spans="2:20">
      <c r="B291" s="4">
        <v>40360</v>
      </c>
      <c r="C291" s="8">
        <v>6.7831669043999998</v>
      </c>
      <c r="D291" s="9">
        <v>7.4650349650000001</v>
      </c>
      <c r="E291" s="8">
        <v>6.9325259515999997</v>
      </c>
      <c r="F291" s="9">
        <v>6.6184895832999997</v>
      </c>
      <c r="G291" s="8">
        <v>7.1741626794000002</v>
      </c>
      <c r="H291" s="9">
        <v>6.1731092436999999</v>
      </c>
      <c r="I291" s="8">
        <v>8.1918081917999999</v>
      </c>
      <c r="J291" s="9">
        <v>8.7342756183999999</v>
      </c>
      <c r="K291" s="8">
        <v>6.7513751375000002</v>
      </c>
      <c r="L291" s="9">
        <v>7.6349924585000002</v>
      </c>
      <c r="M291" s="8">
        <v>7.8803207895999998</v>
      </c>
      <c r="N291" s="9">
        <v>7.5332211943000003</v>
      </c>
      <c r="O291" s="8">
        <v>7.2034078807000004</v>
      </c>
      <c r="P291" s="9">
        <v>7.9845288325999997</v>
      </c>
      <c r="Q291" s="8">
        <v>7.8849902533999998</v>
      </c>
      <c r="R291" s="9">
        <v>7.6105807478000003</v>
      </c>
      <c r="S291" s="8">
        <v>7.3119496855000001</v>
      </c>
      <c r="T291" s="10">
        <v>7.5567010309000002</v>
      </c>
    </row>
    <row r="292" spans="2:20">
      <c r="B292" s="5">
        <v>40391</v>
      </c>
      <c r="C292" s="11">
        <v>6.5468053491999996</v>
      </c>
      <c r="D292" s="12">
        <v>6.9233511586000001</v>
      </c>
      <c r="E292" s="11">
        <v>6.5604982206000004</v>
      </c>
      <c r="F292" s="12">
        <v>6.4737588651999998</v>
      </c>
      <c r="G292" s="11">
        <v>7.3117760617999998</v>
      </c>
      <c r="H292" s="12">
        <v>6.4578512397000001</v>
      </c>
      <c r="I292" s="11">
        <v>8.5471300684999996</v>
      </c>
      <c r="J292" s="12">
        <v>9.3177905308</v>
      </c>
      <c r="K292" s="11">
        <v>7</v>
      </c>
      <c r="L292" s="12">
        <v>7.5176470587999997</v>
      </c>
      <c r="M292" s="11">
        <v>8.1114476075000006</v>
      </c>
      <c r="N292" s="12">
        <v>7.4975806452000002</v>
      </c>
      <c r="O292" s="11">
        <v>7.4739084132000002</v>
      </c>
      <c r="P292" s="12">
        <v>7.6476190476000001</v>
      </c>
      <c r="Q292" s="11">
        <v>7.7965056525999996</v>
      </c>
      <c r="R292" s="12">
        <v>7.6954715412999999</v>
      </c>
      <c r="S292" s="11">
        <v>7.114321608</v>
      </c>
      <c r="T292" s="13">
        <v>7.4469387754999996</v>
      </c>
    </row>
    <row r="293" spans="2:20">
      <c r="B293" s="4">
        <v>40422</v>
      </c>
      <c r="C293" s="8">
        <v>6.8522727272999999</v>
      </c>
      <c r="D293" s="9">
        <v>7.5739750446</v>
      </c>
      <c r="E293" s="8">
        <v>6.6014760148000002</v>
      </c>
      <c r="F293" s="9">
        <v>6.8308115543000003</v>
      </c>
      <c r="G293" s="8">
        <v>7.1332007951999996</v>
      </c>
      <c r="H293" s="9">
        <v>6.2243478260999998</v>
      </c>
      <c r="I293" s="8">
        <v>8.2153229845000002</v>
      </c>
      <c r="J293" s="9">
        <v>9.2403373154999997</v>
      </c>
      <c r="K293" s="8">
        <v>6.6887573963999998</v>
      </c>
      <c r="L293" s="9">
        <v>7.4518633540000003</v>
      </c>
      <c r="M293" s="8">
        <v>7.7475845411000002</v>
      </c>
      <c r="N293" s="9">
        <v>7.4518218623000001</v>
      </c>
      <c r="O293" s="8">
        <v>6.9742798354</v>
      </c>
      <c r="P293" s="9">
        <v>7.7479108634999996</v>
      </c>
      <c r="Q293" s="8">
        <v>7.9084577113999996</v>
      </c>
      <c r="R293" s="9">
        <v>7.6128236745000004</v>
      </c>
      <c r="S293" s="8">
        <v>7.0810810810999998</v>
      </c>
      <c r="T293" s="10">
        <v>7.3287356321999999</v>
      </c>
    </row>
    <row r="294" spans="2:20">
      <c r="B294" s="5">
        <v>40452</v>
      </c>
      <c r="C294" s="11">
        <v>7.0077279752999999</v>
      </c>
      <c r="D294" s="12">
        <v>7.2114754098000002</v>
      </c>
      <c r="E294" s="11">
        <v>6.9791666667000003</v>
      </c>
      <c r="F294" s="12">
        <v>7.0183486238999997</v>
      </c>
      <c r="G294" s="11">
        <v>7.4572687225000003</v>
      </c>
      <c r="H294" s="12">
        <v>6.6311475409999998</v>
      </c>
      <c r="I294" s="11">
        <v>8.2257293161000007</v>
      </c>
      <c r="J294" s="12">
        <v>8.9819034853000002</v>
      </c>
      <c r="K294" s="11">
        <v>7.0056625142</v>
      </c>
      <c r="L294" s="12">
        <v>7.5182829889000002</v>
      </c>
      <c r="M294" s="11">
        <v>8.0334572490999996</v>
      </c>
      <c r="N294" s="12">
        <v>7.3306899286</v>
      </c>
      <c r="O294" s="11">
        <v>7.1086956521999998</v>
      </c>
      <c r="P294" s="12">
        <v>8.0532959326999993</v>
      </c>
      <c r="Q294" s="11">
        <v>8.0066539924000004</v>
      </c>
      <c r="R294" s="12">
        <v>7.7431673530999996</v>
      </c>
      <c r="S294" s="11">
        <v>7.682278481</v>
      </c>
      <c r="T294" s="13">
        <v>6.7610441766999996</v>
      </c>
    </row>
    <row r="295" spans="2:20">
      <c r="B295" s="4">
        <v>40483</v>
      </c>
      <c r="C295" s="8">
        <v>6.4081632652999998</v>
      </c>
      <c r="D295" s="9">
        <v>7.142394822</v>
      </c>
      <c r="E295" s="8">
        <v>6.7142857142999999</v>
      </c>
      <c r="F295" s="9">
        <v>6.6222509701999996</v>
      </c>
      <c r="G295" s="8">
        <v>7.3562790698000002</v>
      </c>
      <c r="H295" s="9">
        <v>6.5173010381000003</v>
      </c>
      <c r="I295" s="8">
        <v>8.1554085970999992</v>
      </c>
      <c r="J295" s="9">
        <v>8.9217207334000008</v>
      </c>
      <c r="K295" s="8">
        <v>6.2652608213000001</v>
      </c>
      <c r="L295" s="9">
        <v>7.0865102639000002</v>
      </c>
      <c r="M295" s="8">
        <v>8.2185257665000009</v>
      </c>
      <c r="N295" s="9">
        <v>7.0322019146999999</v>
      </c>
      <c r="O295" s="8">
        <v>6.9913419912999997</v>
      </c>
      <c r="P295" s="9">
        <v>7.5654520918000001</v>
      </c>
      <c r="Q295" s="8">
        <v>7.9537688441999999</v>
      </c>
      <c r="R295" s="9">
        <v>7.6104354649000001</v>
      </c>
      <c r="S295" s="8">
        <v>7.3181257707</v>
      </c>
      <c r="T295" s="10">
        <v>6.8782051282000003</v>
      </c>
    </row>
    <row r="296" spans="2:20">
      <c r="B296" s="5">
        <v>40513</v>
      </c>
      <c r="C296" s="11">
        <v>6.4702842376999996</v>
      </c>
      <c r="D296" s="12">
        <v>7.0078003119999996</v>
      </c>
      <c r="E296" s="11">
        <v>6.7975352112999996</v>
      </c>
      <c r="F296" s="12">
        <v>6.6054254006999997</v>
      </c>
      <c r="G296" s="11">
        <v>7.3526703499000003</v>
      </c>
      <c r="H296" s="12">
        <v>6.1391035549000001</v>
      </c>
      <c r="I296" s="11">
        <v>8.1622458001999991</v>
      </c>
      <c r="J296" s="12">
        <v>8.8327338129000008</v>
      </c>
      <c r="K296" s="11">
        <v>6.7172557172999996</v>
      </c>
      <c r="L296" s="12">
        <v>6.5190217391000003</v>
      </c>
      <c r="M296" s="11">
        <v>8.1951970443000004</v>
      </c>
      <c r="N296" s="12">
        <v>7.3453125000000004</v>
      </c>
      <c r="O296" s="11">
        <v>6.9958805355000004</v>
      </c>
      <c r="P296" s="12">
        <v>7.3650586700999998</v>
      </c>
      <c r="Q296" s="11">
        <v>7.7995846314000001</v>
      </c>
      <c r="R296" s="12">
        <v>7.7378863028999998</v>
      </c>
      <c r="S296" s="11">
        <v>7.2071759258999997</v>
      </c>
      <c r="T296" s="13">
        <v>6.7292929292999997</v>
      </c>
    </row>
    <row r="297" spans="2:20">
      <c r="B297" s="4">
        <v>40544</v>
      </c>
      <c r="C297" s="8">
        <v>7.1081761005999997</v>
      </c>
      <c r="D297" s="9">
        <v>7.2921985816000001</v>
      </c>
      <c r="E297" s="8">
        <v>7.5620915032999996</v>
      </c>
      <c r="F297" s="9">
        <v>6.8956834532000002</v>
      </c>
      <c r="G297" s="8">
        <v>7.6093344856999998</v>
      </c>
      <c r="H297" s="9">
        <v>6.6094946401000003</v>
      </c>
      <c r="I297" s="8">
        <v>8.2510936133000001</v>
      </c>
      <c r="J297" s="9">
        <v>9.4395209580999992</v>
      </c>
      <c r="K297" s="8">
        <v>7.2904222451000003</v>
      </c>
      <c r="L297" s="9">
        <v>7.6573170731999998</v>
      </c>
      <c r="M297" s="8">
        <v>8.3350634371000005</v>
      </c>
      <c r="N297" s="9">
        <v>7.8242950108000002</v>
      </c>
      <c r="O297" s="8">
        <v>7.3933265925000002</v>
      </c>
      <c r="P297" s="9">
        <v>7.6385964912000004</v>
      </c>
      <c r="Q297" s="8">
        <v>7.8511904762000002</v>
      </c>
      <c r="R297" s="9">
        <v>8.1235181644000001</v>
      </c>
      <c r="S297" s="8">
        <v>7.2720848056999996</v>
      </c>
      <c r="T297" s="10">
        <v>6.6930147058999996</v>
      </c>
    </row>
    <row r="298" spans="2:20">
      <c r="B298" s="5">
        <v>40575</v>
      </c>
      <c r="C298" s="11">
        <v>6.8296398892000001</v>
      </c>
      <c r="D298" s="12">
        <v>6.7303370786999999</v>
      </c>
      <c r="E298" s="11">
        <v>7.1153846154</v>
      </c>
      <c r="F298" s="12">
        <v>7.1377483444000003</v>
      </c>
      <c r="G298" s="11">
        <v>7.4079422383000004</v>
      </c>
      <c r="H298" s="12">
        <v>6.1816720257000002</v>
      </c>
      <c r="I298" s="11">
        <v>8.0935381834999998</v>
      </c>
      <c r="J298" s="12">
        <v>8.8849673202999995</v>
      </c>
      <c r="K298" s="11">
        <v>6.8038116592</v>
      </c>
      <c r="L298" s="12">
        <v>7.7415254236999997</v>
      </c>
      <c r="M298" s="11">
        <v>7.5897606382999996</v>
      </c>
      <c r="N298" s="12">
        <v>7.0297107114999999</v>
      </c>
      <c r="O298" s="11">
        <v>6.7257709251</v>
      </c>
      <c r="P298" s="12">
        <v>7.8753246752999999</v>
      </c>
      <c r="Q298" s="11">
        <v>7.7302231237000001</v>
      </c>
      <c r="R298" s="12">
        <v>7.8528599606</v>
      </c>
      <c r="S298" s="11">
        <v>7.3226190475999999</v>
      </c>
      <c r="T298" s="13">
        <v>7.1305182342000002</v>
      </c>
    </row>
    <row r="299" spans="2:20">
      <c r="B299" s="4">
        <v>40603</v>
      </c>
      <c r="C299" s="8">
        <v>7.5284671533000003</v>
      </c>
      <c r="D299" s="9">
        <v>7.0243902439000001</v>
      </c>
      <c r="E299" s="8">
        <v>6.9608843537</v>
      </c>
      <c r="F299" s="9">
        <v>6.9451575263000001</v>
      </c>
      <c r="G299" s="8">
        <v>7.7554019015</v>
      </c>
      <c r="H299" s="9">
        <v>6.6042617960000003</v>
      </c>
      <c r="I299" s="8">
        <v>8.3124712379000005</v>
      </c>
      <c r="J299" s="9">
        <v>9.2373923739000006</v>
      </c>
      <c r="K299" s="8">
        <v>7.1133474575999998</v>
      </c>
      <c r="L299" s="9">
        <v>7.8696808511</v>
      </c>
      <c r="M299" s="8">
        <v>8.0056497175000008</v>
      </c>
      <c r="N299" s="9">
        <v>7.5123410621</v>
      </c>
      <c r="O299" s="8">
        <v>7.1464699683999999</v>
      </c>
      <c r="P299" s="9">
        <v>7.8710843373000001</v>
      </c>
      <c r="Q299" s="8">
        <v>7.8095684803000003</v>
      </c>
      <c r="R299" s="9">
        <v>7.8155723000000004</v>
      </c>
      <c r="S299" s="8">
        <v>7.7832009081000004</v>
      </c>
      <c r="T299" s="10">
        <v>7.1370106762000001</v>
      </c>
    </row>
    <row r="300" spans="2:20">
      <c r="B300" s="5">
        <v>40634</v>
      </c>
      <c r="C300" s="11">
        <v>6.9743954481000001</v>
      </c>
      <c r="D300" s="12">
        <v>6.8784615384999999</v>
      </c>
      <c r="E300" s="11">
        <v>6.8310104530000002</v>
      </c>
      <c r="F300" s="12">
        <v>6.8077403246000001</v>
      </c>
      <c r="G300" s="11">
        <v>7.4733096085000001</v>
      </c>
      <c r="H300" s="12">
        <v>6.3820058997000002</v>
      </c>
      <c r="I300" s="11">
        <v>8.0778503265000001</v>
      </c>
      <c r="J300" s="12">
        <v>9.1594005450000004</v>
      </c>
      <c r="K300" s="11">
        <v>6.8546099291000004</v>
      </c>
      <c r="L300" s="12">
        <v>7.5824817517999996</v>
      </c>
      <c r="M300" s="11">
        <v>8.0498930862000009</v>
      </c>
      <c r="N300" s="12">
        <v>7.4720853858999998</v>
      </c>
      <c r="O300" s="11">
        <v>7.0840807175</v>
      </c>
      <c r="P300" s="12">
        <v>7.4660056657</v>
      </c>
      <c r="Q300" s="11">
        <v>7.6455301455000004</v>
      </c>
      <c r="R300" s="12">
        <v>7.5833008193999998</v>
      </c>
      <c r="S300" s="11">
        <v>7.6848958332999997</v>
      </c>
      <c r="T300" s="13">
        <v>6.9268292682999997</v>
      </c>
    </row>
    <row r="301" spans="2:20">
      <c r="B301" s="4">
        <v>40664</v>
      </c>
      <c r="C301" s="8">
        <v>7.3390092878999997</v>
      </c>
      <c r="D301" s="9">
        <v>7.4473257698999999</v>
      </c>
      <c r="E301" s="8">
        <v>6.8935779817</v>
      </c>
      <c r="F301" s="9">
        <v>7.0623441397000004</v>
      </c>
      <c r="G301" s="8">
        <v>7.6312796209</v>
      </c>
      <c r="H301" s="9">
        <v>6.6239460370999996</v>
      </c>
      <c r="I301" s="8">
        <v>8.4460505937000008</v>
      </c>
      <c r="J301" s="9">
        <v>9.146912704</v>
      </c>
      <c r="K301" s="8">
        <v>6.7809523809999996</v>
      </c>
      <c r="L301" s="9">
        <v>7.7814465409000002</v>
      </c>
      <c r="M301" s="8">
        <v>7.8695981803999997</v>
      </c>
      <c r="N301" s="9">
        <v>7.3848827107000004</v>
      </c>
      <c r="O301" s="8">
        <v>7.2142011834000002</v>
      </c>
      <c r="P301" s="9">
        <v>7.7821917807999998</v>
      </c>
      <c r="Q301" s="8">
        <v>7.7037037036999996</v>
      </c>
      <c r="R301" s="9">
        <v>7.4597701149000004</v>
      </c>
      <c r="S301" s="8">
        <v>7.8921985815999998</v>
      </c>
      <c r="T301" s="10">
        <v>6.5306930692999998</v>
      </c>
    </row>
    <row r="302" spans="2:20">
      <c r="B302" s="5">
        <v>40695</v>
      </c>
      <c r="C302" s="11">
        <v>7.0616666666999999</v>
      </c>
      <c r="D302" s="12">
        <v>7.4633273703</v>
      </c>
      <c r="E302" s="11">
        <v>6.6446280992000002</v>
      </c>
      <c r="F302" s="12">
        <v>6.6401179940999997</v>
      </c>
      <c r="G302" s="11">
        <v>7.0591286307000001</v>
      </c>
      <c r="H302" s="12">
        <v>5.7102177554000004</v>
      </c>
      <c r="I302" s="11">
        <v>7.9766248575000001</v>
      </c>
      <c r="J302" s="12">
        <v>8.9401840491000009</v>
      </c>
      <c r="K302" s="11">
        <v>6.6046228710000001</v>
      </c>
      <c r="L302" s="12">
        <v>7.7335526316000003</v>
      </c>
      <c r="M302" s="11">
        <v>7.9183673469000002</v>
      </c>
      <c r="N302" s="12">
        <v>7.1334519573000001</v>
      </c>
      <c r="O302" s="11">
        <v>7.4261437908000003</v>
      </c>
      <c r="P302" s="12">
        <v>7.1712121212</v>
      </c>
      <c r="Q302" s="11">
        <v>7.3217877094999997</v>
      </c>
      <c r="R302" s="12">
        <v>7.3178956834999997</v>
      </c>
      <c r="S302" s="11">
        <v>7.3877840909000003</v>
      </c>
      <c r="T302" s="13">
        <v>7.1772151899000001</v>
      </c>
    </row>
    <row r="303" spans="2:20" ht="15.75" thickBot="1">
      <c r="B303" s="4">
        <v>40725</v>
      </c>
      <c r="C303" s="8">
        <v>6.7552182163000003</v>
      </c>
      <c r="D303" s="9">
        <v>6.9055793990999996</v>
      </c>
      <c r="E303" s="8">
        <v>6.5179372197000003</v>
      </c>
      <c r="F303" s="9">
        <v>6.7787162162000003</v>
      </c>
      <c r="G303" s="8">
        <v>7.5599151644000004</v>
      </c>
      <c r="H303" s="9">
        <v>6.2015655577000004</v>
      </c>
      <c r="I303" s="8">
        <v>8.3639070875999995</v>
      </c>
      <c r="J303" s="9">
        <v>9.0057708162000001</v>
      </c>
      <c r="K303" s="8">
        <v>6.6075036075</v>
      </c>
      <c r="L303" s="9">
        <v>7.2468468467999996</v>
      </c>
      <c r="M303" s="8">
        <v>8.0618120236999999</v>
      </c>
      <c r="N303" s="9">
        <v>7.2454106280000001</v>
      </c>
      <c r="O303" s="8">
        <v>6.8518518519000002</v>
      </c>
      <c r="P303" s="9">
        <v>7.5701906412</v>
      </c>
      <c r="Q303" s="8">
        <v>7.5385638298000002</v>
      </c>
      <c r="R303" s="9">
        <v>7.7492781520999996</v>
      </c>
      <c r="S303" s="8">
        <v>7.2608047689999999</v>
      </c>
      <c r="T303" s="10">
        <v>6.9355555555999997</v>
      </c>
    </row>
    <row r="304" spans="2:20" hidden="1">
      <c r="B304" s="5">
        <v>40756</v>
      </c>
      <c r="C304" s="11">
        <v>6.8054393304999996</v>
      </c>
      <c r="D304" s="12">
        <v>6.3931034482999998</v>
      </c>
      <c r="E304" s="11">
        <v>6.837037037</v>
      </c>
      <c r="F304" s="12">
        <v>6.4268907562999997</v>
      </c>
      <c r="G304" s="11">
        <v>7.1492374728000003</v>
      </c>
      <c r="H304" s="12">
        <v>5.88</v>
      </c>
      <c r="I304" s="11">
        <v>8.1342324983999994</v>
      </c>
      <c r="J304" s="12">
        <v>8.2578616351999994</v>
      </c>
      <c r="K304" s="11">
        <v>6.3624161073999996</v>
      </c>
      <c r="L304" s="12">
        <v>6.5685483870999999</v>
      </c>
      <c r="M304" s="11">
        <v>7.3089108911</v>
      </c>
      <c r="N304" s="12">
        <v>6.7128614158</v>
      </c>
      <c r="O304" s="11">
        <v>6.8526315788999996</v>
      </c>
      <c r="P304" s="12">
        <v>6.8130671506000002</v>
      </c>
      <c r="Q304" s="11">
        <v>6.6761363636000004</v>
      </c>
      <c r="R304" s="12">
        <v>7.1818661044000001</v>
      </c>
      <c r="S304" s="11">
        <v>6.9258620689999999</v>
      </c>
      <c r="T304" s="13">
        <v>6.2593516209000004</v>
      </c>
    </row>
    <row r="305" spans="2:20" hidden="1">
      <c r="B305" s="4">
        <v>40787</v>
      </c>
      <c r="C305" s="8">
        <v>5.2660550459</v>
      </c>
      <c r="D305" s="9">
        <v>5.8490566038000003</v>
      </c>
      <c r="E305" s="8">
        <v>5.4847161572000003</v>
      </c>
      <c r="F305" s="9">
        <v>5.0774907749000002</v>
      </c>
      <c r="G305" s="8">
        <v>5.6330275229</v>
      </c>
      <c r="H305" s="9">
        <v>4.6176470588000003</v>
      </c>
      <c r="I305" s="8">
        <v>5.9373433583999997</v>
      </c>
      <c r="J305" s="9">
        <v>5.859375</v>
      </c>
      <c r="K305" s="8">
        <v>4.7651821861999997</v>
      </c>
      <c r="L305" s="9">
        <v>5.6319702602000001</v>
      </c>
      <c r="M305" s="8">
        <v>5.7167630057999999</v>
      </c>
      <c r="N305" s="9">
        <v>5.5327695559999999</v>
      </c>
      <c r="O305" s="8">
        <v>5.1142857143000002</v>
      </c>
      <c r="P305" s="9">
        <v>5.5543071161000004</v>
      </c>
      <c r="Q305" s="8">
        <v>5.5397727272999999</v>
      </c>
      <c r="R305" s="9">
        <v>5.7319243603999999</v>
      </c>
      <c r="S305" s="8">
        <v>5.4861111110999996</v>
      </c>
      <c r="T305" s="10">
        <v>5.5868544600999996</v>
      </c>
    </row>
    <row r="306" spans="2:20" hidden="1">
      <c r="B306" s="5">
        <v>40817</v>
      </c>
      <c r="C306" s="11"/>
      <c r="D306" s="12"/>
      <c r="E306" s="11"/>
      <c r="F306" s="12"/>
      <c r="G306" s="11"/>
      <c r="H306" s="12"/>
      <c r="I306" s="11"/>
      <c r="J306" s="12"/>
      <c r="K306" s="11"/>
      <c r="L306" s="12"/>
      <c r="M306" s="11"/>
      <c r="N306" s="12"/>
      <c r="O306" s="11"/>
      <c r="P306" s="12"/>
      <c r="Q306" s="11"/>
      <c r="R306" s="12"/>
      <c r="S306" s="11"/>
      <c r="T306" s="13"/>
    </row>
    <row r="307" spans="2:20" hidden="1">
      <c r="B307" s="4">
        <v>40848</v>
      </c>
      <c r="C307" s="8"/>
      <c r="D307" s="9"/>
      <c r="E307" s="8"/>
      <c r="F307" s="9"/>
      <c r="G307" s="8"/>
      <c r="H307" s="9"/>
      <c r="I307" s="8"/>
      <c r="J307" s="9"/>
      <c r="K307" s="8"/>
      <c r="L307" s="9"/>
      <c r="M307" s="8"/>
      <c r="N307" s="9"/>
      <c r="O307" s="8"/>
      <c r="P307" s="9"/>
      <c r="Q307" s="8"/>
      <c r="R307" s="9"/>
      <c r="S307" s="8"/>
      <c r="T307" s="10"/>
    </row>
    <row r="308" spans="2:20" ht="15.75" hidden="1" thickBot="1">
      <c r="B308" s="5">
        <v>40878</v>
      </c>
      <c r="C308" s="11"/>
      <c r="D308" s="12"/>
      <c r="E308" s="11"/>
      <c r="F308" s="12"/>
      <c r="G308" s="11"/>
      <c r="H308" s="12"/>
      <c r="I308" s="11"/>
      <c r="J308" s="12"/>
      <c r="K308" s="11"/>
      <c r="L308" s="12"/>
      <c r="M308" s="11"/>
      <c r="N308" s="12"/>
      <c r="O308" s="11"/>
      <c r="P308" s="12"/>
      <c r="Q308" s="11"/>
      <c r="R308" s="12"/>
      <c r="S308" s="11"/>
      <c r="T308" s="13"/>
    </row>
    <row r="309" spans="2:20" ht="15.75" thickBot="1"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</row>
    <row r="310" spans="2:20" ht="15.75" thickBot="1">
      <c r="B310" s="2" t="s">
        <v>362</v>
      </c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7"/>
    </row>
    <row r="311" spans="2:20" ht="45.75" thickBot="1">
      <c r="B311" s="3"/>
      <c r="C311" s="91" t="str">
        <f>CONCATENATE(Ns_Util_OX!B$1," (N=",TEXT(Ns_Util_OX!B$4,"###,###"),")")</f>
        <v xml:space="preserve"> CBA:
Charlotte (N=209)</v>
      </c>
      <c r="D311" s="92" t="str">
        <f>CONCATENATE(Ns_Util_OX!C$1," (N=",TEXT(Ns_Util_OX!C$4,"###,###"),")")</f>
        <v>Comparator:
Virginia Beach (N=194)</v>
      </c>
      <c r="E311" s="91" t="str">
        <f>CONCATENATE(Ns_Util_OX!D$1," (N=",TEXT(Ns_Util_OX!D$4,"###,###"),")")</f>
        <v xml:space="preserve"> CBA:
Cincinnati (N=179)</v>
      </c>
      <c r="F311" s="92" t="str">
        <f>CONCATENATE(Ns_Util_OX!E$1," (N=",TEXT(Ns_Util_OX!E$4,"###,###"),")")</f>
        <v>Comparator:
Indianapolis (N=297)</v>
      </c>
      <c r="G311" s="91" t="str">
        <f>CONCATENATE(Ns_Util_OX!F$1," (N=",TEXT(Ns_Util_OX!F$4,"###,###"),")")</f>
        <v xml:space="preserve"> CBA:
Cleveland (N=433)</v>
      </c>
      <c r="H311" s="92" t="str">
        <f>CONCATENATE(Ns_Util_OX!G$1," (N=",TEXT(Ns_Util_OX!G$4,"###,###"),")")</f>
        <v>Comparator:
Columbus (N=221)</v>
      </c>
      <c r="I311" s="91" t="str">
        <f>CONCATENATE(Ns_Util_OX!H$1," (N=",TEXT(Ns_Util_OX!H$4,"###,###"),")")</f>
        <v xml:space="preserve"> CBA:
Dallas (N=632)</v>
      </c>
      <c r="J311" s="92" t="str">
        <f>CONCATENATE(Ns_Util_OX!I$1," (N=",TEXT(Ns_Util_OX!I$4,"###,###"),")")</f>
        <v>Comparator:
Houston (N=327)</v>
      </c>
      <c r="K311" s="91" t="str">
        <f>CONCATENATE(Ns_Util_OX!J$1," (N=",TEXT(Ns_Util_OX!J$4,"###,###"),")")</f>
        <v xml:space="preserve"> CBA:
Kansas City (N=268)</v>
      </c>
      <c r="L311" s="92" t="str">
        <f>CONCATENATE(Ns_Util_OX!K$1," (N=",TEXT(Ns_Util_OX!K$4,"###,###"),")")</f>
        <v>Comparator:
Oklahoma City (N=165)</v>
      </c>
      <c r="M311" s="91" t="str">
        <f>CONCATENATE(Ns_Util_OX!L$1," (N=",TEXT(Ns_Util_OX!L$4,"###,###"),")")</f>
        <v xml:space="preserve"> CBA:
Miami (N=386)</v>
      </c>
      <c r="N311" s="92" t="str">
        <f>CONCATENATE(Ns_Util_OX!M$1," (N=",TEXT(Ns_Util_OX!M$4,"###,###"),")")</f>
        <v>Comparator:
Tampa (N=449)</v>
      </c>
      <c r="O311" s="91" t="str">
        <f>CONCATENATE(Ns_Util_OX!N$1," (N=",TEXT(Ns_Util_OX!N$4,"###,###"),")")</f>
        <v xml:space="preserve"> CBA:
Orlando (N=286)</v>
      </c>
      <c r="P311" s="92" t="str">
        <f>CONCATENATE(Ns_Util_OX!O$1," (N=",TEXT(Ns_Util_OX!O$4,"###,###"),")")</f>
        <v>Comparator:
Jacksonville (N=256)</v>
      </c>
      <c r="Q311" s="91" t="str">
        <f>CONCATENATE(Ns_Util_OX!P$1," (N=",TEXT(Ns_Util_OX!P$4,"###,###"),")")</f>
        <v xml:space="preserve"> CBA:
Pittsburgh (N=323)</v>
      </c>
      <c r="R311" s="92" t="str">
        <f>CONCATENATE(Ns_Util_OX!Q$1," (N=",TEXT(Ns_Util_OX!Q$4,"###,###"),")")</f>
        <v>Comparator:
Detroit (N=680)</v>
      </c>
      <c r="S311" s="91" t="str">
        <f>CONCATENATE(Ns_Util_OX!R$1," (N=",TEXT(Ns_Util_OX!R$4,"###,###"),")")</f>
        <v xml:space="preserve"> CBA:
Riverside (N=229)</v>
      </c>
      <c r="T311" s="93" t="str">
        <f>CONCATENATE(Ns_Util_OX!S$1," (N=",TEXT(Ns_Util_OX!S$4,"###,###"),")")</f>
        <v>Comparator:
San Diego (N=162)</v>
      </c>
    </row>
    <row r="312" spans="2:20">
      <c r="B312" s="4">
        <v>39448</v>
      </c>
      <c r="C312" s="8">
        <v>16.311111110999999</v>
      </c>
      <c r="D312" s="9">
        <v>15.140540541</v>
      </c>
      <c r="E312" s="8">
        <v>17.602094241</v>
      </c>
      <c r="F312" s="9">
        <v>16.799342105000001</v>
      </c>
      <c r="G312" s="8">
        <v>15.913333333000001</v>
      </c>
      <c r="H312" s="9">
        <v>16.140350876999999</v>
      </c>
      <c r="I312" s="8">
        <v>17.232358003000002</v>
      </c>
      <c r="J312" s="9">
        <v>15.780281690000001</v>
      </c>
      <c r="K312" s="8">
        <v>16.587188611999998</v>
      </c>
      <c r="L312" s="9">
        <v>16.059171597999999</v>
      </c>
      <c r="M312" s="8">
        <v>16.054054054000002</v>
      </c>
      <c r="N312" s="9">
        <v>16.225806452</v>
      </c>
      <c r="O312" s="8">
        <v>18.356707317000001</v>
      </c>
      <c r="P312" s="9">
        <v>16.207627119000001</v>
      </c>
      <c r="Q312" s="8">
        <v>16.261648745999999</v>
      </c>
      <c r="R312" s="9">
        <v>17.008818342000001</v>
      </c>
      <c r="S312" s="8">
        <v>15.301886791999999</v>
      </c>
      <c r="T312" s="10">
        <v>16.13836478</v>
      </c>
    </row>
    <row r="313" spans="2:20">
      <c r="B313" s="5">
        <v>39479</v>
      </c>
      <c r="C313" s="11">
        <v>16.143589744</v>
      </c>
      <c r="D313" s="12">
        <v>15.16</v>
      </c>
      <c r="E313" s="11">
        <v>15.904522612999999</v>
      </c>
      <c r="F313" s="12">
        <v>16.789968651999999</v>
      </c>
      <c r="G313" s="11">
        <v>15.259100642</v>
      </c>
      <c r="H313" s="12">
        <v>15.429166667000001</v>
      </c>
      <c r="I313" s="11">
        <v>16.016260162999998</v>
      </c>
      <c r="J313" s="12">
        <v>15.005617978</v>
      </c>
      <c r="K313" s="11">
        <v>14.636075949</v>
      </c>
      <c r="L313" s="12">
        <v>13.552941175999999</v>
      </c>
      <c r="M313" s="11">
        <v>15.629059828999999</v>
      </c>
      <c r="N313" s="12">
        <v>15.979262672999999</v>
      </c>
      <c r="O313" s="11">
        <v>15.934579439</v>
      </c>
      <c r="P313" s="12">
        <v>14.726907631</v>
      </c>
      <c r="Q313" s="11">
        <v>15.122112210999999</v>
      </c>
      <c r="R313" s="12">
        <v>15.609324759</v>
      </c>
      <c r="S313" s="11">
        <v>14.027906977000001</v>
      </c>
      <c r="T313" s="13">
        <v>14.272251309</v>
      </c>
    </row>
    <row r="314" spans="2:20">
      <c r="B314" s="4">
        <v>39508</v>
      </c>
      <c r="C314" s="8">
        <v>16.281553398</v>
      </c>
      <c r="D314" s="9">
        <v>15.981566819999999</v>
      </c>
      <c r="E314" s="8">
        <v>15.888888889</v>
      </c>
      <c r="F314" s="9">
        <v>17.320872273999999</v>
      </c>
      <c r="G314" s="8">
        <v>15.581395348999999</v>
      </c>
      <c r="H314" s="9">
        <v>17.089686099000001</v>
      </c>
      <c r="I314" s="8">
        <v>17.881901840000001</v>
      </c>
      <c r="J314" s="9">
        <v>16.226006192</v>
      </c>
      <c r="K314" s="8">
        <v>16.288629738000001</v>
      </c>
      <c r="L314" s="9">
        <v>14.788888889000001</v>
      </c>
      <c r="M314" s="8">
        <v>16.464957264999999</v>
      </c>
      <c r="N314" s="9">
        <v>16.283095722999999</v>
      </c>
      <c r="O314" s="8">
        <v>16.838235294</v>
      </c>
      <c r="P314" s="9">
        <v>16.045936395999998</v>
      </c>
      <c r="Q314" s="8">
        <v>16.332386364000001</v>
      </c>
      <c r="R314" s="9">
        <v>16.666666667000001</v>
      </c>
      <c r="S314" s="8">
        <v>15.925438595999999</v>
      </c>
      <c r="T314" s="10">
        <v>16.517948718</v>
      </c>
    </row>
    <row r="315" spans="2:20">
      <c r="B315" s="5">
        <v>39539</v>
      </c>
      <c r="C315" s="11">
        <v>16.87628866</v>
      </c>
      <c r="D315" s="12">
        <v>16.886699506999999</v>
      </c>
      <c r="E315" s="11">
        <v>17.351648352000002</v>
      </c>
      <c r="F315" s="12">
        <v>17.010169491999999</v>
      </c>
      <c r="G315" s="11">
        <v>15.805676856</v>
      </c>
      <c r="H315" s="12">
        <v>14.972850679</v>
      </c>
      <c r="I315" s="11">
        <v>17.340983606999998</v>
      </c>
      <c r="J315" s="12">
        <v>16.502941176</v>
      </c>
      <c r="K315" s="11">
        <v>16.120120119999999</v>
      </c>
      <c r="L315" s="12">
        <v>15.824999999999999</v>
      </c>
      <c r="M315" s="11">
        <v>16.397412200000002</v>
      </c>
      <c r="N315" s="12">
        <v>16.743982495000001</v>
      </c>
      <c r="O315" s="11">
        <v>15.879746835000001</v>
      </c>
      <c r="P315" s="12">
        <v>16.660649819</v>
      </c>
      <c r="Q315" s="11">
        <v>15.844984802000001</v>
      </c>
      <c r="R315" s="12">
        <v>16.467614533999999</v>
      </c>
      <c r="S315" s="11">
        <v>15.412017167</v>
      </c>
      <c r="T315" s="13">
        <v>15.900584795</v>
      </c>
    </row>
    <row r="316" spans="2:20">
      <c r="B316" s="4">
        <v>39569</v>
      </c>
      <c r="C316" s="8">
        <v>17.559808612000001</v>
      </c>
      <c r="D316" s="9">
        <v>17.411167512999999</v>
      </c>
      <c r="E316" s="8">
        <v>18.261904762</v>
      </c>
      <c r="F316" s="9">
        <v>17.706081081000001</v>
      </c>
      <c r="G316" s="8">
        <v>16.020881671000001</v>
      </c>
      <c r="H316" s="9">
        <v>16.536796537000001</v>
      </c>
      <c r="I316" s="8">
        <v>17.877971473999999</v>
      </c>
      <c r="J316" s="9">
        <v>16.946587536999999</v>
      </c>
      <c r="K316" s="8">
        <v>16.237500000000001</v>
      </c>
      <c r="L316" s="9">
        <v>16.853146852999998</v>
      </c>
      <c r="M316" s="8">
        <v>16.946332736999999</v>
      </c>
      <c r="N316" s="9">
        <v>16.452272727</v>
      </c>
      <c r="O316" s="8">
        <v>16.954692557000001</v>
      </c>
      <c r="P316" s="9">
        <v>16.363957596999999</v>
      </c>
      <c r="Q316" s="8">
        <v>15.364820847000001</v>
      </c>
      <c r="R316" s="9">
        <v>17.058732612</v>
      </c>
      <c r="S316" s="8">
        <v>15.101769912</v>
      </c>
      <c r="T316" s="10">
        <v>16.352941176000002</v>
      </c>
    </row>
    <row r="317" spans="2:20">
      <c r="B317" s="5">
        <v>39600</v>
      </c>
      <c r="C317" s="11">
        <v>17.575757576000001</v>
      </c>
      <c r="D317" s="12">
        <v>15.940540541000001</v>
      </c>
      <c r="E317" s="11">
        <v>17.74301676</v>
      </c>
      <c r="F317" s="12">
        <v>17.684782608999999</v>
      </c>
      <c r="G317" s="11">
        <v>16.814220183</v>
      </c>
      <c r="H317" s="12">
        <v>16.830188678999999</v>
      </c>
      <c r="I317" s="11">
        <v>17.341864717</v>
      </c>
      <c r="J317" s="12">
        <v>16.280346820999998</v>
      </c>
      <c r="K317" s="11">
        <v>16.350168350000001</v>
      </c>
      <c r="L317" s="12">
        <v>16.798611111</v>
      </c>
      <c r="M317" s="11">
        <v>16.775547445000001</v>
      </c>
      <c r="N317" s="12">
        <v>16.407834100999999</v>
      </c>
      <c r="O317" s="11">
        <v>16.717791411</v>
      </c>
      <c r="P317" s="12">
        <v>16.899253731000002</v>
      </c>
      <c r="Q317" s="11">
        <v>16.410169492000001</v>
      </c>
      <c r="R317" s="12">
        <v>17.213946116999999</v>
      </c>
      <c r="S317" s="11">
        <v>15.495495495</v>
      </c>
      <c r="T317" s="13">
        <v>16.067484662999998</v>
      </c>
    </row>
    <row r="318" spans="2:20">
      <c r="B318" s="4">
        <v>39630</v>
      </c>
      <c r="C318" s="8">
        <v>17.989417989</v>
      </c>
      <c r="D318" s="9">
        <v>15.388888889</v>
      </c>
      <c r="E318" s="8">
        <v>16.836158191999999</v>
      </c>
      <c r="F318" s="9">
        <v>17.984962406000001</v>
      </c>
      <c r="G318" s="8">
        <v>16.991169977999999</v>
      </c>
      <c r="H318" s="9">
        <v>16.168269231</v>
      </c>
      <c r="I318" s="8">
        <v>17.756896552000001</v>
      </c>
      <c r="J318" s="9">
        <v>16.478124999999999</v>
      </c>
      <c r="K318" s="8">
        <v>15.831168830999999</v>
      </c>
      <c r="L318" s="9">
        <v>16.093959731999998</v>
      </c>
      <c r="M318" s="8">
        <v>16.316666667</v>
      </c>
      <c r="N318" s="9">
        <v>17.215962440999999</v>
      </c>
      <c r="O318" s="8">
        <v>17.229508197000001</v>
      </c>
      <c r="P318" s="9">
        <v>18.120481928</v>
      </c>
      <c r="Q318" s="8">
        <v>17.651877132999999</v>
      </c>
      <c r="R318" s="9">
        <v>17.163779527999999</v>
      </c>
      <c r="S318" s="8">
        <v>15.581818181999999</v>
      </c>
      <c r="T318" s="10">
        <v>16.816993463999999</v>
      </c>
    </row>
    <row r="319" spans="2:20">
      <c r="B319" s="5">
        <v>39661</v>
      </c>
      <c r="C319" s="11">
        <v>18.589189188999999</v>
      </c>
      <c r="D319" s="12">
        <v>15.221052631999999</v>
      </c>
      <c r="E319" s="11">
        <v>16.323863635999999</v>
      </c>
      <c r="F319" s="12">
        <v>18.772200772000001</v>
      </c>
      <c r="G319" s="11">
        <v>17.375</v>
      </c>
      <c r="H319" s="12">
        <v>17.514018692</v>
      </c>
      <c r="I319" s="11">
        <v>18.033457249000001</v>
      </c>
      <c r="J319" s="12">
        <v>16.310559005999998</v>
      </c>
      <c r="K319" s="11">
        <v>17.528368793999999</v>
      </c>
      <c r="L319" s="12">
        <v>16.183823529000001</v>
      </c>
      <c r="M319" s="11">
        <v>16.454365078999999</v>
      </c>
      <c r="N319" s="12">
        <v>16.18161435</v>
      </c>
      <c r="O319" s="11">
        <v>16.73006135</v>
      </c>
      <c r="P319" s="12">
        <v>17.622047244000001</v>
      </c>
      <c r="Q319" s="11">
        <v>16.888501741999999</v>
      </c>
      <c r="R319" s="12">
        <v>18.049520767000001</v>
      </c>
      <c r="S319" s="11">
        <v>16.342342341999998</v>
      </c>
      <c r="T319" s="13">
        <v>18.218543046000001</v>
      </c>
    </row>
    <row r="320" spans="2:20">
      <c r="B320" s="4">
        <v>39692</v>
      </c>
      <c r="C320" s="8">
        <v>16.375</v>
      </c>
      <c r="D320" s="9">
        <v>16.325966851</v>
      </c>
      <c r="E320" s="8">
        <v>16.801104972000001</v>
      </c>
      <c r="F320" s="9">
        <v>17.552</v>
      </c>
      <c r="G320" s="8">
        <v>16.137299770999999</v>
      </c>
      <c r="H320" s="9">
        <v>17.053921569</v>
      </c>
      <c r="I320" s="8">
        <v>17.027932961000001</v>
      </c>
      <c r="J320" s="9">
        <v>15.051873198999999</v>
      </c>
      <c r="K320" s="8">
        <v>17.419928826</v>
      </c>
      <c r="L320" s="9">
        <v>16.243243242999998</v>
      </c>
      <c r="M320" s="8">
        <v>16.394456290000001</v>
      </c>
      <c r="N320" s="9">
        <v>16.244444443999999</v>
      </c>
      <c r="O320" s="8">
        <v>16.265017667999999</v>
      </c>
      <c r="P320" s="9">
        <v>16.835443038000001</v>
      </c>
      <c r="Q320" s="8">
        <v>16.536144577999998</v>
      </c>
      <c r="R320" s="9">
        <v>16.720125786000001</v>
      </c>
      <c r="S320" s="8">
        <v>16.942708332999999</v>
      </c>
      <c r="T320" s="10">
        <v>16.670454544999998</v>
      </c>
    </row>
    <row r="321" spans="2:20">
      <c r="B321" s="5">
        <v>39722</v>
      </c>
      <c r="C321" s="11">
        <v>16.666666667000001</v>
      </c>
      <c r="D321" s="12">
        <v>15.534759358000001</v>
      </c>
      <c r="E321" s="11">
        <v>16.731182795999999</v>
      </c>
      <c r="F321" s="12">
        <v>17.10546875</v>
      </c>
      <c r="G321" s="11">
        <v>15.31712963</v>
      </c>
      <c r="H321" s="12">
        <v>16.839449541</v>
      </c>
      <c r="I321" s="11">
        <v>17.576642335999999</v>
      </c>
      <c r="J321" s="12">
        <v>15.462765957</v>
      </c>
      <c r="K321" s="11">
        <v>16.535055351</v>
      </c>
      <c r="L321" s="12">
        <v>16.707602339000001</v>
      </c>
      <c r="M321" s="11">
        <v>16.730382294000002</v>
      </c>
      <c r="N321" s="12">
        <v>16.547861507</v>
      </c>
      <c r="O321" s="11">
        <v>16.331147541</v>
      </c>
      <c r="P321" s="12">
        <v>16.74248927</v>
      </c>
      <c r="Q321" s="11">
        <v>16.915730336999999</v>
      </c>
      <c r="R321" s="12">
        <v>16.970358814000001</v>
      </c>
      <c r="S321" s="11">
        <v>16.623655914</v>
      </c>
      <c r="T321" s="13">
        <v>15.886486486000001</v>
      </c>
    </row>
    <row r="322" spans="2:20">
      <c r="B322" s="4">
        <v>39753</v>
      </c>
      <c r="C322" s="8">
        <v>16.573863635999999</v>
      </c>
      <c r="D322" s="9">
        <v>16.278787878999999</v>
      </c>
      <c r="E322" s="8">
        <v>15.896907216000001</v>
      </c>
      <c r="F322" s="9">
        <v>18.311688312000001</v>
      </c>
      <c r="G322" s="8">
        <v>16.170426065000001</v>
      </c>
      <c r="H322" s="9">
        <v>16.72</v>
      </c>
      <c r="I322" s="8">
        <v>17.328273244999998</v>
      </c>
      <c r="J322" s="9">
        <v>16.285714286000001</v>
      </c>
      <c r="K322" s="8">
        <v>16.696153846000001</v>
      </c>
      <c r="L322" s="9">
        <v>18.027210883999999</v>
      </c>
      <c r="M322" s="8">
        <v>17.069582505</v>
      </c>
      <c r="N322" s="9">
        <v>16.640692641000001</v>
      </c>
      <c r="O322" s="8">
        <v>17.678456592</v>
      </c>
      <c r="P322" s="9">
        <v>15.551111111000001</v>
      </c>
      <c r="Q322" s="8">
        <v>16.321981424000001</v>
      </c>
      <c r="R322" s="9">
        <v>16.729102167000001</v>
      </c>
      <c r="S322" s="8">
        <v>17.056818182000001</v>
      </c>
      <c r="T322" s="10">
        <v>16.479041916</v>
      </c>
    </row>
    <row r="323" spans="2:20">
      <c r="B323" s="5">
        <v>39783</v>
      </c>
      <c r="C323" s="11">
        <v>15.482352941</v>
      </c>
      <c r="D323" s="12">
        <v>14.994285714</v>
      </c>
      <c r="E323" s="11">
        <v>15.474489796</v>
      </c>
      <c r="F323" s="12">
        <v>17.015037593999999</v>
      </c>
      <c r="G323" s="11">
        <v>16.892344498</v>
      </c>
      <c r="H323" s="12">
        <v>17.129310345</v>
      </c>
      <c r="I323" s="11">
        <v>17.392988930000001</v>
      </c>
      <c r="J323" s="12">
        <v>17.475757575999999</v>
      </c>
      <c r="K323" s="11">
        <v>16.144329896999999</v>
      </c>
      <c r="L323" s="12">
        <v>16.738095238</v>
      </c>
      <c r="M323" s="11">
        <v>16.891944989999999</v>
      </c>
      <c r="N323" s="12">
        <v>15.966942148999999</v>
      </c>
      <c r="O323" s="11">
        <v>17.657575758</v>
      </c>
      <c r="P323" s="12">
        <v>15.797520661</v>
      </c>
      <c r="Q323" s="11">
        <v>15.888571429000001</v>
      </c>
      <c r="R323" s="12">
        <v>16.543343653000001</v>
      </c>
      <c r="S323" s="11">
        <v>14.803108807999999</v>
      </c>
      <c r="T323" s="13">
        <v>16.924050633</v>
      </c>
    </row>
    <row r="324" spans="2:20">
      <c r="B324" s="4">
        <v>39814</v>
      </c>
      <c r="C324" s="8">
        <v>16.894179894000001</v>
      </c>
      <c r="D324" s="9">
        <v>15.346938776</v>
      </c>
      <c r="E324" s="8">
        <v>18.076923077</v>
      </c>
      <c r="F324" s="9">
        <v>17.243243242999998</v>
      </c>
      <c r="G324" s="8">
        <v>16.483944953999998</v>
      </c>
      <c r="H324" s="9">
        <v>16.987551867000001</v>
      </c>
      <c r="I324" s="8">
        <v>17.458193980000001</v>
      </c>
      <c r="J324" s="9">
        <v>15.575851393000001</v>
      </c>
      <c r="K324" s="8">
        <v>17.982817869000002</v>
      </c>
      <c r="L324" s="9">
        <v>17.90052356</v>
      </c>
      <c r="M324" s="8">
        <v>15.996161228</v>
      </c>
      <c r="N324" s="9">
        <v>15.996039604</v>
      </c>
      <c r="O324" s="8">
        <v>15.740740741</v>
      </c>
      <c r="P324" s="9">
        <v>16.011194029999999</v>
      </c>
      <c r="Q324" s="8">
        <v>16.435028248999998</v>
      </c>
      <c r="R324" s="9">
        <v>16.438167939</v>
      </c>
      <c r="S324" s="8">
        <v>14.771144279</v>
      </c>
      <c r="T324" s="10">
        <v>15.962765957</v>
      </c>
    </row>
    <row r="325" spans="2:20">
      <c r="B325" s="5">
        <v>39845</v>
      </c>
      <c r="C325" s="11">
        <v>16.896907215999999</v>
      </c>
      <c r="D325" s="12">
        <v>14.995073892000001</v>
      </c>
      <c r="E325" s="11">
        <v>15.67</v>
      </c>
      <c r="F325" s="12">
        <v>17.943462898</v>
      </c>
      <c r="G325" s="11">
        <v>15.098591549</v>
      </c>
      <c r="H325" s="12">
        <v>16.738197424999999</v>
      </c>
      <c r="I325" s="11">
        <v>16.289855072000002</v>
      </c>
      <c r="J325" s="12">
        <v>15.179245283</v>
      </c>
      <c r="K325" s="11">
        <v>15.702422145</v>
      </c>
      <c r="L325" s="12">
        <v>16.036458332999999</v>
      </c>
      <c r="M325" s="11">
        <v>15.283783784000001</v>
      </c>
      <c r="N325" s="12">
        <v>15.189300412</v>
      </c>
      <c r="O325" s="11">
        <v>15.403846154</v>
      </c>
      <c r="P325" s="12">
        <v>16.329588014999999</v>
      </c>
      <c r="Q325" s="11">
        <v>14.720744680999999</v>
      </c>
      <c r="R325" s="12">
        <v>15.93597561</v>
      </c>
      <c r="S325" s="11">
        <v>14.68220339</v>
      </c>
      <c r="T325" s="13">
        <v>15.471590909</v>
      </c>
    </row>
    <row r="326" spans="2:20">
      <c r="B326" s="4">
        <v>39873</v>
      </c>
      <c r="C326" s="8">
        <v>19.299516908000001</v>
      </c>
      <c r="D326" s="9">
        <v>16.368159204000001</v>
      </c>
      <c r="E326" s="8">
        <v>16.075221239000001</v>
      </c>
      <c r="F326" s="9">
        <v>17.506622517</v>
      </c>
      <c r="G326" s="8">
        <v>15.231759657</v>
      </c>
      <c r="H326" s="9">
        <v>17.877952755999999</v>
      </c>
      <c r="I326" s="8">
        <v>17.657276995</v>
      </c>
      <c r="J326" s="9">
        <v>16.502688171999999</v>
      </c>
      <c r="K326" s="8">
        <v>18.014084507</v>
      </c>
      <c r="L326" s="9">
        <v>15.659685864</v>
      </c>
      <c r="M326" s="8">
        <v>16.437037037</v>
      </c>
      <c r="N326" s="9">
        <v>17.240986716999998</v>
      </c>
      <c r="O326" s="8">
        <v>16.319088318999999</v>
      </c>
      <c r="P326" s="9">
        <v>16.546391753000002</v>
      </c>
      <c r="Q326" s="8">
        <v>16.121140143000002</v>
      </c>
      <c r="R326" s="9">
        <v>16.977559607</v>
      </c>
      <c r="S326" s="8">
        <v>15.359090909000001</v>
      </c>
      <c r="T326" s="10">
        <v>16.088235294</v>
      </c>
    </row>
    <row r="327" spans="2:20">
      <c r="B327" s="5">
        <v>39904</v>
      </c>
      <c r="C327" s="11">
        <v>16.803827751</v>
      </c>
      <c r="D327" s="12">
        <v>14.883495146</v>
      </c>
      <c r="E327" s="11">
        <v>17.040178570999998</v>
      </c>
      <c r="F327" s="12">
        <v>15.930313589000001</v>
      </c>
      <c r="G327" s="11">
        <v>16.113839286000001</v>
      </c>
      <c r="H327" s="12">
        <v>16.224409448999999</v>
      </c>
      <c r="I327" s="11">
        <v>16.608695652000002</v>
      </c>
      <c r="J327" s="12">
        <v>16.714285713999999</v>
      </c>
      <c r="K327" s="11">
        <v>15.983870968</v>
      </c>
      <c r="L327" s="12">
        <v>16.205298013</v>
      </c>
      <c r="M327" s="11">
        <v>16.350597610000001</v>
      </c>
      <c r="N327" s="12">
        <v>16.578732106</v>
      </c>
      <c r="O327" s="11">
        <v>16.571865443</v>
      </c>
      <c r="P327" s="12">
        <v>15.952554745</v>
      </c>
      <c r="Q327" s="11">
        <v>15.913612564999999</v>
      </c>
      <c r="R327" s="12">
        <v>16.875605816</v>
      </c>
      <c r="S327" s="11">
        <v>15.185185185</v>
      </c>
      <c r="T327" s="13">
        <v>16.689839572</v>
      </c>
    </row>
    <row r="328" spans="2:20">
      <c r="B328" s="4">
        <v>39934</v>
      </c>
      <c r="C328" s="8">
        <v>16.848484847999998</v>
      </c>
      <c r="D328" s="9">
        <v>16.087912087999999</v>
      </c>
      <c r="E328" s="8">
        <v>16.504901961000002</v>
      </c>
      <c r="F328" s="9">
        <v>18.157706093000002</v>
      </c>
      <c r="G328" s="8">
        <v>16.886160713999999</v>
      </c>
      <c r="H328" s="9">
        <v>17.304932735000001</v>
      </c>
      <c r="I328" s="8">
        <v>18.588039866999999</v>
      </c>
      <c r="J328" s="9">
        <v>17.268518519000001</v>
      </c>
      <c r="K328" s="8">
        <v>16.471774194000002</v>
      </c>
      <c r="L328" s="9">
        <v>15.751592357</v>
      </c>
      <c r="M328" s="8">
        <v>16.497933883999998</v>
      </c>
      <c r="N328" s="9">
        <v>17.154639175</v>
      </c>
      <c r="O328" s="8">
        <v>16.297658862999999</v>
      </c>
      <c r="P328" s="9">
        <v>17.575107295999999</v>
      </c>
      <c r="Q328" s="8">
        <v>16.690265487000001</v>
      </c>
      <c r="R328" s="9">
        <v>16.833870967999999</v>
      </c>
      <c r="S328" s="8">
        <v>16.031088083</v>
      </c>
      <c r="T328" s="10">
        <v>16.804597700999999</v>
      </c>
    </row>
    <row r="329" spans="2:20">
      <c r="B329" s="5">
        <v>39965</v>
      </c>
      <c r="C329" s="11">
        <v>17.869109947999998</v>
      </c>
      <c r="D329" s="12">
        <v>15.714285714000001</v>
      </c>
      <c r="E329" s="11">
        <v>17.304812834</v>
      </c>
      <c r="F329" s="12">
        <v>17.179775281000001</v>
      </c>
      <c r="G329" s="11">
        <v>16.969837587000001</v>
      </c>
      <c r="H329" s="12">
        <v>16.637681159</v>
      </c>
      <c r="I329" s="11">
        <v>17.364705881999999</v>
      </c>
      <c r="J329" s="12">
        <v>16.690851734999999</v>
      </c>
      <c r="K329" s="11">
        <v>17.313725489999999</v>
      </c>
      <c r="L329" s="12">
        <v>16.844594595</v>
      </c>
      <c r="M329" s="11">
        <v>16.296907216000001</v>
      </c>
      <c r="N329" s="12">
        <v>15.714285714000001</v>
      </c>
      <c r="O329" s="11">
        <v>16.814285714</v>
      </c>
      <c r="P329" s="12">
        <v>16.186813186999998</v>
      </c>
      <c r="Q329" s="11">
        <v>15.672727273</v>
      </c>
      <c r="R329" s="12">
        <v>16.360601001999999</v>
      </c>
      <c r="S329" s="11">
        <v>15.775401069999999</v>
      </c>
      <c r="T329" s="13">
        <v>16.018404908000001</v>
      </c>
    </row>
    <row r="330" spans="2:20">
      <c r="B330" s="4">
        <v>39995</v>
      </c>
      <c r="C330" s="8">
        <v>17.848314606999999</v>
      </c>
      <c r="D330" s="9">
        <v>15.769662921</v>
      </c>
      <c r="E330" s="8">
        <v>16.620512820999998</v>
      </c>
      <c r="F330" s="9">
        <v>18.240740741</v>
      </c>
      <c r="G330" s="8">
        <v>16.330415755000001</v>
      </c>
      <c r="H330" s="9">
        <v>16.563535911999999</v>
      </c>
      <c r="I330" s="8">
        <v>17.723021583000001</v>
      </c>
      <c r="J330" s="9">
        <v>17.080838322999998</v>
      </c>
      <c r="K330" s="8">
        <v>16.008474576000001</v>
      </c>
      <c r="L330" s="9">
        <v>16.331081081000001</v>
      </c>
      <c r="M330" s="8">
        <v>17.050997783</v>
      </c>
      <c r="N330" s="9">
        <v>16.790099009999999</v>
      </c>
      <c r="O330" s="8">
        <v>16.453020133999999</v>
      </c>
      <c r="P330" s="9">
        <v>17.171102661999999</v>
      </c>
      <c r="Q330" s="8">
        <v>16.221518987</v>
      </c>
      <c r="R330" s="9">
        <v>17.163934426000001</v>
      </c>
      <c r="S330" s="8">
        <v>14.691919192</v>
      </c>
      <c r="T330" s="10">
        <v>17.537414966</v>
      </c>
    </row>
    <row r="331" spans="2:20">
      <c r="B331" s="5">
        <v>40026</v>
      </c>
      <c r="C331" s="11">
        <v>18.190184048999999</v>
      </c>
      <c r="D331" s="12">
        <v>16.812121212000001</v>
      </c>
      <c r="E331" s="11">
        <v>18.05</v>
      </c>
      <c r="F331" s="12">
        <v>19.269230769</v>
      </c>
      <c r="G331" s="11">
        <v>17.330952380999999</v>
      </c>
      <c r="H331" s="12">
        <v>16.832369942</v>
      </c>
      <c r="I331" s="11">
        <v>17.376785714</v>
      </c>
      <c r="J331" s="12">
        <v>16.754045306999998</v>
      </c>
      <c r="K331" s="11">
        <v>16.425000000000001</v>
      </c>
      <c r="L331" s="12">
        <v>17.098684210999998</v>
      </c>
      <c r="M331" s="11">
        <v>16.714884695999999</v>
      </c>
      <c r="N331" s="12">
        <v>17.869198312000002</v>
      </c>
      <c r="O331" s="11">
        <v>17.100671140999999</v>
      </c>
      <c r="P331" s="12">
        <v>17.231092437000001</v>
      </c>
      <c r="Q331" s="11">
        <v>16.150877192999999</v>
      </c>
      <c r="R331" s="12">
        <v>17.632352941000001</v>
      </c>
      <c r="S331" s="11">
        <v>15.535519126000001</v>
      </c>
      <c r="T331" s="13">
        <v>15.899328859000001</v>
      </c>
    </row>
    <row r="332" spans="2:20">
      <c r="B332" s="4">
        <v>40057</v>
      </c>
      <c r="C332" s="8">
        <v>17.543046358000002</v>
      </c>
      <c r="D332" s="9">
        <v>15.223463687000001</v>
      </c>
      <c r="E332" s="8">
        <v>15.846994536</v>
      </c>
      <c r="F332" s="9">
        <v>17.822834646</v>
      </c>
      <c r="G332" s="8">
        <v>16.104072398</v>
      </c>
      <c r="H332" s="9">
        <v>16.926829267999999</v>
      </c>
      <c r="I332" s="8">
        <v>17.708646616999999</v>
      </c>
      <c r="J332" s="9">
        <v>16.069078947000001</v>
      </c>
      <c r="K332" s="8">
        <v>16.640495867999999</v>
      </c>
      <c r="L332" s="9">
        <v>16.389937107000002</v>
      </c>
      <c r="M332" s="8">
        <v>16.673866091000001</v>
      </c>
      <c r="N332" s="9">
        <v>16.58021978</v>
      </c>
      <c r="O332" s="8">
        <v>16.805555556000002</v>
      </c>
      <c r="P332" s="9">
        <v>15.731601732</v>
      </c>
      <c r="Q332" s="8">
        <v>16.058181818000001</v>
      </c>
      <c r="R332" s="9">
        <v>16.145220588000001</v>
      </c>
      <c r="S332" s="8">
        <v>14.639175258</v>
      </c>
      <c r="T332" s="10">
        <v>16.728571428999999</v>
      </c>
    </row>
    <row r="333" spans="2:20">
      <c r="B333" s="5">
        <v>40087</v>
      </c>
      <c r="C333" s="11">
        <v>16.099447514000001</v>
      </c>
      <c r="D333" s="12">
        <v>15.844444444000001</v>
      </c>
      <c r="E333" s="11">
        <v>16.505102041000001</v>
      </c>
      <c r="F333" s="12">
        <v>17.811244980000001</v>
      </c>
      <c r="G333" s="11">
        <v>16.021176471</v>
      </c>
      <c r="H333" s="12">
        <v>16.382513661000001</v>
      </c>
      <c r="I333" s="11">
        <v>17.477231329999999</v>
      </c>
      <c r="J333" s="12">
        <v>16.473333332999999</v>
      </c>
      <c r="K333" s="11">
        <v>17.975903614</v>
      </c>
      <c r="L333" s="12">
        <v>16.203296702999999</v>
      </c>
      <c r="M333" s="11">
        <v>16.215932914</v>
      </c>
      <c r="N333" s="12">
        <v>16.511777301999999</v>
      </c>
      <c r="O333" s="11">
        <v>17.247734138999999</v>
      </c>
      <c r="P333" s="12">
        <v>17.359504132000001</v>
      </c>
      <c r="Q333" s="11">
        <v>15.830188679000001</v>
      </c>
      <c r="R333" s="12">
        <v>16.651724137999999</v>
      </c>
      <c r="S333" s="11">
        <v>16.325242717999998</v>
      </c>
      <c r="T333" s="13">
        <v>16.519480518999998</v>
      </c>
    </row>
    <row r="334" spans="2:20">
      <c r="B334" s="4">
        <v>40118</v>
      </c>
      <c r="C334" s="8">
        <v>17.293103448</v>
      </c>
      <c r="D334" s="9">
        <v>15.966101695000001</v>
      </c>
      <c r="E334" s="8">
        <v>17.972067038999999</v>
      </c>
      <c r="F334" s="9">
        <v>17.532786885</v>
      </c>
      <c r="G334" s="8">
        <v>15.317585301999999</v>
      </c>
      <c r="H334" s="9">
        <v>17.035175879000001</v>
      </c>
      <c r="I334" s="8">
        <v>17.582867784000001</v>
      </c>
      <c r="J334" s="9">
        <v>16.420689655</v>
      </c>
      <c r="K334" s="8">
        <v>17.430327868999999</v>
      </c>
      <c r="L334" s="9">
        <v>16.3125</v>
      </c>
      <c r="M334" s="8">
        <v>16.693181817999999</v>
      </c>
      <c r="N334" s="9">
        <v>16.643497757999999</v>
      </c>
      <c r="O334" s="8">
        <v>16.965635739</v>
      </c>
      <c r="P334" s="9">
        <v>16.233480176</v>
      </c>
      <c r="Q334" s="8">
        <v>16.437710438</v>
      </c>
      <c r="R334" s="9">
        <v>16.842198582000002</v>
      </c>
      <c r="S334" s="8">
        <v>16.416267943000001</v>
      </c>
      <c r="T334" s="10">
        <v>13.887417219</v>
      </c>
    </row>
    <row r="335" spans="2:20">
      <c r="B335" s="5">
        <v>40148</v>
      </c>
      <c r="C335" s="11">
        <v>17.358695652000002</v>
      </c>
      <c r="D335" s="12">
        <v>15.983957219000001</v>
      </c>
      <c r="E335" s="11">
        <v>15.9</v>
      </c>
      <c r="F335" s="12">
        <v>18.073800737999999</v>
      </c>
      <c r="G335" s="11">
        <v>16.098280098</v>
      </c>
      <c r="H335" s="12">
        <v>15.919191918999999</v>
      </c>
      <c r="I335" s="11">
        <v>17.949122806999998</v>
      </c>
      <c r="J335" s="12">
        <v>16.73</v>
      </c>
      <c r="K335" s="11">
        <v>15.984313725</v>
      </c>
      <c r="L335" s="12">
        <v>16.929487178999999</v>
      </c>
      <c r="M335" s="11">
        <v>16.518046709</v>
      </c>
      <c r="N335" s="12">
        <v>16.732510288</v>
      </c>
      <c r="O335" s="11">
        <v>16.362711864000001</v>
      </c>
      <c r="P335" s="12">
        <v>16.899193548</v>
      </c>
      <c r="Q335" s="11">
        <v>15.487012987</v>
      </c>
      <c r="R335" s="12">
        <v>16.816608996999999</v>
      </c>
      <c r="S335" s="11">
        <v>15.705882353</v>
      </c>
      <c r="T335" s="13">
        <v>15.948051948</v>
      </c>
    </row>
    <row r="336" spans="2:20">
      <c r="B336" s="4">
        <v>40179</v>
      </c>
      <c r="C336" s="8">
        <v>18.020304569</v>
      </c>
      <c r="D336" s="9">
        <v>16.666666667000001</v>
      </c>
      <c r="E336" s="8">
        <v>15.724719101</v>
      </c>
      <c r="F336" s="9">
        <v>17.806020066999999</v>
      </c>
      <c r="G336" s="8">
        <v>16.57804878</v>
      </c>
      <c r="H336" s="9">
        <v>17.456730769</v>
      </c>
      <c r="I336" s="8">
        <v>17.48019802</v>
      </c>
      <c r="J336" s="9">
        <v>16.430303030000001</v>
      </c>
      <c r="K336" s="8">
        <v>17.865546217999999</v>
      </c>
      <c r="L336" s="9">
        <v>17.248366012999998</v>
      </c>
      <c r="M336" s="8">
        <v>17.032454360999999</v>
      </c>
      <c r="N336" s="9">
        <v>16.930097087</v>
      </c>
      <c r="O336" s="8">
        <v>17.339622641999998</v>
      </c>
      <c r="P336" s="9">
        <v>17.028225805999998</v>
      </c>
      <c r="Q336" s="8">
        <v>17.506289307999999</v>
      </c>
      <c r="R336" s="9">
        <v>17.179775281000001</v>
      </c>
      <c r="S336" s="8">
        <v>15.811881187999999</v>
      </c>
      <c r="T336" s="10">
        <v>16.060240963999998</v>
      </c>
    </row>
    <row r="337" spans="2:20">
      <c r="B337" s="5">
        <v>40210</v>
      </c>
      <c r="C337" s="11">
        <v>16.598130841</v>
      </c>
      <c r="D337" s="12">
        <v>16.037735849000001</v>
      </c>
      <c r="E337" s="11">
        <v>15.759162304</v>
      </c>
      <c r="F337" s="12">
        <v>17.448630136999999</v>
      </c>
      <c r="G337" s="11">
        <v>15.311224490000001</v>
      </c>
      <c r="H337" s="12">
        <v>16.874371859</v>
      </c>
      <c r="I337" s="11">
        <v>16.797697368000001</v>
      </c>
      <c r="J337" s="12">
        <v>15.561128526999999</v>
      </c>
      <c r="K337" s="11">
        <v>15.108949416</v>
      </c>
      <c r="L337" s="12">
        <v>14.825301205000001</v>
      </c>
      <c r="M337" s="11">
        <v>15.929460581000001</v>
      </c>
      <c r="N337" s="12">
        <v>15.922178988000001</v>
      </c>
      <c r="O337" s="11">
        <v>16.147909968</v>
      </c>
      <c r="P337" s="12">
        <v>15.475409836000001</v>
      </c>
      <c r="Q337" s="11">
        <v>15.547619048</v>
      </c>
      <c r="R337" s="12">
        <v>15.271111111</v>
      </c>
      <c r="S337" s="11">
        <v>15.309734513</v>
      </c>
      <c r="T337" s="13">
        <v>15.305882352999999</v>
      </c>
    </row>
    <row r="338" spans="2:20">
      <c r="B338" s="4">
        <v>40238</v>
      </c>
      <c r="C338" s="8">
        <v>18.212669683000001</v>
      </c>
      <c r="D338" s="9">
        <v>15.763948498</v>
      </c>
      <c r="E338" s="8">
        <v>16.98019802</v>
      </c>
      <c r="F338" s="9">
        <v>17.396666667000002</v>
      </c>
      <c r="G338" s="8">
        <v>16.127272727000001</v>
      </c>
      <c r="H338" s="9">
        <v>17.662280702</v>
      </c>
      <c r="I338" s="8">
        <v>17.927927927999999</v>
      </c>
      <c r="J338" s="9">
        <v>17.112676056000002</v>
      </c>
      <c r="K338" s="8">
        <v>16.503623187999999</v>
      </c>
      <c r="L338" s="9">
        <v>15.909574468000001</v>
      </c>
      <c r="M338" s="8">
        <v>16.541247485</v>
      </c>
      <c r="N338" s="9">
        <v>16.79887218</v>
      </c>
      <c r="O338" s="8">
        <v>15.920731707</v>
      </c>
      <c r="P338" s="9">
        <v>16.647272727000001</v>
      </c>
      <c r="Q338" s="8">
        <v>17.307909604999999</v>
      </c>
      <c r="R338" s="9">
        <v>16.821823204000001</v>
      </c>
      <c r="S338" s="8">
        <v>15.84962406</v>
      </c>
      <c r="T338" s="10">
        <v>16.033707865</v>
      </c>
    </row>
    <row r="339" spans="2:20">
      <c r="B339" s="5">
        <v>40269</v>
      </c>
      <c r="C339" s="11">
        <v>16.655660377</v>
      </c>
      <c r="D339" s="12">
        <v>15.050632910999999</v>
      </c>
      <c r="E339" s="11">
        <v>15.619791666999999</v>
      </c>
      <c r="F339" s="12">
        <v>17.536977491999998</v>
      </c>
      <c r="G339" s="11">
        <v>15.895883777</v>
      </c>
      <c r="H339" s="12">
        <v>16.323943662000001</v>
      </c>
      <c r="I339" s="11">
        <v>17.649681528999999</v>
      </c>
      <c r="J339" s="12">
        <v>16.25</v>
      </c>
      <c r="K339" s="11">
        <v>16.660516605000002</v>
      </c>
      <c r="L339" s="12">
        <v>16.128491619999998</v>
      </c>
      <c r="M339" s="11">
        <v>16.163967611</v>
      </c>
      <c r="N339" s="12">
        <v>16.466135458</v>
      </c>
      <c r="O339" s="11">
        <v>16.603124999999999</v>
      </c>
      <c r="P339" s="12">
        <v>16.078291815</v>
      </c>
      <c r="Q339" s="11">
        <v>15.420903955</v>
      </c>
      <c r="R339" s="12">
        <v>16.089012517</v>
      </c>
      <c r="S339" s="11">
        <v>15.094827585999999</v>
      </c>
      <c r="T339" s="13">
        <v>16.645502646000001</v>
      </c>
    </row>
    <row r="340" spans="2:20">
      <c r="B340" s="4">
        <v>40299</v>
      </c>
      <c r="C340" s="8">
        <v>17.212121212</v>
      </c>
      <c r="D340" s="9">
        <v>16.511520737000001</v>
      </c>
      <c r="E340" s="8">
        <v>16.988023951999999</v>
      </c>
      <c r="F340" s="9">
        <v>18.232142856999999</v>
      </c>
      <c r="G340" s="8">
        <v>16.552132701000001</v>
      </c>
      <c r="H340" s="9">
        <v>18.173684211000001</v>
      </c>
      <c r="I340" s="8">
        <v>18.016339868999999</v>
      </c>
      <c r="J340" s="9">
        <v>16.896755162000002</v>
      </c>
      <c r="K340" s="8">
        <v>17.042635658999998</v>
      </c>
      <c r="L340" s="9">
        <v>16.660377358000002</v>
      </c>
      <c r="M340" s="8">
        <v>17.2</v>
      </c>
      <c r="N340" s="9">
        <v>16.647916667000001</v>
      </c>
      <c r="O340" s="8">
        <v>17.477099237000001</v>
      </c>
      <c r="P340" s="9">
        <v>16.717472119</v>
      </c>
      <c r="Q340" s="8">
        <v>16.380434782999998</v>
      </c>
      <c r="R340" s="9">
        <v>17.374068554000001</v>
      </c>
      <c r="S340" s="8">
        <v>15.894273128</v>
      </c>
      <c r="T340" s="10">
        <v>16.564102563999999</v>
      </c>
    </row>
    <row r="341" spans="2:20">
      <c r="B341" s="5">
        <v>40330</v>
      </c>
      <c r="C341" s="11">
        <v>16.819512195000001</v>
      </c>
      <c r="D341" s="12">
        <v>16.055837563000001</v>
      </c>
      <c r="E341" s="11">
        <v>16.514285714</v>
      </c>
      <c r="F341" s="12">
        <v>17.646840148999999</v>
      </c>
      <c r="G341" s="11">
        <v>16.370709382000001</v>
      </c>
      <c r="H341" s="12">
        <v>15.994871795</v>
      </c>
      <c r="I341" s="11">
        <v>17.302399999999999</v>
      </c>
      <c r="J341" s="12">
        <v>15.960486322</v>
      </c>
      <c r="K341" s="11">
        <v>15.841269841000001</v>
      </c>
      <c r="L341" s="12">
        <v>15.304093567000001</v>
      </c>
      <c r="M341" s="11">
        <v>16.218415417999999</v>
      </c>
      <c r="N341" s="12">
        <v>16.128571429000001</v>
      </c>
      <c r="O341" s="11">
        <v>15.903010032999999</v>
      </c>
      <c r="P341" s="12">
        <v>15.328063241000001</v>
      </c>
      <c r="Q341" s="11">
        <v>15.909356725</v>
      </c>
      <c r="R341" s="12">
        <v>15.826984126999999</v>
      </c>
      <c r="S341" s="11">
        <v>16.700892856999999</v>
      </c>
      <c r="T341" s="13">
        <v>15.575916230000001</v>
      </c>
    </row>
    <row r="342" spans="2:20">
      <c r="B342" s="4">
        <v>40360</v>
      </c>
      <c r="C342" s="8">
        <v>17.472222221999999</v>
      </c>
      <c r="D342" s="9">
        <v>16.670103093000002</v>
      </c>
      <c r="E342" s="8">
        <v>16.916666667000001</v>
      </c>
      <c r="F342" s="9">
        <v>18.777397260000001</v>
      </c>
      <c r="G342" s="8">
        <v>17.065375303</v>
      </c>
      <c r="H342" s="9">
        <v>17.043902439</v>
      </c>
      <c r="I342" s="8">
        <v>18.016501649999999</v>
      </c>
      <c r="J342" s="9">
        <v>16.493749999999999</v>
      </c>
      <c r="K342" s="8">
        <v>17.41991342</v>
      </c>
      <c r="L342" s="9">
        <v>17.146666667000002</v>
      </c>
      <c r="M342" s="8">
        <v>17.078651685000001</v>
      </c>
      <c r="N342" s="9">
        <v>17.110151188</v>
      </c>
      <c r="O342" s="8">
        <v>16.498360655999999</v>
      </c>
      <c r="P342" s="9">
        <v>17.132478632000002</v>
      </c>
      <c r="Q342" s="8">
        <v>16.312676056000001</v>
      </c>
      <c r="R342" s="9">
        <v>16.973143759999999</v>
      </c>
      <c r="S342" s="8">
        <v>15.594142259</v>
      </c>
      <c r="T342" s="10">
        <v>16.222222221999999</v>
      </c>
    </row>
    <row r="343" spans="2:20">
      <c r="B343" s="5">
        <v>40391</v>
      </c>
      <c r="C343" s="11">
        <v>18.292553191</v>
      </c>
      <c r="D343" s="12">
        <v>18.270588235000002</v>
      </c>
      <c r="E343" s="11">
        <v>17.125654449999999</v>
      </c>
      <c r="F343" s="12">
        <v>17.684210526000001</v>
      </c>
      <c r="G343" s="11">
        <v>16.733830846</v>
      </c>
      <c r="H343" s="12">
        <v>16.795811518000001</v>
      </c>
      <c r="I343" s="11">
        <v>18.405405405</v>
      </c>
      <c r="J343" s="12">
        <v>16.432055749</v>
      </c>
      <c r="K343" s="11">
        <v>17.079497908</v>
      </c>
      <c r="L343" s="12">
        <v>16.418300653999999</v>
      </c>
      <c r="M343" s="11">
        <v>16.583333332999999</v>
      </c>
      <c r="N343" s="12">
        <v>16.533898305000001</v>
      </c>
      <c r="O343" s="11">
        <v>16.405940594</v>
      </c>
      <c r="P343" s="12">
        <v>16.352678570999998</v>
      </c>
      <c r="Q343" s="11">
        <v>16.283489097</v>
      </c>
      <c r="R343" s="12">
        <v>16.765273312000001</v>
      </c>
      <c r="S343" s="11">
        <v>16.797169811</v>
      </c>
      <c r="T343" s="13">
        <v>15.989847716</v>
      </c>
    </row>
    <row r="344" spans="2:20">
      <c r="B344" s="4">
        <v>40422</v>
      </c>
      <c r="C344" s="8">
        <v>16.043209876999999</v>
      </c>
      <c r="D344" s="9">
        <v>16.028735632</v>
      </c>
      <c r="E344" s="8">
        <v>16.446327684</v>
      </c>
      <c r="F344" s="9">
        <v>16.7578125</v>
      </c>
      <c r="G344" s="8">
        <v>15.84029484</v>
      </c>
      <c r="H344" s="9">
        <v>16.192307692</v>
      </c>
      <c r="I344" s="8">
        <v>17.232014388</v>
      </c>
      <c r="J344" s="9">
        <v>15.331168830999999</v>
      </c>
      <c r="K344" s="8">
        <v>17.092741934999999</v>
      </c>
      <c r="L344" s="9">
        <v>16.363636364000001</v>
      </c>
      <c r="M344" s="8">
        <v>16.41686747</v>
      </c>
      <c r="N344" s="9">
        <v>17.624463518999999</v>
      </c>
      <c r="O344" s="8">
        <v>17.328859059999999</v>
      </c>
      <c r="P344" s="9">
        <v>16.164556961999999</v>
      </c>
      <c r="Q344" s="8">
        <v>15.447284345</v>
      </c>
      <c r="R344" s="9">
        <v>16.659056317000001</v>
      </c>
      <c r="S344" s="8">
        <v>16.237837838000001</v>
      </c>
      <c r="T344" s="10">
        <v>15.483870968</v>
      </c>
    </row>
    <row r="345" spans="2:20">
      <c r="B345" s="5">
        <v>40452</v>
      </c>
      <c r="C345" s="11">
        <v>16.611842105000001</v>
      </c>
      <c r="D345" s="12">
        <v>16.868131867999999</v>
      </c>
      <c r="E345" s="11">
        <v>17.25</v>
      </c>
      <c r="F345" s="12">
        <v>16.665369649999999</v>
      </c>
      <c r="G345" s="11">
        <v>16.896202532</v>
      </c>
      <c r="H345" s="12">
        <v>16.53</v>
      </c>
      <c r="I345" s="11">
        <v>17.853403141000001</v>
      </c>
      <c r="J345" s="12">
        <v>15.827242525000001</v>
      </c>
      <c r="K345" s="11">
        <v>17.293103448</v>
      </c>
      <c r="L345" s="12">
        <v>17.424242423999999</v>
      </c>
      <c r="M345" s="11">
        <v>16.652278176999999</v>
      </c>
      <c r="N345" s="12">
        <v>17.5</v>
      </c>
      <c r="O345" s="11">
        <v>16.947712417999998</v>
      </c>
      <c r="P345" s="12">
        <v>16.015564202</v>
      </c>
      <c r="Q345" s="11">
        <v>16.753894080999999</v>
      </c>
      <c r="R345" s="12">
        <v>16.889867841000001</v>
      </c>
      <c r="S345" s="11">
        <v>15.34375</v>
      </c>
      <c r="T345" s="13">
        <v>16.170068026999999</v>
      </c>
    </row>
    <row r="346" spans="2:20">
      <c r="B346" s="4">
        <v>40483</v>
      </c>
      <c r="C346" s="8">
        <v>16.739393938999999</v>
      </c>
      <c r="D346" s="9">
        <v>15.777142856999999</v>
      </c>
      <c r="E346" s="8">
        <v>16.565714285999999</v>
      </c>
      <c r="F346" s="9">
        <v>16.937743190999999</v>
      </c>
      <c r="G346" s="8">
        <v>16.877934272000001</v>
      </c>
      <c r="H346" s="9">
        <v>16.152173912999999</v>
      </c>
      <c r="I346" s="8">
        <v>17.200674536000001</v>
      </c>
      <c r="J346" s="9">
        <v>15.993333333000001</v>
      </c>
      <c r="K346" s="8">
        <v>16.566371681</v>
      </c>
      <c r="L346" s="9">
        <v>15.748299319999999</v>
      </c>
      <c r="M346" s="8">
        <v>16.583783784000001</v>
      </c>
      <c r="N346" s="9">
        <v>16.889135254999999</v>
      </c>
      <c r="O346" s="8">
        <v>16.491039427</v>
      </c>
      <c r="P346" s="9">
        <v>16</v>
      </c>
      <c r="Q346" s="8">
        <v>16.479365079000001</v>
      </c>
      <c r="R346" s="9">
        <v>17.086206897</v>
      </c>
      <c r="S346" s="8">
        <v>16.852017936999999</v>
      </c>
      <c r="T346" s="10">
        <v>15.506024096000001</v>
      </c>
    </row>
    <row r="347" spans="2:20">
      <c r="B347" s="5">
        <v>40513</v>
      </c>
      <c r="C347" s="11">
        <v>16.382513661000001</v>
      </c>
      <c r="D347" s="12">
        <v>15.489247312</v>
      </c>
      <c r="E347" s="11">
        <v>16.717948717999999</v>
      </c>
      <c r="F347" s="12">
        <v>17.467857143</v>
      </c>
      <c r="G347" s="11">
        <v>16.545882353</v>
      </c>
      <c r="H347" s="12">
        <v>17.860962567000001</v>
      </c>
      <c r="I347" s="11">
        <v>17.004893964000001</v>
      </c>
      <c r="J347" s="12">
        <v>15.794392523000001</v>
      </c>
      <c r="K347" s="11">
        <v>15.649402390000001</v>
      </c>
      <c r="L347" s="12">
        <v>16.820689654999999</v>
      </c>
      <c r="M347" s="11">
        <v>16.591836735000001</v>
      </c>
      <c r="N347" s="12">
        <v>17.098039216</v>
      </c>
      <c r="O347" s="11">
        <v>16.9140625</v>
      </c>
      <c r="P347" s="12">
        <v>16.336206897</v>
      </c>
      <c r="Q347" s="11">
        <v>16.729241877</v>
      </c>
      <c r="R347" s="12">
        <v>16.789550073000001</v>
      </c>
      <c r="S347" s="11">
        <v>16.161434977999999</v>
      </c>
      <c r="T347" s="13">
        <v>16.934131737000001</v>
      </c>
    </row>
    <row r="348" spans="2:20">
      <c r="B348" s="4">
        <v>40544</v>
      </c>
      <c r="C348" s="8">
        <v>16.722488038000002</v>
      </c>
      <c r="D348" s="9">
        <v>15.283505155</v>
      </c>
      <c r="E348" s="8">
        <v>16.273743017000001</v>
      </c>
      <c r="F348" s="9">
        <v>18.599326599000001</v>
      </c>
      <c r="G348" s="8">
        <v>16.785219399999999</v>
      </c>
      <c r="H348" s="9">
        <v>17.683257918999999</v>
      </c>
      <c r="I348" s="8">
        <v>17.957278480999999</v>
      </c>
      <c r="J348" s="9">
        <v>16.538226300000002</v>
      </c>
      <c r="K348" s="8">
        <v>16</v>
      </c>
      <c r="L348" s="9">
        <v>15.436363635999999</v>
      </c>
      <c r="M348" s="8">
        <v>16.461139895999999</v>
      </c>
      <c r="N348" s="9">
        <v>16.997772828999999</v>
      </c>
      <c r="O348" s="8">
        <v>17.447552448</v>
      </c>
      <c r="P348" s="9">
        <v>16.20703125</v>
      </c>
      <c r="Q348" s="8">
        <v>17.492260062</v>
      </c>
      <c r="R348" s="9">
        <v>16.816176470999999</v>
      </c>
      <c r="S348" s="8">
        <v>16.013100436999999</v>
      </c>
      <c r="T348" s="10">
        <v>16.987654321000001</v>
      </c>
    </row>
    <row r="349" spans="2:20">
      <c r="B349" s="5">
        <v>40575</v>
      </c>
      <c r="C349" s="11">
        <v>16.914027148999999</v>
      </c>
      <c r="D349" s="12">
        <v>14.893203883</v>
      </c>
      <c r="E349" s="11">
        <v>16.902173912999999</v>
      </c>
      <c r="F349" s="12">
        <v>16.967213115</v>
      </c>
      <c r="G349" s="11">
        <v>15.398104265000001</v>
      </c>
      <c r="H349" s="12">
        <v>16.808888888999999</v>
      </c>
      <c r="I349" s="11">
        <v>16.059815951000001</v>
      </c>
      <c r="J349" s="12">
        <v>14.400641026000001</v>
      </c>
      <c r="K349" s="11">
        <v>15.419475654999999</v>
      </c>
      <c r="L349" s="12">
        <v>14.917721519000001</v>
      </c>
      <c r="M349" s="11">
        <v>15.759894459</v>
      </c>
      <c r="N349" s="12">
        <v>15.094936709000001</v>
      </c>
      <c r="O349" s="11">
        <v>15.824817518</v>
      </c>
      <c r="P349" s="12">
        <v>14.660944206</v>
      </c>
      <c r="Q349" s="11">
        <v>15.534161491000001</v>
      </c>
      <c r="R349" s="12">
        <v>15.476608187</v>
      </c>
      <c r="S349" s="11">
        <v>14.508849558</v>
      </c>
      <c r="T349" s="13">
        <v>14.908108108</v>
      </c>
    </row>
    <row r="350" spans="2:20">
      <c r="B350" s="4">
        <v>40603</v>
      </c>
      <c r="C350" s="8">
        <v>16.912863071</v>
      </c>
      <c r="D350" s="9">
        <v>15.578199052</v>
      </c>
      <c r="E350" s="8">
        <v>16.645833332999999</v>
      </c>
      <c r="F350" s="9">
        <v>17.471518987</v>
      </c>
      <c r="G350" s="8">
        <v>16.795100222999999</v>
      </c>
      <c r="H350" s="9">
        <v>15.74122807</v>
      </c>
      <c r="I350" s="8">
        <v>17.461538462</v>
      </c>
      <c r="J350" s="9">
        <v>16.044217687</v>
      </c>
      <c r="K350" s="8">
        <v>16.260536397999999</v>
      </c>
      <c r="L350" s="9">
        <v>16.439790576</v>
      </c>
      <c r="M350" s="8">
        <v>16.578692493999998</v>
      </c>
      <c r="N350" s="9">
        <v>16.577464789</v>
      </c>
      <c r="O350" s="8">
        <v>16.510489509999999</v>
      </c>
      <c r="P350" s="9">
        <v>16.219607842999999</v>
      </c>
      <c r="Q350" s="8">
        <v>16.455621302000001</v>
      </c>
      <c r="R350" s="9">
        <v>15.778820375</v>
      </c>
      <c r="S350" s="8">
        <v>15.645299144999999</v>
      </c>
      <c r="T350" s="10">
        <v>17.114832536000002</v>
      </c>
    </row>
    <row r="351" spans="2:20">
      <c r="B351" s="5">
        <v>40634</v>
      </c>
      <c r="C351" s="11">
        <v>17.596244130999999</v>
      </c>
      <c r="D351" s="12">
        <v>15.855670103</v>
      </c>
      <c r="E351" s="11">
        <v>16.929347826000001</v>
      </c>
      <c r="F351" s="12">
        <v>17.66442953</v>
      </c>
      <c r="G351" s="11">
        <v>15.482993197000001</v>
      </c>
      <c r="H351" s="12">
        <v>15.303921569</v>
      </c>
      <c r="I351" s="11">
        <v>17.476106195</v>
      </c>
      <c r="J351" s="12">
        <v>16.115511551000001</v>
      </c>
      <c r="K351" s="11">
        <v>16.426829267999999</v>
      </c>
      <c r="L351" s="12">
        <v>15.242105262999999</v>
      </c>
      <c r="M351" s="11">
        <v>16.74151436</v>
      </c>
      <c r="N351" s="12">
        <v>16.304535637000001</v>
      </c>
      <c r="O351" s="11">
        <v>16.491638796</v>
      </c>
      <c r="P351" s="12">
        <v>15.983870968</v>
      </c>
      <c r="Q351" s="11">
        <v>15.969325153</v>
      </c>
      <c r="R351" s="12">
        <v>16.275668072999999</v>
      </c>
      <c r="S351" s="11">
        <v>15.083333333000001</v>
      </c>
      <c r="T351" s="13">
        <v>16.551546391999999</v>
      </c>
    </row>
    <row r="352" spans="2:20">
      <c r="B352" s="4">
        <v>40664</v>
      </c>
      <c r="C352" s="8">
        <v>17.435483870999999</v>
      </c>
      <c r="D352" s="9">
        <v>15.475409836000001</v>
      </c>
      <c r="E352" s="8">
        <v>17.442622951000001</v>
      </c>
      <c r="F352" s="9">
        <v>17.667752443000001</v>
      </c>
      <c r="G352" s="8">
        <v>16.589743590000001</v>
      </c>
      <c r="H352" s="9">
        <v>16.778846154</v>
      </c>
      <c r="I352" s="8">
        <v>17.194782609000001</v>
      </c>
      <c r="J352" s="9">
        <v>16.273333333</v>
      </c>
      <c r="K352" s="8">
        <v>17.213675213999998</v>
      </c>
      <c r="L352" s="9">
        <v>15.994350281999999</v>
      </c>
      <c r="M352" s="8">
        <v>16.762430939000001</v>
      </c>
      <c r="N352" s="9">
        <v>16.235565820000001</v>
      </c>
      <c r="O352" s="8">
        <v>16.021505376</v>
      </c>
      <c r="P352" s="9">
        <v>17.280487805</v>
      </c>
      <c r="Q352" s="8">
        <v>15.849840256</v>
      </c>
      <c r="R352" s="9">
        <v>16.891849529999998</v>
      </c>
      <c r="S352" s="8">
        <v>16.374384236000001</v>
      </c>
      <c r="T352" s="10">
        <v>15.648351648</v>
      </c>
    </row>
    <row r="353" spans="2:20">
      <c r="B353" s="5">
        <v>40695</v>
      </c>
      <c r="C353" s="11">
        <v>16.293785311000001</v>
      </c>
      <c r="D353" s="12">
        <v>14.687116564</v>
      </c>
      <c r="E353" s="11">
        <v>16.131250000000001</v>
      </c>
      <c r="F353" s="12">
        <v>16.818815331</v>
      </c>
      <c r="G353" s="11">
        <v>16.384415583999999</v>
      </c>
      <c r="H353" s="12">
        <v>16.801980197999999</v>
      </c>
      <c r="I353" s="11">
        <v>17.015094340000001</v>
      </c>
      <c r="J353" s="12">
        <v>16.113333333</v>
      </c>
      <c r="K353" s="11">
        <v>16.177685950000001</v>
      </c>
      <c r="L353" s="12">
        <v>16.153846154</v>
      </c>
      <c r="M353" s="11">
        <v>16.116477273000001</v>
      </c>
      <c r="N353" s="12">
        <v>15.931603773999999</v>
      </c>
      <c r="O353" s="11">
        <v>16.648854962000001</v>
      </c>
      <c r="P353" s="12">
        <v>16.165938865000001</v>
      </c>
      <c r="Q353" s="11">
        <v>15.485294118000001</v>
      </c>
      <c r="R353" s="12">
        <v>15.947098975999999</v>
      </c>
      <c r="S353" s="11">
        <v>15.029268292999999</v>
      </c>
      <c r="T353" s="13">
        <v>15.766839378</v>
      </c>
    </row>
    <row r="354" spans="2:20" ht="15.75" thickBot="1">
      <c r="B354" s="4">
        <v>40725</v>
      </c>
      <c r="C354" s="8">
        <v>18.395061728000002</v>
      </c>
      <c r="D354" s="9">
        <v>16.926829267999999</v>
      </c>
      <c r="E354" s="8">
        <v>18.217687075000001</v>
      </c>
      <c r="F354" s="9">
        <v>18.529661016999999</v>
      </c>
      <c r="G354" s="8">
        <v>17.005509642</v>
      </c>
      <c r="H354" s="9">
        <v>17.170454544999998</v>
      </c>
      <c r="I354" s="8">
        <v>17.368530021000002</v>
      </c>
      <c r="J354" s="9">
        <v>16.681660900000001</v>
      </c>
      <c r="K354" s="8">
        <v>17.196261681999999</v>
      </c>
      <c r="L354" s="9">
        <v>15.660256410000001</v>
      </c>
      <c r="M354" s="8">
        <v>16.541795665999999</v>
      </c>
      <c r="N354" s="9">
        <v>16.976744186000001</v>
      </c>
      <c r="O354" s="8">
        <v>17.189922481</v>
      </c>
      <c r="P354" s="9">
        <v>16.242990654</v>
      </c>
      <c r="Q354" s="8">
        <v>16.596566524</v>
      </c>
      <c r="R354" s="9">
        <v>16.415630551</v>
      </c>
      <c r="S354" s="8">
        <v>16.548387096999999</v>
      </c>
      <c r="T354" s="10">
        <v>15.289473684000001</v>
      </c>
    </row>
    <row r="355" spans="2:20" hidden="1">
      <c r="B355" s="5">
        <v>40756</v>
      </c>
      <c r="C355" s="11">
        <v>16.693877551</v>
      </c>
      <c r="D355" s="12">
        <v>16.224637681000001</v>
      </c>
      <c r="E355" s="11">
        <v>15.676470588000001</v>
      </c>
      <c r="F355" s="12">
        <v>18.227678570999998</v>
      </c>
      <c r="G355" s="11">
        <v>16.533333333000002</v>
      </c>
      <c r="H355" s="12">
        <v>16.488095238</v>
      </c>
      <c r="I355" s="11">
        <v>16.775641025999999</v>
      </c>
      <c r="J355" s="12">
        <v>17.292775665000001</v>
      </c>
      <c r="K355" s="11">
        <v>14.869565217</v>
      </c>
      <c r="L355" s="12">
        <v>16.463235294</v>
      </c>
      <c r="M355" s="11">
        <v>17.099644128000001</v>
      </c>
      <c r="N355" s="12">
        <v>17.100543477999999</v>
      </c>
      <c r="O355" s="11">
        <v>16.465811966</v>
      </c>
      <c r="P355" s="12">
        <v>17.221052631999999</v>
      </c>
      <c r="Q355" s="11">
        <v>15.95754717</v>
      </c>
      <c r="R355" s="12">
        <v>16.387029289000001</v>
      </c>
      <c r="S355" s="11">
        <v>16.3</v>
      </c>
      <c r="T355" s="13">
        <v>15.80239521</v>
      </c>
    </row>
    <row r="356" spans="2:20" hidden="1">
      <c r="B356" s="4">
        <v>40787</v>
      </c>
      <c r="C356" s="8">
        <v>9.8000000000000007</v>
      </c>
      <c r="D356" s="9">
        <v>1</v>
      </c>
      <c r="E356" s="8">
        <v>1.1666666667000001</v>
      </c>
      <c r="F356" s="9">
        <v>1</v>
      </c>
      <c r="G356" s="8">
        <v>5.5</v>
      </c>
      <c r="H356" s="9">
        <v>1.6666666667000001</v>
      </c>
      <c r="I356" s="8">
        <v>1.4</v>
      </c>
      <c r="J356" s="9">
        <v>6.3333333332999997</v>
      </c>
      <c r="K356" s="8">
        <v>7</v>
      </c>
      <c r="L356" s="9">
        <v>12</v>
      </c>
      <c r="M356" s="8">
        <v>3.8333333333000001</v>
      </c>
      <c r="N356" s="9">
        <v>5.1666666667000003</v>
      </c>
      <c r="O356" s="8">
        <v>3.6666666666999999</v>
      </c>
      <c r="P356" s="9">
        <v>2</v>
      </c>
      <c r="Q356" s="8">
        <v>7</v>
      </c>
      <c r="R356" s="9">
        <v>4.125</v>
      </c>
      <c r="S356" s="8">
        <v>4.4000000000000004</v>
      </c>
      <c r="T356" s="10">
        <v>4.2</v>
      </c>
    </row>
    <row r="357" spans="2:20" hidden="1">
      <c r="B357" s="5">
        <v>40817</v>
      </c>
      <c r="C357" s="11"/>
      <c r="D357" s="12"/>
      <c r="E357" s="11"/>
      <c r="F357" s="12"/>
      <c r="G357" s="11"/>
      <c r="H357" s="12"/>
      <c r="I357" s="11"/>
      <c r="J357" s="12"/>
      <c r="K357" s="11"/>
      <c r="L357" s="12"/>
      <c r="M357" s="11"/>
      <c r="N357" s="12"/>
      <c r="O357" s="11"/>
      <c r="P357" s="12"/>
      <c r="Q357" s="11"/>
      <c r="R357" s="12"/>
      <c r="S357" s="11"/>
      <c r="T357" s="13"/>
    </row>
    <row r="358" spans="2:20" hidden="1">
      <c r="B358" s="4">
        <v>40848</v>
      </c>
      <c r="C358" s="8"/>
      <c r="D358" s="9"/>
      <c r="E358" s="8"/>
      <c r="F358" s="9"/>
      <c r="G358" s="8"/>
      <c r="H358" s="9"/>
      <c r="I358" s="8"/>
      <c r="J358" s="9"/>
      <c r="K358" s="8"/>
      <c r="L358" s="9"/>
      <c r="M358" s="8"/>
      <c r="N358" s="9"/>
      <c r="O358" s="8"/>
      <c r="P358" s="9"/>
      <c r="Q358" s="8"/>
      <c r="R358" s="9"/>
      <c r="S358" s="8"/>
      <c r="T358" s="10"/>
    </row>
    <row r="359" spans="2:20" ht="15.75" hidden="1" thickBot="1">
      <c r="B359" s="5">
        <v>40878</v>
      </c>
      <c r="C359" s="11"/>
      <c r="D359" s="12"/>
      <c r="E359" s="11"/>
      <c r="F359" s="12"/>
      <c r="G359" s="11"/>
      <c r="H359" s="12"/>
      <c r="I359" s="11"/>
      <c r="J359" s="12"/>
      <c r="K359" s="11"/>
      <c r="L359" s="12"/>
      <c r="M359" s="11"/>
      <c r="N359" s="12"/>
      <c r="O359" s="11"/>
      <c r="P359" s="12"/>
      <c r="Q359" s="11"/>
      <c r="R359" s="12"/>
      <c r="S359" s="11"/>
      <c r="T359" s="13"/>
    </row>
    <row r="360" spans="2:20"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</row>
    <row r="361" spans="2:20">
      <c r="B361" s="25"/>
      <c r="C361" s="25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</row>
  </sheetData>
  <sheetProtection password="D7B1" sheet="1" objects="1" scenarios="1"/>
  <phoneticPr fontId="34" type="noConversion"/>
  <pageMargins left="0.7" right="0.7" top="0.75" bottom="0.75" header="0.3" footer="0.3"/>
  <pageSetup orientation="portrait" r:id="rId1"/>
  <headerFooter>
    <oddHeader>&amp;COxygen Public Use File Thru July 2011- Page &amp;P of &amp;N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88"/>
  <dimension ref="A1:Q133"/>
  <sheetViews>
    <sheetView showGridLines="0" zoomScale="80" zoomScaleNormal="80" workbookViewId="0"/>
  </sheetViews>
  <sheetFormatPr defaultRowHeight="15"/>
  <cols>
    <col min="1" max="1" width="3.28515625" customWidth="1"/>
    <col min="2" max="5" width="16.7109375" customWidth="1"/>
    <col min="6" max="6" width="4.7109375" customWidth="1"/>
    <col min="7" max="7" width="16.7109375" customWidth="1"/>
    <col min="8" max="8" width="4.7109375" customWidth="1"/>
    <col min="9" max="9" width="16.7109375" customWidth="1"/>
    <col min="10" max="10" width="4.42578125" customWidth="1"/>
    <col min="11" max="11" width="20.7109375" customWidth="1"/>
    <col min="12" max="15" width="16.7109375" customWidth="1"/>
    <col min="16" max="16" width="16.7109375" style="25" customWidth="1"/>
    <col min="17" max="17" width="4.7109375" style="45" customWidth="1"/>
  </cols>
  <sheetData>
    <row r="1" spans="2:17">
      <c r="P1"/>
      <c r="Q1"/>
    </row>
    <row r="2" spans="2:17" ht="18">
      <c r="B2" s="22" t="s">
        <v>5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</row>
    <row r="3" spans="2:17" ht="18"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P3"/>
      <c r="Q3"/>
    </row>
    <row r="4" spans="2:17" ht="18.75">
      <c r="B4" s="26" t="s">
        <v>6</v>
      </c>
      <c r="P4"/>
      <c r="Q4"/>
    </row>
    <row r="5" spans="2:17" ht="19.5" thickBot="1">
      <c r="B5" s="26"/>
      <c r="P5"/>
      <c r="Q5"/>
    </row>
    <row r="6" spans="2:17" ht="101.25" customHeight="1" thickBot="1">
      <c r="B6" s="86" t="s">
        <v>7</v>
      </c>
      <c r="C6" s="87" t="s">
        <v>8</v>
      </c>
      <c r="D6" s="87" t="s">
        <v>9</v>
      </c>
      <c r="E6" s="156" t="s">
        <v>10</v>
      </c>
      <c r="F6" s="157"/>
      <c r="G6" s="156" t="s">
        <v>11</v>
      </c>
      <c r="H6" s="157"/>
      <c r="I6" s="156" t="s">
        <v>12</v>
      </c>
      <c r="J6" s="158"/>
      <c r="K6" s="87" t="s">
        <v>13</v>
      </c>
      <c r="L6" s="87" t="s">
        <v>14</v>
      </c>
      <c r="M6" s="87" t="s">
        <v>15</v>
      </c>
      <c r="N6" s="87" t="s">
        <v>16</v>
      </c>
      <c r="O6" s="87" t="s">
        <v>17</v>
      </c>
      <c r="P6" s="159" t="s">
        <v>18</v>
      </c>
      <c r="Q6" s="160"/>
    </row>
    <row r="7" spans="2:17" ht="15" customHeight="1">
      <c r="B7" s="27" t="s">
        <v>19</v>
      </c>
      <c r="C7" s="28" t="s">
        <v>20</v>
      </c>
      <c r="D7" s="28" t="s">
        <v>21</v>
      </c>
      <c r="E7" s="28" t="s">
        <v>22</v>
      </c>
      <c r="F7" s="29" t="s">
        <v>23</v>
      </c>
      <c r="G7" s="28" t="s">
        <v>22</v>
      </c>
      <c r="H7" s="30" t="s">
        <v>23</v>
      </c>
      <c r="I7" s="28" t="s">
        <v>24</v>
      </c>
      <c r="J7" s="28"/>
      <c r="K7" s="28" t="s">
        <v>25</v>
      </c>
      <c r="L7" s="28" t="s">
        <v>26</v>
      </c>
      <c r="M7" s="28" t="s">
        <v>27</v>
      </c>
      <c r="N7" s="28" t="s">
        <v>28</v>
      </c>
      <c r="O7" s="28" t="s">
        <v>29</v>
      </c>
      <c r="P7" s="28" t="s">
        <v>30</v>
      </c>
      <c r="Q7" s="31"/>
    </row>
    <row r="8" spans="2:17" ht="15" customHeight="1">
      <c r="B8" s="32" t="s">
        <v>31</v>
      </c>
      <c r="C8" s="33" t="s">
        <v>32</v>
      </c>
      <c r="D8" s="33" t="s">
        <v>33</v>
      </c>
      <c r="E8" s="33" t="s">
        <v>34</v>
      </c>
      <c r="F8" s="34" t="s">
        <v>23</v>
      </c>
      <c r="G8" s="33" t="s">
        <v>34</v>
      </c>
      <c r="H8" s="35" t="s">
        <v>23</v>
      </c>
      <c r="I8" s="33" t="s">
        <v>35</v>
      </c>
      <c r="J8" s="33"/>
      <c r="K8" s="33" t="s">
        <v>36</v>
      </c>
      <c r="L8" s="33" t="s">
        <v>37</v>
      </c>
      <c r="M8" s="33" t="s">
        <v>38</v>
      </c>
      <c r="N8" s="33" t="s">
        <v>39</v>
      </c>
      <c r="O8" s="33" t="s">
        <v>40</v>
      </c>
      <c r="P8" s="33" t="s">
        <v>41</v>
      </c>
      <c r="Q8" s="36"/>
    </row>
    <row r="9" spans="2:17" ht="15" customHeight="1">
      <c r="B9" s="32" t="s">
        <v>42</v>
      </c>
      <c r="C9" s="33" t="s">
        <v>43</v>
      </c>
      <c r="D9" s="33" t="s">
        <v>44</v>
      </c>
      <c r="E9" s="33" t="s">
        <v>45</v>
      </c>
      <c r="F9" s="34" t="s">
        <v>23</v>
      </c>
      <c r="G9" s="33" t="s">
        <v>45</v>
      </c>
      <c r="H9" s="35" t="s">
        <v>23</v>
      </c>
      <c r="I9" s="33" t="s">
        <v>46</v>
      </c>
      <c r="J9" s="33"/>
      <c r="K9" s="33" t="s">
        <v>47</v>
      </c>
      <c r="L9" s="33" t="s">
        <v>48</v>
      </c>
      <c r="M9" s="33" t="s">
        <v>49</v>
      </c>
      <c r="N9" s="33" t="s">
        <v>50</v>
      </c>
      <c r="O9" s="33" t="s">
        <v>51</v>
      </c>
      <c r="P9" s="33" t="s">
        <v>52</v>
      </c>
      <c r="Q9" s="36"/>
    </row>
    <row r="10" spans="2:17" ht="15" customHeight="1">
      <c r="B10" s="32" t="s">
        <v>53</v>
      </c>
      <c r="C10" s="33" t="s">
        <v>54</v>
      </c>
      <c r="D10" s="33" t="s">
        <v>55</v>
      </c>
      <c r="E10" s="33" t="s">
        <v>56</v>
      </c>
      <c r="F10" s="34" t="s">
        <v>23</v>
      </c>
      <c r="G10" s="33" t="s">
        <v>56</v>
      </c>
      <c r="H10" s="35" t="s">
        <v>23</v>
      </c>
      <c r="I10" s="33" t="s">
        <v>57</v>
      </c>
      <c r="J10" s="33"/>
      <c r="K10" s="33" t="s">
        <v>58</v>
      </c>
      <c r="L10" s="33" t="s">
        <v>59</v>
      </c>
      <c r="M10" s="33" t="s">
        <v>60</v>
      </c>
      <c r="N10" s="33" t="s">
        <v>61</v>
      </c>
      <c r="O10" s="33" t="s">
        <v>62</v>
      </c>
      <c r="P10" s="33" t="s">
        <v>63</v>
      </c>
      <c r="Q10" s="36"/>
    </row>
    <row r="11" spans="2:17" ht="15" customHeight="1">
      <c r="B11" s="32" t="s">
        <v>64</v>
      </c>
      <c r="C11" s="33" t="s">
        <v>65</v>
      </c>
      <c r="D11" s="33" t="s">
        <v>66</v>
      </c>
      <c r="E11" s="33" t="s">
        <v>67</v>
      </c>
      <c r="F11" s="34" t="s">
        <v>23</v>
      </c>
      <c r="G11" s="33" t="s">
        <v>67</v>
      </c>
      <c r="H11" s="35" t="s">
        <v>23</v>
      </c>
      <c r="I11" s="33" t="s">
        <v>68</v>
      </c>
      <c r="J11" s="33"/>
      <c r="K11" s="33" t="s">
        <v>69</v>
      </c>
      <c r="L11" s="33" t="s">
        <v>70</v>
      </c>
      <c r="M11" s="33" t="s">
        <v>71</v>
      </c>
      <c r="N11" s="33" t="s">
        <v>72</v>
      </c>
      <c r="O11" s="33" t="s">
        <v>73</v>
      </c>
      <c r="P11" s="33" t="s">
        <v>74</v>
      </c>
      <c r="Q11" s="36"/>
    </row>
    <row r="12" spans="2:17" ht="15" customHeight="1">
      <c r="B12" s="32" t="s">
        <v>75</v>
      </c>
      <c r="C12" s="33" t="s">
        <v>76</v>
      </c>
      <c r="D12" s="33" t="s">
        <v>77</v>
      </c>
      <c r="E12" s="33" t="s">
        <v>78</v>
      </c>
      <c r="F12" s="34" t="s">
        <v>23</v>
      </c>
      <c r="G12" s="33" t="s">
        <v>78</v>
      </c>
      <c r="H12" s="35" t="s">
        <v>23</v>
      </c>
      <c r="I12" s="33" t="s">
        <v>79</v>
      </c>
      <c r="J12" s="33"/>
      <c r="K12" s="33" t="s">
        <v>80</v>
      </c>
      <c r="L12" s="33" t="s">
        <v>81</v>
      </c>
      <c r="M12" s="33" t="s">
        <v>82</v>
      </c>
      <c r="N12" s="33"/>
      <c r="O12" s="33" t="s">
        <v>83</v>
      </c>
      <c r="P12" s="33" t="s">
        <v>84</v>
      </c>
      <c r="Q12" s="36"/>
    </row>
    <row r="13" spans="2:17" ht="15" customHeight="1">
      <c r="B13" s="32" t="s">
        <v>85</v>
      </c>
      <c r="C13" s="33" t="s">
        <v>86</v>
      </c>
      <c r="D13" s="33" t="s">
        <v>87</v>
      </c>
      <c r="E13" s="33" t="s">
        <v>88</v>
      </c>
      <c r="F13" s="34" t="s">
        <v>23</v>
      </c>
      <c r="G13" s="33" t="s">
        <v>88</v>
      </c>
      <c r="H13" s="35" t="s">
        <v>23</v>
      </c>
      <c r="I13" s="33" t="s">
        <v>89</v>
      </c>
      <c r="J13" s="33"/>
      <c r="K13" s="33" t="s">
        <v>90</v>
      </c>
      <c r="L13" s="33" t="s">
        <v>91</v>
      </c>
      <c r="M13" s="33" t="s">
        <v>92</v>
      </c>
      <c r="N13" s="33"/>
      <c r="O13" s="33" t="s">
        <v>93</v>
      </c>
      <c r="P13" s="33" t="s">
        <v>94</v>
      </c>
      <c r="Q13" s="36" t="s">
        <v>95</v>
      </c>
    </row>
    <row r="14" spans="2:17" ht="15" customHeight="1">
      <c r="B14" s="32" t="s">
        <v>96</v>
      </c>
      <c r="C14" s="33" t="s">
        <v>97</v>
      </c>
      <c r="D14" s="33" t="s">
        <v>98</v>
      </c>
      <c r="E14" s="33" t="s">
        <v>99</v>
      </c>
      <c r="F14" s="34" t="s">
        <v>23</v>
      </c>
      <c r="G14" s="33" t="s">
        <v>99</v>
      </c>
      <c r="H14" s="35" t="s">
        <v>23</v>
      </c>
      <c r="I14" s="33" t="s">
        <v>100</v>
      </c>
      <c r="J14" s="33"/>
      <c r="K14" s="33" t="s">
        <v>101</v>
      </c>
      <c r="L14" s="33" t="s">
        <v>102</v>
      </c>
      <c r="M14" s="33" t="s">
        <v>103</v>
      </c>
      <c r="N14" s="33"/>
      <c r="O14" s="33" t="s">
        <v>104</v>
      </c>
      <c r="P14" s="33" t="s">
        <v>105</v>
      </c>
      <c r="Q14" s="36"/>
    </row>
    <row r="15" spans="2:17" ht="15" customHeight="1">
      <c r="B15" s="32" t="s">
        <v>106</v>
      </c>
      <c r="C15" s="33" t="s">
        <v>107</v>
      </c>
      <c r="D15" s="33" t="s">
        <v>108</v>
      </c>
      <c r="E15" s="37"/>
      <c r="F15" s="37"/>
      <c r="G15" s="37"/>
      <c r="H15" s="37"/>
      <c r="I15" s="33" t="s">
        <v>109</v>
      </c>
      <c r="J15" s="33"/>
      <c r="K15" s="33" t="s">
        <v>110</v>
      </c>
      <c r="L15" s="33" t="s">
        <v>111</v>
      </c>
      <c r="M15" s="33" t="s">
        <v>112</v>
      </c>
      <c r="N15" s="33"/>
      <c r="O15" s="33" t="s">
        <v>113</v>
      </c>
      <c r="P15" s="33" t="s">
        <v>114</v>
      </c>
      <c r="Q15" s="38"/>
    </row>
    <row r="16" spans="2:17" ht="15" customHeight="1">
      <c r="B16" s="32" t="s">
        <v>115</v>
      </c>
      <c r="C16" s="33" t="s">
        <v>116</v>
      </c>
      <c r="D16" s="33"/>
      <c r="E16" s="37"/>
      <c r="F16" s="37"/>
      <c r="G16" s="37"/>
      <c r="H16" s="37"/>
      <c r="I16" s="33" t="s">
        <v>117</v>
      </c>
      <c r="J16" s="34" t="s">
        <v>118</v>
      </c>
      <c r="K16" s="33" t="s">
        <v>119</v>
      </c>
      <c r="L16" s="33" t="s">
        <v>120</v>
      </c>
      <c r="M16" s="33" t="s">
        <v>121</v>
      </c>
      <c r="N16" s="33"/>
      <c r="O16" s="33" t="s">
        <v>122</v>
      </c>
      <c r="P16" s="33" t="s">
        <v>123</v>
      </c>
      <c r="Q16" s="38"/>
    </row>
    <row r="17" spans="2:17" ht="15" customHeight="1">
      <c r="B17" s="32" t="s">
        <v>124</v>
      </c>
      <c r="C17" s="33" t="s">
        <v>125</v>
      </c>
      <c r="D17" s="33"/>
      <c r="E17" s="37"/>
      <c r="F17" s="37"/>
      <c r="G17" s="37"/>
      <c r="H17" s="37"/>
      <c r="I17" s="33" t="s">
        <v>126</v>
      </c>
      <c r="J17" s="33"/>
      <c r="K17" s="33" t="s">
        <v>127</v>
      </c>
      <c r="L17" s="33" t="s">
        <v>128</v>
      </c>
      <c r="M17" s="33" t="s">
        <v>129</v>
      </c>
      <c r="N17" s="33"/>
      <c r="O17" s="33" t="s">
        <v>130</v>
      </c>
      <c r="P17" s="33" t="s">
        <v>131</v>
      </c>
      <c r="Q17" s="38"/>
    </row>
    <row r="18" spans="2:17" ht="15" customHeight="1">
      <c r="B18" s="32" t="s">
        <v>132</v>
      </c>
      <c r="C18" s="33" t="s">
        <v>133</v>
      </c>
      <c r="D18" s="33"/>
      <c r="E18" s="37"/>
      <c r="F18" s="37"/>
      <c r="G18" s="37"/>
      <c r="H18" s="37"/>
      <c r="I18" s="33" t="s">
        <v>134</v>
      </c>
      <c r="J18" s="33"/>
      <c r="K18" s="33" t="s">
        <v>135</v>
      </c>
      <c r="L18" s="33" t="s">
        <v>136</v>
      </c>
      <c r="M18" s="33" t="s">
        <v>137</v>
      </c>
      <c r="N18" s="33"/>
      <c r="O18" s="33" t="s">
        <v>138</v>
      </c>
      <c r="P18" s="33" t="s">
        <v>139</v>
      </c>
      <c r="Q18" s="38"/>
    </row>
    <row r="19" spans="2:17" ht="15" customHeight="1">
      <c r="B19" s="32"/>
      <c r="C19" s="33" t="s">
        <v>140</v>
      </c>
      <c r="D19" s="33"/>
      <c r="E19" s="37"/>
      <c r="F19" s="37"/>
      <c r="G19" s="37"/>
      <c r="H19" s="37"/>
      <c r="I19" s="33" t="s">
        <v>141</v>
      </c>
      <c r="J19" s="33"/>
      <c r="K19" s="33" t="s">
        <v>142</v>
      </c>
      <c r="L19" s="33" t="s">
        <v>143</v>
      </c>
      <c r="M19" s="33" t="s">
        <v>144</v>
      </c>
      <c r="N19" s="33"/>
      <c r="O19" s="33" t="s">
        <v>145</v>
      </c>
      <c r="P19" s="33" t="s">
        <v>146</v>
      </c>
      <c r="Q19" s="38"/>
    </row>
    <row r="20" spans="2:17" ht="15" customHeight="1">
      <c r="B20" s="32"/>
      <c r="C20" s="33" t="s">
        <v>147</v>
      </c>
      <c r="D20" s="33"/>
      <c r="E20" s="37"/>
      <c r="F20" s="37"/>
      <c r="G20" s="37"/>
      <c r="H20" s="37"/>
      <c r="I20" s="33" t="s">
        <v>148</v>
      </c>
      <c r="J20" s="33"/>
      <c r="K20" s="33" t="s">
        <v>149</v>
      </c>
      <c r="L20" s="33" t="s">
        <v>150</v>
      </c>
      <c r="M20" s="33" t="s">
        <v>151</v>
      </c>
      <c r="N20" s="33"/>
      <c r="O20" s="33" t="s">
        <v>152</v>
      </c>
      <c r="P20" s="33" t="s">
        <v>153</v>
      </c>
      <c r="Q20" s="38"/>
    </row>
    <row r="21" spans="2:17" ht="15" customHeight="1">
      <c r="B21" s="32"/>
      <c r="C21" s="33" t="s">
        <v>154</v>
      </c>
      <c r="D21" s="33"/>
      <c r="E21" s="37"/>
      <c r="F21" s="37"/>
      <c r="G21" s="37"/>
      <c r="H21" s="37"/>
      <c r="I21" s="33" t="s">
        <v>155</v>
      </c>
      <c r="J21" s="33"/>
      <c r="K21" s="33" t="s">
        <v>156</v>
      </c>
      <c r="L21" s="33" t="s">
        <v>157</v>
      </c>
      <c r="M21" s="33" t="s">
        <v>158</v>
      </c>
      <c r="N21" s="33"/>
      <c r="O21" s="33" t="s">
        <v>159</v>
      </c>
      <c r="P21" s="33" t="s">
        <v>160</v>
      </c>
      <c r="Q21" s="38"/>
    </row>
    <row r="22" spans="2:17" ht="15" customHeight="1">
      <c r="B22" s="32"/>
      <c r="C22" s="33" t="s">
        <v>161</v>
      </c>
      <c r="D22" s="33"/>
      <c r="E22" s="37"/>
      <c r="F22" s="37"/>
      <c r="G22" s="37"/>
      <c r="H22" s="37"/>
      <c r="I22" s="33" t="s">
        <v>162</v>
      </c>
      <c r="J22" s="33"/>
      <c r="K22" s="33" t="s">
        <v>163</v>
      </c>
      <c r="L22" s="33" t="s">
        <v>164</v>
      </c>
      <c r="M22" s="33" t="s">
        <v>165</v>
      </c>
      <c r="N22" s="33"/>
      <c r="O22" s="33" t="s">
        <v>166</v>
      </c>
      <c r="P22" s="33" t="s">
        <v>167</v>
      </c>
      <c r="Q22" s="38"/>
    </row>
    <row r="23" spans="2:17" ht="15" customHeight="1">
      <c r="B23" s="32"/>
      <c r="C23" s="33" t="s">
        <v>168</v>
      </c>
      <c r="D23" s="33"/>
      <c r="E23" s="37"/>
      <c r="F23" s="37"/>
      <c r="G23" s="37"/>
      <c r="H23" s="37"/>
      <c r="I23" s="33" t="s">
        <v>169</v>
      </c>
      <c r="J23" s="33"/>
      <c r="K23" s="33" t="s">
        <v>170</v>
      </c>
      <c r="L23" s="33" t="s">
        <v>171</v>
      </c>
      <c r="M23" s="33" t="s">
        <v>172</v>
      </c>
      <c r="N23" s="33"/>
      <c r="O23" s="33" t="s">
        <v>173</v>
      </c>
      <c r="P23" s="33" t="s">
        <v>174</v>
      </c>
      <c r="Q23" s="38"/>
    </row>
    <row r="24" spans="2:17" ht="15" customHeight="1">
      <c r="B24" s="32"/>
      <c r="C24" s="33" t="s">
        <v>175</v>
      </c>
      <c r="D24" s="33"/>
      <c r="E24" s="37"/>
      <c r="F24" s="37"/>
      <c r="G24" s="37"/>
      <c r="H24" s="37"/>
      <c r="I24" s="37"/>
      <c r="J24" s="37"/>
      <c r="K24" s="33" t="s">
        <v>176</v>
      </c>
      <c r="L24" s="33" t="s">
        <v>177</v>
      </c>
      <c r="M24" s="37"/>
      <c r="N24" s="37"/>
      <c r="O24" s="33" t="s">
        <v>178</v>
      </c>
      <c r="P24" s="33" t="s">
        <v>179</v>
      </c>
      <c r="Q24" s="38"/>
    </row>
    <row r="25" spans="2:17" ht="15" customHeight="1">
      <c r="B25" s="32"/>
      <c r="C25" s="33" t="s">
        <v>180</v>
      </c>
      <c r="D25" s="33"/>
      <c r="E25" s="37"/>
      <c r="F25" s="37"/>
      <c r="G25" s="37"/>
      <c r="H25" s="37"/>
      <c r="I25" s="37"/>
      <c r="J25" s="37"/>
      <c r="K25" s="33" t="s">
        <v>181</v>
      </c>
      <c r="L25" s="33" t="s">
        <v>182</v>
      </c>
      <c r="M25" s="37"/>
      <c r="N25" s="37"/>
      <c r="O25" s="33" t="s">
        <v>183</v>
      </c>
      <c r="P25" s="33" t="s">
        <v>184</v>
      </c>
      <c r="Q25" s="38"/>
    </row>
    <row r="26" spans="2:17" ht="15" customHeight="1">
      <c r="B26" s="32"/>
      <c r="C26" s="33" t="s">
        <v>185</v>
      </c>
      <c r="D26" s="33"/>
      <c r="E26" s="37"/>
      <c r="F26" s="37"/>
      <c r="G26" s="37"/>
      <c r="H26" s="37"/>
      <c r="I26" s="37"/>
      <c r="J26" s="37"/>
      <c r="K26" s="33" t="s">
        <v>186</v>
      </c>
      <c r="L26" s="33" t="s">
        <v>187</v>
      </c>
      <c r="M26" s="37"/>
      <c r="N26" s="37"/>
      <c r="O26" s="33" t="s">
        <v>188</v>
      </c>
      <c r="P26" s="33" t="s">
        <v>189</v>
      </c>
      <c r="Q26" s="38"/>
    </row>
    <row r="27" spans="2:17" ht="15" customHeight="1">
      <c r="B27" s="32"/>
      <c r="C27" s="33"/>
      <c r="D27" s="33"/>
      <c r="E27" s="37"/>
      <c r="F27" s="37"/>
      <c r="G27" s="37"/>
      <c r="H27" s="37"/>
      <c r="I27" s="37"/>
      <c r="J27" s="37"/>
      <c r="K27" s="37"/>
      <c r="L27" s="33" t="s">
        <v>190</v>
      </c>
      <c r="M27" s="37"/>
      <c r="N27" s="37"/>
      <c r="O27" s="33" t="s">
        <v>191</v>
      </c>
      <c r="P27" s="33" t="s">
        <v>192</v>
      </c>
      <c r="Q27" s="38"/>
    </row>
    <row r="28" spans="2:17" ht="15" customHeight="1">
      <c r="B28" s="32"/>
      <c r="C28" s="33"/>
      <c r="D28" s="33"/>
      <c r="E28" s="37"/>
      <c r="F28" s="37"/>
      <c r="G28" s="37"/>
      <c r="H28" s="37"/>
      <c r="I28" s="37"/>
      <c r="J28" s="37"/>
      <c r="K28" s="37"/>
      <c r="L28" s="33" t="s">
        <v>193</v>
      </c>
      <c r="M28" s="37"/>
      <c r="N28" s="37"/>
      <c r="O28" s="33" t="s">
        <v>194</v>
      </c>
      <c r="P28" s="33" t="s">
        <v>195</v>
      </c>
      <c r="Q28" s="38"/>
    </row>
    <row r="29" spans="2:17" ht="15" customHeight="1">
      <c r="B29" s="32"/>
      <c r="C29" s="33"/>
      <c r="D29" s="33"/>
      <c r="E29" s="37"/>
      <c r="F29" s="37"/>
      <c r="G29" s="37"/>
      <c r="H29" s="37"/>
      <c r="I29" s="37"/>
      <c r="J29" s="37"/>
      <c r="K29" s="37"/>
      <c r="L29" s="33" t="s">
        <v>196</v>
      </c>
      <c r="M29" s="37"/>
      <c r="N29" s="37"/>
      <c r="O29" s="33" t="s">
        <v>197</v>
      </c>
      <c r="P29" s="33" t="s">
        <v>198</v>
      </c>
      <c r="Q29" s="38"/>
    </row>
    <row r="30" spans="2:17" ht="15" customHeight="1">
      <c r="B30" s="32"/>
      <c r="C30" s="33"/>
      <c r="D30" s="33"/>
      <c r="E30" s="37"/>
      <c r="F30" s="37"/>
      <c r="G30" s="37"/>
      <c r="H30" s="37"/>
      <c r="I30" s="37"/>
      <c r="J30" s="37"/>
      <c r="K30" s="37"/>
      <c r="L30" s="33" t="s">
        <v>199</v>
      </c>
      <c r="M30" s="37"/>
      <c r="N30" s="37"/>
      <c r="O30" s="33" t="s">
        <v>200</v>
      </c>
      <c r="P30" s="33" t="s">
        <v>201</v>
      </c>
      <c r="Q30" s="38"/>
    </row>
    <row r="31" spans="2:17" ht="15" customHeight="1">
      <c r="B31" s="32"/>
      <c r="C31" s="33"/>
      <c r="D31" s="33"/>
      <c r="E31" s="37"/>
      <c r="F31" s="37"/>
      <c r="G31" s="37"/>
      <c r="H31" s="37"/>
      <c r="I31" s="37"/>
      <c r="J31" s="37"/>
      <c r="K31" s="37"/>
      <c r="L31" s="33" t="s">
        <v>202</v>
      </c>
      <c r="M31" s="37"/>
      <c r="N31" s="37"/>
      <c r="O31" s="33" t="s">
        <v>203</v>
      </c>
      <c r="P31" s="33" t="s">
        <v>204</v>
      </c>
      <c r="Q31" s="38"/>
    </row>
    <row r="32" spans="2:17" ht="15" customHeight="1">
      <c r="B32" s="32"/>
      <c r="C32" s="33"/>
      <c r="D32" s="33"/>
      <c r="E32" s="37"/>
      <c r="F32" s="37"/>
      <c r="G32" s="37"/>
      <c r="H32" s="37"/>
      <c r="I32" s="37"/>
      <c r="J32" s="37"/>
      <c r="K32" s="37"/>
      <c r="L32" s="33" t="s">
        <v>205</v>
      </c>
      <c r="M32" s="37"/>
      <c r="N32" s="37"/>
      <c r="O32" s="33" t="s">
        <v>206</v>
      </c>
      <c r="P32" s="37"/>
      <c r="Q32" s="38"/>
    </row>
    <row r="33" spans="2:17" ht="15" customHeight="1">
      <c r="B33" s="32"/>
      <c r="C33" s="33"/>
      <c r="D33" s="33"/>
      <c r="E33" s="37"/>
      <c r="F33" s="37"/>
      <c r="G33" s="37"/>
      <c r="H33" s="37"/>
      <c r="I33" s="37"/>
      <c r="J33" s="37"/>
      <c r="K33" s="37"/>
      <c r="L33" s="33" t="s">
        <v>207</v>
      </c>
      <c r="M33" s="37"/>
      <c r="N33" s="37"/>
      <c r="O33" s="33" t="s">
        <v>208</v>
      </c>
      <c r="P33" s="37"/>
      <c r="Q33" s="38"/>
    </row>
    <row r="34" spans="2:17" ht="15" customHeight="1">
      <c r="B34" s="32"/>
      <c r="C34" s="33"/>
      <c r="D34" s="33"/>
      <c r="E34" s="37"/>
      <c r="F34" s="37"/>
      <c r="G34" s="37"/>
      <c r="H34" s="37"/>
      <c r="I34" s="37"/>
      <c r="J34" s="37"/>
      <c r="K34" s="37"/>
      <c r="L34" s="33" t="s">
        <v>209</v>
      </c>
      <c r="M34" s="37"/>
      <c r="N34" s="37"/>
      <c r="O34" s="33" t="s">
        <v>210</v>
      </c>
      <c r="P34" s="37"/>
      <c r="Q34" s="38"/>
    </row>
    <row r="35" spans="2:17" ht="15" customHeight="1">
      <c r="B35" s="32"/>
      <c r="C35" s="33"/>
      <c r="D35" s="33"/>
      <c r="E35" s="37"/>
      <c r="F35" s="37"/>
      <c r="G35" s="37"/>
      <c r="H35" s="37"/>
      <c r="I35" s="37"/>
      <c r="J35" s="37"/>
      <c r="K35" s="37"/>
      <c r="L35" s="33" t="s">
        <v>211</v>
      </c>
      <c r="M35" s="37"/>
      <c r="N35" s="37"/>
      <c r="O35" s="33" t="s">
        <v>212</v>
      </c>
      <c r="P35" s="37"/>
      <c r="Q35" s="38"/>
    </row>
    <row r="36" spans="2:17" ht="15" customHeight="1">
      <c r="B36" s="32"/>
      <c r="C36" s="33"/>
      <c r="D36" s="33"/>
      <c r="E36" s="37"/>
      <c r="F36" s="37"/>
      <c r="G36" s="37"/>
      <c r="H36" s="37"/>
      <c r="I36" s="37"/>
      <c r="J36" s="37"/>
      <c r="K36" s="37"/>
      <c r="L36" s="33" t="s">
        <v>213</v>
      </c>
      <c r="M36" s="37"/>
      <c r="N36" s="37"/>
      <c r="O36" s="33" t="s">
        <v>214</v>
      </c>
      <c r="P36" s="37"/>
      <c r="Q36" s="38"/>
    </row>
    <row r="37" spans="2:17" ht="15" customHeight="1">
      <c r="B37" s="32"/>
      <c r="C37" s="33"/>
      <c r="D37" s="33"/>
      <c r="E37" s="37"/>
      <c r="F37" s="37"/>
      <c r="G37" s="37"/>
      <c r="H37" s="37"/>
      <c r="I37" s="37"/>
      <c r="J37" s="37"/>
      <c r="K37" s="37"/>
      <c r="L37" s="33" t="s">
        <v>215</v>
      </c>
      <c r="M37" s="37"/>
      <c r="N37" s="37"/>
      <c r="O37" s="33" t="s">
        <v>216</v>
      </c>
      <c r="P37" s="37"/>
      <c r="Q37" s="38"/>
    </row>
    <row r="38" spans="2:17" ht="15" customHeight="1">
      <c r="B38" s="32"/>
      <c r="C38" s="33"/>
      <c r="D38" s="33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3" t="s">
        <v>217</v>
      </c>
      <c r="P38" s="37"/>
      <c r="Q38" s="38"/>
    </row>
    <row r="39" spans="2:17" ht="15" customHeight="1">
      <c r="B39" s="32"/>
      <c r="C39" s="33"/>
      <c r="D39" s="33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3" t="s">
        <v>218</v>
      </c>
      <c r="P39" s="37"/>
      <c r="Q39" s="38"/>
    </row>
    <row r="40" spans="2:17" ht="15" customHeight="1">
      <c r="B40" s="32"/>
      <c r="C40" s="33"/>
      <c r="D40" s="33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3" t="s">
        <v>219</v>
      </c>
      <c r="P40" s="37"/>
      <c r="Q40" s="38"/>
    </row>
    <row r="41" spans="2:17" ht="15" customHeight="1">
      <c r="B41" s="32"/>
      <c r="C41" s="33"/>
      <c r="D41" s="33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3" t="s">
        <v>220</v>
      </c>
      <c r="P41" s="37"/>
      <c r="Q41" s="38"/>
    </row>
    <row r="42" spans="2:17" ht="15" customHeight="1">
      <c r="B42" s="32"/>
      <c r="C42" s="33"/>
      <c r="D42" s="33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3" t="s">
        <v>221</v>
      </c>
      <c r="P42" s="37"/>
      <c r="Q42" s="38"/>
    </row>
    <row r="43" spans="2:17" ht="15" customHeight="1">
      <c r="B43" s="32"/>
      <c r="C43" s="33"/>
      <c r="D43" s="33"/>
      <c r="E43" s="37"/>
      <c r="F43" s="37"/>
      <c r="G43" s="37"/>
      <c r="H43" s="37"/>
      <c r="I43" s="37"/>
      <c r="J43" s="37"/>
      <c r="K43" s="37"/>
      <c r="L43" s="37"/>
      <c r="M43" s="37"/>
      <c r="N43" s="37"/>
      <c r="O43" s="33" t="s">
        <v>222</v>
      </c>
      <c r="P43" s="37"/>
      <c r="Q43" s="38"/>
    </row>
    <row r="44" spans="2:17" ht="15" customHeight="1">
      <c r="B44" s="32"/>
      <c r="C44" s="33"/>
      <c r="D44" s="33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3" t="s">
        <v>223</v>
      </c>
      <c r="P44" s="37"/>
      <c r="Q44" s="38"/>
    </row>
    <row r="45" spans="2:17" ht="15" customHeight="1">
      <c r="B45" s="32"/>
      <c r="C45" s="33"/>
      <c r="D45" s="33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3" t="s">
        <v>224</v>
      </c>
      <c r="P45" s="37"/>
      <c r="Q45" s="38"/>
    </row>
    <row r="46" spans="2:17" ht="15" customHeight="1">
      <c r="B46" s="32"/>
      <c r="C46" s="33"/>
      <c r="D46" s="33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3" t="s">
        <v>225</v>
      </c>
      <c r="P46" s="37"/>
      <c r="Q46" s="38"/>
    </row>
    <row r="47" spans="2:17" ht="15" customHeight="1">
      <c r="B47" s="32"/>
      <c r="C47" s="33"/>
      <c r="D47" s="33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3" t="s">
        <v>226</v>
      </c>
      <c r="P47" s="37"/>
      <c r="Q47" s="38"/>
    </row>
    <row r="48" spans="2:17" ht="15" customHeight="1">
      <c r="B48" s="32"/>
      <c r="C48" s="33"/>
      <c r="D48" s="33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3" t="s">
        <v>227</v>
      </c>
      <c r="P48" s="37"/>
      <c r="Q48" s="38"/>
    </row>
    <row r="49" spans="2:17" ht="15" customHeight="1">
      <c r="B49" s="32"/>
      <c r="C49" s="33"/>
      <c r="D49" s="33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3" t="s">
        <v>228</v>
      </c>
      <c r="P49" s="37"/>
      <c r="Q49" s="38"/>
    </row>
    <row r="50" spans="2:17" ht="15" customHeight="1">
      <c r="B50" s="32"/>
      <c r="C50" s="33"/>
      <c r="D50" s="33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3" t="s">
        <v>229</v>
      </c>
      <c r="P50" s="37"/>
      <c r="Q50" s="38"/>
    </row>
    <row r="51" spans="2:17" ht="15" customHeight="1">
      <c r="B51" s="32"/>
      <c r="C51" s="33"/>
      <c r="D51" s="33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3" t="s">
        <v>230</v>
      </c>
      <c r="P51" s="37"/>
      <c r="Q51" s="38"/>
    </row>
    <row r="52" spans="2:17" ht="15" customHeight="1">
      <c r="B52" s="32"/>
      <c r="C52" s="33"/>
      <c r="D52" s="33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3" t="s">
        <v>231</v>
      </c>
      <c r="P52" s="37"/>
      <c r="Q52" s="38"/>
    </row>
    <row r="53" spans="2:17" ht="15" customHeight="1">
      <c r="B53" s="32"/>
      <c r="C53" s="33"/>
      <c r="D53" s="33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3" t="s">
        <v>232</v>
      </c>
      <c r="P53" s="37"/>
      <c r="Q53" s="38"/>
    </row>
    <row r="54" spans="2:17" ht="15" customHeight="1">
      <c r="B54" s="32"/>
      <c r="C54" s="33"/>
      <c r="D54" s="33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3" t="s">
        <v>233</v>
      </c>
      <c r="P54" s="37"/>
      <c r="Q54" s="38"/>
    </row>
    <row r="55" spans="2:17" ht="15" customHeight="1">
      <c r="B55" s="32"/>
      <c r="C55" s="33"/>
      <c r="D55" s="33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3" t="s">
        <v>234</v>
      </c>
      <c r="P55" s="37"/>
      <c r="Q55" s="38"/>
    </row>
    <row r="56" spans="2:17" ht="15" customHeight="1">
      <c r="B56" s="32"/>
      <c r="C56" s="33"/>
      <c r="D56" s="33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3" t="s">
        <v>235</v>
      </c>
      <c r="P56" s="37"/>
      <c r="Q56" s="38"/>
    </row>
    <row r="57" spans="2:17" ht="15" customHeight="1">
      <c r="B57" s="32"/>
      <c r="C57" s="33"/>
      <c r="D57" s="33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3" t="s">
        <v>236</v>
      </c>
      <c r="P57" s="37"/>
      <c r="Q57" s="38"/>
    </row>
    <row r="58" spans="2:17" ht="15" customHeight="1">
      <c r="B58" s="39"/>
      <c r="C58" s="33"/>
      <c r="D58" s="33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3" t="s">
        <v>237</v>
      </c>
      <c r="P58" s="37"/>
      <c r="Q58" s="38"/>
    </row>
    <row r="59" spans="2:17" ht="15" customHeight="1">
      <c r="B59" s="39"/>
      <c r="C59" s="33"/>
      <c r="D59" s="33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3" t="s">
        <v>238</v>
      </c>
      <c r="P59" s="37"/>
      <c r="Q59" s="38"/>
    </row>
    <row r="60" spans="2:17" ht="15" customHeight="1">
      <c r="B60" s="39"/>
      <c r="C60" s="33"/>
      <c r="D60" s="33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3" t="s">
        <v>239</v>
      </c>
      <c r="P60" s="37"/>
      <c r="Q60" s="38"/>
    </row>
    <row r="61" spans="2:17" ht="15" customHeight="1">
      <c r="B61" s="39"/>
      <c r="C61" s="33"/>
      <c r="D61" s="33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3" t="s">
        <v>240</v>
      </c>
      <c r="P61" s="37"/>
      <c r="Q61" s="38"/>
    </row>
    <row r="62" spans="2:17" ht="15" customHeight="1">
      <c r="B62" s="39"/>
      <c r="C62" s="33"/>
      <c r="D62" s="33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3" t="s">
        <v>241</v>
      </c>
      <c r="P62" s="37"/>
      <c r="Q62" s="38"/>
    </row>
    <row r="63" spans="2:17" ht="15" customHeight="1">
      <c r="B63" s="39"/>
      <c r="C63" s="33"/>
      <c r="D63" s="33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3" t="s">
        <v>242</v>
      </c>
      <c r="P63" s="37"/>
      <c r="Q63" s="38"/>
    </row>
    <row r="64" spans="2:17" ht="15" customHeight="1">
      <c r="B64" s="39"/>
      <c r="C64" s="33"/>
      <c r="D64" s="33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3" t="s">
        <v>243</v>
      </c>
      <c r="P64" s="37"/>
      <c r="Q64" s="38"/>
    </row>
    <row r="65" spans="2:17" ht="15" customHeight="1">
      <c r="B65" s="39"/>
      <c r="C65" s="33"/>
      <c r="D65" s="33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3" t="s">
        <v>244</v>
      </c>
      <c r="P65" s="37"/>
      <c r="Q65" s="38"/>
    </row>
    <row r="66" spans="2:17" ht="15" customHeight="1">
      <c r="B66" s="39"/>
      <c r="C66" s="33"/>
      <c r="D66" s="33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3" t="s">
        <v>245</v>
      </c>
      <c r="P66" s="37"/>
      <c r="Q66" s="38"/>
    </row>
    <row r="67" spans="2:17" ht="15" customHeight="1">
      <c r="B67" s="39"/>
      <c r="C67" s="33"/>
      <c r="D67" s="33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3" t="s">
        <v>246</v>
      </c>
      <c r="P67" s="37"/>
      <c r="Q67" s="38"/>
    </row>
    <row r="68" spans="2:17" ht="15" customHeight="1">
      <c r="B68" s="39"/>
      <c r="C68" s="33"/>
      <c r="D68" s="33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3" t="s">
        <v>247</v>
      </c>
      <c r="P68" s="37"/>
      <c r="Q68" s="38"/>
    </row>
    <row r="69" spans="2:17" ht="15" customHeight="1">
      <c r="B69" s="39"/>
      <c r="C69" s="33"/>
      <c r="D69" s="33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3" t="s">
        <v>248</v>
      </c>
      <c r="P69" s="37"/>
      <c r="Q69" s="38"/>
    </row>
    <row r="70" spans="2:17" ht="15" customHeight="1">
      <c r="B70" s="39"/>
      <c r="C70" s="33"/>
      <c r="D70" s="33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3" t="s">
        <v>249</v>
      </c>
      <c r="P70" s="37"/>
      <c r="Q70" s="38"/>
    </row>
    <row r="71" spans="2:17" ht="15" customHeight="1">
      <c r="B71" s="39"/>
      <c r="C71" s="33"/>
      <c r="D71" s="33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3" t="s">
        <v>250</v>
      </c>
      <c r="P71" s="37"/>
      <c r="Q71" s="38"/>
    </row>
    <row r="72" spans="2:17" ht="15" customHeight="1">
      <c r="B72" s="39"/>
      <c r="C72" s="33"/>
      <c r="D72" s="33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3" t="s">
        <v>251</v>
      </c>
      <c r="P72" s="37"/>
      <c r="Q72" s="38"/>
    </row>
    <row r="73" spans="2:17" ht="15" customHeight="1">
      <c r="B73" s="39"/>
      <c r="C73" s="33"/>
      <c r="D73" s="33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3" t="s">
        <v>252</v>
      </c>
      <c r="P73" s="37"/>
      <c r="Q73" s="38"/>
    </row>
    <row r="74" spans="2:17" ht="15" customHeight="1">
      <c r="B74" s="39"/>
      <c r="C74" s="33"/>
      <c r="D74" s="33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3" t="s">
        <v>253</v>
      </c>
      <c r="P74" s="37"/>
      <c r="Q74" s="38"/>
    </row>
    <row r="75" spans="2:17" ht="15" customHeight="1">
      <c r="B75" s="39"/>
      <c r="C75" s="33"/>
      <c r="D75" s="33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3" t="s">
        <v>254</v>
      </c>
      <c r="P75" s="37"/>
      <c r="Q75" s="38"/>
    </row>
    <row r="76" spans="2:17" ht="15" customHeight="1">
      <c r="B76" s="39"/>
      <c r="C76" s="33"/>
      <c r="D76" s="33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3" t="s">
        <v>255</v>
      </c>
      <c r="P76" s="37"/>
      <c r="Q76" s="38"/>
    </row>
    <row r="77" spans="2:17" ht="15" customHeight="1">
      <c r="B77" s="39"/>
      <c r="C77" s="33"/>
      <c r="D77" s="33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3" t="s">
        <v>256</v>
      </c>
      <c r="P77" s="37"/>
      <c r="Q77" s="38"/>
    </row>
    <row r="78" spans="2:17" ht="15" customHeight="1">
      <c r="B78" s="39"/>
      <c r="C78" s="33"/>
      <c r="D78" s="33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3" t="s">
        <v>257</v>
      </c>
      <c r="P78" s="37"/>
      <c r="Q78" s="38"/>
    </row>
    <row r="79" spans="2:17" ht="15" customHeight="1">
      <c r="B79" s="39"/>
      <c r="C79" s="33"/>
      <c r="D79" s="33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3" t="s">
        <v>258</v>
      </c>
      <c r="P79" s="37"/>
      <c r="Q79" s="38"/>
    </row>
    <row r="80" spans="2:17" ht="15" customHeight="1">
      <c r="B80" s="39"/>
      <c r="C80" s="33"/>
      <c r="D80" s="33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3" t="s">
        <v>259</v>
      </c>
      <c r="P80" s="37"/>
      <c r="Q80" s="38"/>
    </row>
    <row r="81" spans="2:17" ht="15" customHeight="1">
      <c r="B81" s="39"/>
      <c r="C81" s="33"/>
      <c r="D81" s="33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3" t="s">
        <v>260</v>
      </c>
      <c r="P81" s="37"/>
      <c r="Q81" s="38"/>
    </row>
    <row r="82" spans="2:17" ht="15" customHeight="1">
      <c r="B82" s="39"/>
      <c r="C82" s="33"/>
      <c r="D82" s="33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3" t="s">
        <v>261</v>
      </c>
      <c r="P82" s="37"/>
      <c r="Q82" s="38"/>
    </row>
    <row r="83" spans="2:17" ht="15" customHeight="1">
      <c r="B83" s="39"/>
      <c r="C83" s="33"/>
      <c r="D83" s="33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3" t="s">
        <v>262</v>
      </c>
      <c r="P83" s="37"/>
      <c r="Q83" s="38"/>
    </row>
    <row r="84" spans="2:17" ht="15" customHeight="1">
      <c r="B84" s="39"/>
      <c r="C84" s="33"/>
      <c r="D84" s="33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3" t="s">
        <v>263</v>
      </c>
      <c r="P84" s="37"/>
      <c r="Q84" s="38"/>
    </row>
    <row r="85" spans="2:17" ht="15" customHeight="1">
      <c r="B85" s="39"/>
      <c r="C85" s="33"/>
      <c r="D85" s="33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3" t="s">
        <v>264</v>
      </c>
      <c r="P85" s="37"/>
      <c r="Q85" s="38"/>
    </row>
    <row r="86" spans="2:17" ht="15" customHeight="1">
      <c r="B86" s="39"/>
      <c r="C86" s="33"/>
      <c r="D86" s="33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3" t="s">
        <v>265</v>
      </c>
      <c r="P86" s="37"/>
      <c r="Q86" s="38"/>
    </row>
    <row r="87" spans="2:17" ht="15" customHeight="1">
      <c r="B87" s="39"/>
      <c r="C87" s="33"/>
      <c r="D87" s="33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3" t="s">
        <v>266</v>
      </c>
      <c r="P87" s="37"/>
      <c r="Q87" s="38"/>
    </row>
    <row r="88" spans="2:17" ht="15" customHeight="1">
      <c r="B88" s="39"/>
      <c r="C88" s="33"/>
      <c r="D88" s="33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3" t="s">
        <v>267</v>
      </c>
      <c r="P88" s="37"/>
      <c r="Q88" s="38"/>
    </row>
    <row r="89" spans="2:17" ht="15" customHeight="1">
      <c r="B89" s="39"/>
      <c r="C89" s="33"/>
      <c r="D89" s="33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3" t="s">
        <v>268</v>
      </c>
      <c r="P89" s="37"/>
      <c r="Q89" s="38"/>
    </row>
    <row r="90" spans="2:17" ht="15" customHeight="1">
      <c r="B90" s="39"/>
      <c r="C90" s="33"/>
      <c r="D90" s="33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3" t="s">
        <v>269</v>
      </c>
      <c r="P90" s="37"/>
      <c r="Q90" s="38"/>
    </row>
    <row r="91" spans="2:17" ht="15" customHeight="1">
      <c r="B91" s="39"/>
      <c r="C91" s="33"/>
      <c r="D91" s="33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3" t="s">
        <v>270</v>
      </c>
      <c r="P91" s="37"/>
      <c r="Q91" s="38"/>
    </row>
    <row r="92" spans="2:17" ht="15" customHeight="1">
      <c r="B92" s="39"/>
      <c r="C92" s="33"/>
      <c r="D92" s="33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3" t="s">
        <v>271</v>
      </c>
      <c r="P92" s="37"/>
      <c r="Q92" s="38"/>
    </row>
    <row r="93" spans="2:17" ht="15" customHeight="1">
      <c r="B93" s="39"/>
      <c r="C93" s="33"/>
      <c r="D93" s="33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3" t="s">
        <v>272</v>
      </c>
      <c r="P93" s="37"/>
      <c r="Q93" s="38"/>
    </row>
    <row r="94" spans="2:17" ht="15" customHeight="1">
      <c r="B94" s="39"/>
      <c r="C94" s="33"/>
      <c r="D94" s="33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3" t="s">
        <v>273</v>
      </c>
      <c r="P94" s="37"/>
      <c r="Q94" s="38"/>
    </row>
    <row r="95" spans="2:17" ht="15" customHeight="1" thickBot="1">
      <c r="B95" s="40"/>
      <c r="C95" s="41"/>
      <c r="D95" s="41"/>
      <c r="E95" s="42"/>
      <c r="F95" s="42"/>
      <c r="G95" s="42"/>
      <c r="H95" s="42"/>
      <c r="I95" s="42"/>
      <c r="J95" s="42"/>
      <c r="K95" s="42"/>
      <c r="L95" s="42"/>
      <c r="M95" s="42"/>
      <c r="N95" s="42"/>
      <c r="O95" s="41" t="s">
        <v>274</v>
      </c>
      <c r="P95" s="42"/>
      <c r="Q95" s="43"/>
    </row>
    <row r="96" spans="2:17" ht="15" customHeight="1">
      <c r="P96"/>
      <c r="Q96"/>
    </row>
    <row r="97" spans="16:17" ht="15" customHeight="1">
      <c r="P97"/>
      <c r="Q97"/>
    </row>
    <row r="98" spans="16:17" ht="15" customHeight="1">
      <c r="P98"/>
      <c r="Q98"/>
    </row>
    <row r="99" spans="16:17" ht="15" customHeight="1">
      <c r="P99"/>
      <c r="Q99"/>
    </row>
    <row r="100" spans="16:17" ht="15" customHeight="1">
      <c r="P100"/>
      <c r="Q100"/>
    </row>
    <row r="101" spans="16:17" ht="15" customHeight="1">
      <c r="P101"/>
      <c r="Q101"/>
    </row>
    <row r="102" spans="16:17" ht="15" customHeight="1">
      <c r="P102"/>
      <c r="Q102"/>
    </row>
    <row r="103" spans="16:17" ht="15" customHeight="1">
      <c r="P103"/>
      <c r="Q103"/>
    </row>
    <row r="104" spans="16:17" ht="15" customHeight="1">
      <c r="P104"/>
      <c r="Q104"/>
    </row>
    <row r="105" spans="16:17" ht="15" customHeight="1">
      <c r="P105"/>
      <c r="Q105"/>
    </row>
    <row r="106" spans="16:17" ht="15" customHeight="1">
      <c r="P106"/>
      <c r="Q106"/>
    </row>
    <row r="107" spans="16:17" ht="15" customHeight="1">
      <c r="P107"/>
      <c r="Q107"/>
    </row>
    <row r="108" spans="16:17" ht="15" customHeight="1">
      <c r="P108"/>
      <c r="Q108"/>
    </row>
    <row r="109" spans="16:17" ht="15" customHeight="1">
      <c r="P109"/>
      <c r="Q109"/>
    </row>
    <row r="110" spans="16:17" ht="15" customHeight="1">
      <c r="P110"/>
      <c r="Q110"/>
    </row>
    <row r="111" spans="16:17" ht="15" customHeight="1">
      <c r="P111"/>
      <c r="Q111"/>
    </row>
    <row r="112" spans="16:17" ht="15" customHeight="1">
      <c r="P112"/>
      <c r="Q112"/>
    </row>
    <row r="113" spans="16:17" ht="15" customHeight="1">
      <c r="P113"/>
      <c r="Q113"/>
    </row>
    <row r="114" spans="16:17" ht="15" customHeight="1">
      <c r="P114"/>
      <c r="Q114"/>
    </row>
    <row r="115" spans="16:17" ht="15" customHeight="1">
      <c r="P115"/>
      <c r="Q115"/>
    </row>
    <row r="116" spans="16:17" ht="15" customHeight="1">
      <c r="P116"/>
      <c r="Q116"/>
    </row>
    <row r="117" spans="16:17" ht="15" customHeight="1">
      <c r="P117"/>
      <c r="Q117"/>
    </row>
    <row r="118" spans="16:17" ht="15" customHeight="1">
      <c r="P118"/>
      <c r="Q118"/>
    </row>
    <row r="119" spans="16:17" ht="15" customHeight="1">
      <c r="P119"/>
      <c r="Q119"/>
    </row>
    <row r="120" spans="16:17" ht="15" customHeight="1">
      <c r="P120"/>
      <c r="Q120"/>
    </row>
    <row r="121" spans="16:17" ht="15" customHeight="1">
      <c r="P121"/>
      <c r="Q121"/>
    </row>
    <row r="122" spans="16:17" ht="15" customHeight="1">
      <c r="P122"/>
      <c r="Q122"/>
    </row>
    <row r="123" spans="16:17" ht="15" customHeight="1">
      <c r="P123"/>
      <c r="Q123"/>
    </row>
    <row r="124" spans="16:17" ht="15" customHeight="1">
      <c r="P124"/>
      <c r="Q124"/>
    </row>
    <row r="125" spans="16:17" ht="15" customHeight="1">
      <c r="P125"/>
      <c r="Q125"/>
    </row>
    <row r="126" spans="16:17" ht="15" customHeight="1">
      <c r="P126"/>
      <c r="Q126"/>
    </row>
    <row r="127" spans="16:17" ht="15" customHeight="1">
      <c r="P127"/>
      <c r="Q127"/>
    </row>
    <row r="128" spans="16:17" ht="15" customHeight="1">
      <c r="P128"/>
      <c r="Q128"/>
    </row>
    <row r="129" spans="1:17" ht="15" customHeight="1">
      <c r="P129"/>
      <c r="Q129"/>
    </row>
    <row r="130" spans="1:17" ht="15" customHeight="1">
      <c r="B130" s="24"/>
      <c r="C130" s="44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</row>
    <row r="132" spans="1:17" ht="15" customHeight="1"/>
    <row r="133" spans="1:17" ht="15" customHeight="1">
      <c r="A133" s="46"/>
    </row>
  </sheetData>
  <sheetProtection password="D7B1" sheet="1" objects="1" scenarios="1"/>
  <mergeCells count="4">
    <mergeCell ref="E6:F6"/>
    <mergeCell ref="G6:H6"/>
    <mergeCell ref="I6:J6"/>
    <mergeCell ref="P6:Q6"/>
  </mergeCells>
  <phoneticPr fontId="34" type="noConversion"/>
  <pageMargins left="0.7" right="0.7" top="0.75" bottom="0.75" header="0.3" footer="0.3"/>
  <pageSetup orientation="portrait" r:id="rId1"/>
  <headerFooter>
    <oddHeader>&amp;COxygen Public Use File Thru July 2011- Page &amp;P of &amp;N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89"/>
  <dimension ref="A2:T437"/>
  <sheetViews>
    <sheetView showGridLines="0" zoomScale="80" zoomScaleNormal="80" workbookViewId="0"/>
  </sheetViews>
  <sheetFormatPr defaultRowHeight="15"/>
  <cols>
    <col min="1" max="1" width="3.28515625" customWidth="1"/>
    <col min="2" max="6" width="16.7109375" customWidth="1"/>
    <col min="7" max="7" width="20.7109375" customWidth="1"/>
    <col min="8" max="10" width="16.7109375" customWidth="1"/>
    <col min="11" max="11" width="10.28515625" customWidth="1"/>
    <col min="12" max="20" width="16.7109375" customWidth="1"/>
    <col min="22" max="30" width="16.7109375" customWidth="1"/>
  </cols>
  <sheetData>
    <row r="2" spans="2:20" ht="18">
      <c r="B2" s="22" t="s">
        <v>275</v>
      </c>
      <c r="C2" s="23"/>
      <c r="D2" s="23"/>
      <c r="E2" s="23"/>
      <c r="F2" s="23"/>
      <c r="G2" s="23"/>
      <c r="H2" s="23"/>
      <c r="I2" s="23"/>
      <c r="J2" s="23"/>
    </row>
    <row r="3" spans="2:20" ht="18">
      <c r="B3" s="24"/>
      <c r="C3" s="25"/>
      <c r="D3" s="25"/>
      <c r="E3" s="25"/>
      <c r="F3" s="25"/>
      <c r="G3" s="25"/>
      <c r="H3" s="25"/>
      <c r="I3" s="25"/>
      <c r="J3" s="25"/>
    </row>
    <row r="4" spans="2:20" ht="18.75">
      <c r="B4" s="26" t="s">
        <v>303</v>
      </c>
      <c r="L4" s="26" t="s">
        <v>276</v>
      </c>
    </row>
    <row r="5" spans="2:20" ht="19.5" thickBot="1">
      <c r="B5" s="26"/>
      <c r="L5" s="26"/>
    </row>
    <row r="6" spans="2:20" ht="45" customHeight="1" thickBot="1">
      <c r="B6" s="86" t="s">
        <v>277</v>
      </c>
      <c r="C6" s="87" t="s">
        <v>278</v>
      </c>
      <c r="D6" s="87" t="s">
        <v>279</v>
      </c>
      <c r="E6" s="87" t="s">
        <v>280</v>
      </c>
      <c r="F6" s="87" t="s">
        <v>281</v>
      </c>
      <c r="G6" s="87" t="s">
        <v>282</v>
      </c>
      <c r="H6" s="87" t="s">
        <v>283</v>
      </c>
      <c r="I6" s="87" t="s">
        <v>284</v>
      </c>
      <c r="J6" s="88" t="s">
        <v>285</v>
      </c>
      <c r="L6" s="86" t="s">
        <v>286</v>
      </c>
      <c r="M6" s="87" t="s">
        <v>287</v>
      </c>
      <c r="N6" s="87" t="s">
        <v>288</v>
      </c>
      <c r="O6" s="87" t="s">
        <v>289</v>
      </c>
      <c r="P6" s="87" t="s">
        <v>290</v>
      </c>
      <c r="Q6" s="87" t="s">
        <v>291</v>
      </c>
      <c r="R6" s="87" t="s">
        <v>292</v>
      </c>
      <c r="S6" s="87" t="s">
        <v>293</v>
      </c>
      <c r="T6" s="88" t="s">
        <v>294</v>
      </c>
    </row>
    <row r="7" spans="2:20" ht="15" customHeight="1">
      <c r="B7" s="47">
        <v>28006</v>
      </c>
      <c r="C7" s="33">
        <v>45025</v>
      </c>
      <c r="D7" s="33">
        <v>44001</v>
      </c>
      <c r="E7" s="33">
        <v>75001</v>
      </c>
      <c r="F7" s="33">
        <v>64001</v>
      </c>
      <c r="G7" s="48">
        <v>41</v>
      </c>
      <c r="H7" s="33">
        <v>32102</v>
      </c>
      <c r="I7" s="33">
        <v>15001</v>
      </c>
      <c r="J7" s="49">
        <v>91701</v>
      </c>
      <c r="L7" s="47">
        <v>23001</v>
      </c>
      <c r="M7" s="33">
        <v>46030</v>
      </c>
      <c r="N7" s="33">
        <v>43001</v>
      </c>
      <c r="O7" s="33">
        <v>77001</v>
      </c>
      <c r="P7" s="33">
        <v>73002</v>
      </c>
      <c r="Q7" s="33">
        <v>33503</v>
      </c>
      <c r="R7" s="33">
        <v>32003</v>
      </c>
      <c r="S7" s="33">
        <v>48001</v>
      </c>
      <c r="T7" s="49">
        <v>91901</v>
      </c>
    </row>
    <row r="8" spans="2:20" ht="15" customHeight="1">
      <c r="B8" s="47">
        <v>28007</v>
      </c>
      <c r="C8" s="33">
        <v>45026</v>
      </c>
      <c r="D8" s="33">
        <v>44011</v>
      </c>
      <c r="E8" s="33">
        <v>75002</v>
      </c>
      <c r="F8" s="33">
        <v>64002</v>
      </c>
      <c r="G8" s="48">
        <v>43</v>
      </c>
      <c r="H8" s="33">
        <v>32158</v>
      </c>
      <c r="I8" s="33">
        <v>15003</v>
      </c>
      <c r="J8" s="49">
        <v>91708</v>
      </c>
      <c r="L8" s="47">
        <v>23003</v>
      </c>
      <c r="M8" s="33">
        <v>46031</v>
      </c>
      <c r="N8" s="33">
        <v>43002</v>
      </c>
      <c r="O8" s="33">
        <v>77002</v>
      </c>
      <c r="P8" s="33">
        <v>73003</v>
      </c>
      <c r="Q8" s="33">
        <v>33508</v>
      </c>
      <c r="R8" s="33">
        <v>32004</v>
      </c>
      <c r="S8" s="33">
        <v>48002</v>
      </c>
      <c r="T8" s="49">
        <v>91902</v>
      </c>
    </row>
    <row r="9" spans="2:20" ht="15" customHeight="1">
      <c r="B9" s="47">
        <v>28012</v>
      </c>
      <c r="C9" s="33">
        <v>45030</v>
      </c>
      <c r="D9" s="33">
        <v>44012</v>
      </c>
      <c r="E9" s="33">
        <v>75006</v>
      </c>
      <c r="F9" s="33">
        <v>64011</v>
      </c>
      <c r="G9" s="48">
        <v>53</v>
      </c>
      <c r="H9" s="33">
        <v>32159</v>
      </c>
      <c r="I9" s="33">
        <v>15004</v>
      </c>
      <c r="J9" s="49">
        <v>91709</v>
      </c>
      <c r="L9" s="47">
        <v>23018</v>
      </c>
      <c r="M9" s="33">
        <v>46032</v>
      </c>
      <c r="N9" s="33">
        <v>43003</v>
      </c>
      <c r="O9" s="33">
        <v>77003</v>
      </c>
      <c r="P9" s="33">
        <v>73004</v>
      </c>
      <c r="Q9" s="33">
        <v>33509</v>
      </c>
      <c r="R9" s="33">
        <v>32006</v>
      </c>
      <c r="S9" s="33">
        <v>48003</v>
      </c>
      <c r="T9" s="49">
        <v>91903</v>
      </c>
    </row>
    <row r="10" spans="2:20" ht="15" customHeight="1">
      <c r="B10" s="47">
        <v>28016</v>
      </c>
      <c r="C10" s="33">
        <v>45032</v>
      </c>
      <c r="D10" s="33">
        <v>44017</v>
      </c>
      <c r="E10" s="33">
        <v>75007</v>
      </c>
      <c r="F10" s="33">
        <v>64012</v>
      </c>
      <c r="G10" s="33">
        <v>33002</v>
      </c>
      <c r="H10" s="33">
        <v>32701</v>
      </c>
      <c r="I10" s="33">
        <v>15005</v>
      </c>
      <c r="J10" s="49">
        <v>91710</v>
      </c>
      <c r="L10" s="47">
        <v>23021</v>
      </c>
      <c r="M10" s="33">
        <v>46033</v>
      </c>
      <c r="N10" s="33">
        <v>43004</v>
      </c>
      <c r="O10" s="33">
        <v>77004</v>
      </c>
      <c r="P10" s="33">
        <v>73007</v>
      </c>
      <c r="Q10" s="33">
        <v>33510</v>
      </c>
      <c r="R10" s="33">
        <v>32009</v>
      </c>
      <c r="S10" s="33">
        <v>48004</v>
      </c>
      <c r="T10" s="49">
        <v>91905</v>
      </c>
    </row>
    <row r="11" spans="2:20" ht="15" customHeight="1">
      <c r="B11" s="47">
        <v>28025</v>
      </c>
      <c r="C11" s="33">
        <v>45033</v>
      </c>
      <c r="D11" s="33">
        <v>44021</v>
      </c>
      <c r="E11" s="33">
        <v>75009</v>
      </c>
      <c r="F11" s="33">
        <v>64013</v>
      </c>
      <c r="G11" s="33">
        <v>33004</v>
      </c>
      <c r="H11" s="33">
        <v>32702</v>
      </c>
      <c r="I11" s="33">
        <v>15006</v>
      </c>
      <c r="J11" s="49">
        <v>91729</v>
      </c>
      <c r="L11" s="47">
        <v>23025</v>
      </c>
      <c r="M11" s="33">
        <v>46034</v>
      </c>
      <c r="N11" s="33">
        <v>43007</v>
      </c>
      <c r="O11" s="33">
        <v>77005</v>
      </c>
      <c r="P11" s="33">
        <v>73008</v>
      </c>
      <c r="Q11" s="33">
        <v>33511</v>
      </c>
      <c r="R11" s="33">
        <v>32011</v>
      </c>
      <c r="S11" s="33">
        <v>48005</v>
      </c>
      <c r="T11" s="49">
        <v>91906</v>
      </c>
    </row>
    <row r="12" spans="2:20" ht="15" customHeight="1">
      <c r="B12" s="47">
        <v>28026</v>
      </c>
      <c r="C12" s="33">
        <v>45034</v>
      </c>
      <c r="D12" s="33">
        <v>44022</v>
      </c>
      <c r="E12" s="33">
        <v>75010</v>
      </c>
      <c r="F12" s="33">
        <v>64014</v>
      </c>
      <c r="G12" s="33">
        <v>33008</v>
      </c>
      <c r="H12" s="33">
        <v>32703</v>
      </c>
      <c r="I12" s="33">
        <v>15007</v>
      </c>
      <c r="J12" s="49">
        <v>91730</v>
      </c>
      <c r="L12" s="47">
        <v>23035</v>
      </c>
      <c r="M12" s="33">
        <v>46037</v>
      </c>
      <c r="N12" s="33">
        <v>43008</v>
      </c>
      <c r="O12" s="33">
        <v>77006</v>
      </c>
      <c r="P12" s="33">
        <v>73010</v>
      </c>
      <c r="Q12" s="33">
        <v>33523</v>
      </c>
      <c r="R12" s="33">
        <v>32030</v>
      </c>
      <c r="S12" s="33">
        <v>48006</v>
      </c>
      <c r="T12" s="49">
        <v>91908</v>
      </c>
    </row>
    <row r="13" spans="2:20" ht="15" customHeight="1">
      <c r="B13" s="47">
        <v>28027</v>
      </c>
      <c r="C13" s="33">
        <v>45036</v>
      </c>
      <c r="D13" s="33">
        <v>44023</v>
      </c>
      <c r="E13" s="33">
        <v>75011</v>
      </c>
      <c r="F13" s="33">
        <v>64015</v>
      </c>
      <c r="G13" s="33">
        <v>33009</v>
      </c>
      <c r="H13" s="33">
        <v>32704</v>
      </c>
      <c r="I13" s="33">
        <v>15009</v>
      </c>
      <c r="J13" s="49">
        <v>91737</v>
      </c>
      <c r="L13" s="47">
        <v>23045</v>
      </c>
      <c r="M13" s="33">
        <v>46038</v>
      </c>
      <c r="N13" s="33">
        <v>43013</v>
      </c>
      <c r="O13" s="33">
        <v>77007</v>
      </c>
      <c r="P13" s="33">
        <v>73011</v>
      </c>
      <c r="Q13" s="33">
        <v>33524</v>
      </c>
      <c r="R13" s="33">
        <v>32033</v>
      </c>
      <c r="S13" s="33">
        <v>48007</v>
      </c>
      <c r="T13" s="49">
        <v>91909</v>
      </c>
    </row>
    <row r="14" spans="2:20" ht="15" customHeight="1">
      <c r="B14" s="47">
        <v>28031</v>
      </c>
      <c r="C14" s="33">
        <v>45039</v>
      </c>
      <c r="D14" s="33">
        <v>44024</v>
      </c>
      <c r="E14" s="33">
        <v>75013</v>
      </c>
      <c r="F14" s="33">
        <v>64016</v>
      </c>
      <c r="G14" s="33">
        <v>33010</v>
      </c>
      <c r="H14" s="33">
        <v>32707</v>
      </c>
      <c r="I14" s="33">
        <v>15010</v>
      </c>
      <c r="J14" s="49">
        <v>91739</v>
      </c>
      <c r="L14" s="47">
        <v>23050</v>
      </c>
      <c r="M14" s="33">
        <v>46040</v>
      </c>
      <c r="N14" s="33">
        <v>43015</v>
      </c>
      <c r="O14" s="33">
        <v>77008</v>
      </c>
      <c r="P14" s="33">
        <v>73012</v>
      </c>
      <c r="Q14" s="33">
        <v>33525</v>
      </c>
      <c r="R14" s="33">
        <v>32034</v>
      </c>
      <c r="S14" s="33">
        <v>48009</v>
      </c>
      <c r="T14" s="49">
        <v>91910</v>
      </c>
    </row>
    <row r="15" spans="2:20" ht="15" customHeight="1">
      <c r="B15" s="47">
        <v>28032</v>
      </c>
      <c r="C15" s="33">
        <v>45040</v>
      </c>
      <c r="D15" s="33">
        <v>44026</v>
      </c>
      <c r="E15" s="33">
        <v>75014</v>
      </c>
      <c r="F15" s="33">
        <v>64017</v>
      </c>
      <c r="G15" s="33">
        <v>33011</v>
      </c>
      <c r="H15" s="33">
        <v>32708</v>
      </c>
      <c r="I15" s="33">
        <v>15012</v>
      </c>
      <c r="J15" s="49">
        <v>91743</v>
      </c>
      <c r="L15" s="47">
        <v>23056</v>
      </c>
      <c r="M15" s="33">
        <v>46052</v>
      </c>
      <c r="N15" s="33">
        <v>43016</v>
      </c>
      <c r="O15" s="33">
        <v>77009</v>
      </c>
      <c r="P15" s="33">
        <v>73013</v>
      </c>
      <c r="Q15" s="33">
        <v>33526</v>
      </c>
      <c r="R15" s="33">
        <v>32035</v>
      </c>
      <c r="S15" s="33">
        <v>48012</v>
      </c>
      <c r="T15" s="49">
        <v>91911</v>
      </c>
    </row>
    <row r="16" spans="2:20" ht="15" customHeight="1">
      <c r="B16" s="47">
        <v>28034</v>
      </c>
      <c r="C16" s="33">
        <v>45041</v>
      </c>
      <c r="D16" s="33">
        <v>44028</v>
      </c>
      <c r="E16" s="33">
        <v>75015</v>
      </c>
      <c r="F16" s="33">
        <v>64018</v>
      </c>
      <c r="G16" s="33">
        <v>33012</v>
      </c>
      <c r="H16" s="33">
        <v>32709</v>
      </c>
      <c r="I16" s="33">
        <v>15014</v>
      </c>
      <c r="J16" s="49">
        <v>91752</v>
      </c>
      <c r="L16" s="47">
        <v>23061</v>
      </c>
      <c r="M16" s="33">
        <v>46055</v>
      </c>
      <c r="N16" s="33">
        <v>43017</v>
      </c>
      <c r="O16" s="33">
        <v>77010</v>
      </c>
      <c r="P16" s="33">
        <v>73014</v>
      </c>
      <c r="Q16" s="33">
        <v>33527</v>
      </c>
      <c r="R16" s="33">
        <v>32040</v>
      </c>
      <c r="S16" s="33">
        <v>48014</v>
      </c>
      <c r="T16" s="49">
        <v>91912</v>
      </c>
    </row>
    <row r="17" spans="2:20" ht="15" customHeight="1">
      <c r="B17" s="47">
        <v>28035</v>
      </c>
      <c r="C17" s="33">
        <v>45042</v>
      </c>
      <c r="D17" s="33">
        <v>44033</v>
      </c>
      <c r="E17" s="33">
        <v>75016</v>
      </c>
      <c r="F17" s="33">
        <v>64020</v>
      </c>
      <c r="G17" s="33">
        <v>33013</v>
      </c>
      <c r="H17" s="33">
        <v>32710</v>
      </c>
      <c r="I17" s="33">
        <v>15015</v>
      </c>
      <c r="J17" s="49">
        <v>91758</v>
      </c>
      <c r="L17" s="47">
        <v>23062</v>
      </c>
      <c r="M17" s="33">
        <v>46060</v>
      </c>
      <c r="N17" s="33">
        <v>43018</v>
      </c>
      <c r="O17" s="33">
        <v>77011</v>
      </c>
      <c r="P17" s="33">
        <v>73017</v>
      </c>
      <c r="Q17" s="33">
        <v>33530</v>
      </c>
      <c r="R17" s="33">
        <v>32041</v>
      </c>
      <c r="S17" s="33">
        <v>48015</v>
      </c>
      <c r="T17" s="49">
        <v>91913</v>
      </c>
    </row>
    <row r="18" spans="2:20" ht="15" customHeight="1">
      <c r="B18" s="47">
        <v>28036</v>
      </c>
      <c r="C18" s="33">
        <v>45043</v>
      </c>
      <c r="D18" s="33">
        <v>44035</v>
      </c>
      <c r="E18" s="33">
        <v>75017</v>
      </c>
      <c r="F18" s="33">
        <v>64021</v>
      </c>
      <c r="G18" s="33">
        <v>33014</v>
      </c>
      <c r="H18" s="33">
        <v>32712</v>
      </c>
      <c r="I18" s="33">
        <v>15017</v>
      </c>
      <c r="J18" s="49">
        <v>91759</v>
      </c>
      <c r="L18" s="47">
        <v>23064</v>
      </c>
      <c r="M18" s="33">
        <v>46061</v>
      </c>
      <c r="N18" s="33">
        <v>43021</v>
      </c>
      <c r="O18" s="33">
        <v>77012</v>
      </c>
      <c r="P18" s="33">
        <v>73018</v>
      </c>
      <c r="Q18" s="33">
        <v>33534</v>
      </c>
      <c r="R18" s="33">
        <v>32043</v>
      </c>
      <c r="S18" s="33">
        <v>48017</v>
      </c>
      <c r="T18" s="49">
        <v>91914</v>
      </c>
    </row>
    <row r="19" spans="2:20" ht="15" customHeight="1">
      <c r="B19" s="47">
        <v>28052</v>
      </c>
      <c r="C19" s="33">
        <v>45044</v>
      </c>
      <c r="D19" s="33">
        <v>44036</v>
      </c>
      <c r="E19" s="33">
        <v>75019</v>
      </c>
      <c r="F19" s="33">
        <v>64022</v>
      </c>
      <c r="G19" s="33">
        <v>33015</v>
      </c>
      <c r="H19" s="33">
        <v>32714</v>
      </c>
      <c r="I19" s="33">
        <v>15018</v>
      </c>
      <c r="J19" s="49">
        <v>91761</v>
      </c>
      <c r="L19" s="47">
        <v>23066</v>
      </c>
      <c r="M19" s="33">
        <v>46062</v>
      </c>
      <c r="N19" s="33">
        <v>43023</v>
      </c>
      <c r="O19" s="33">
        <v>77013</v>
      </c>
      <c r="P19" s="33">
        <v>73019</v>
      </c>
      <c r="Q19" s="33">
        <v>33537</v>
      </c>
      <c r="R19" s="33">
        <v>32046</v>
      </c>
      <c r="S19" s="33">
        <v>48021</v>
      </c>
      <c r="T19" s="49">
        <v>91915</v>
      </c>
    </row>
    <row r="20" spans="2:20" ht="15" customHeight="1">
      <c r="B20" s="47">
        <v>28053</v>
      </c>
      <c r="C20" s="33">
        <v>45050</v>
      </c>
      <c r="D20" s="33">
        <v>44039</v>
      </c>
      <c r="E20" s="33">
        <v>75022</v>
      </c>
      <c r="F20" s="33">
        <v>64024</v>
      </c>
      <c r="G20" s="33">
        <v>33016</v>
      </c>
      <c r="H20" s="33">
        <v>32715</v>
      </c>
      <c r="I20" s="33">
        <v>15019</v>
      </c>
      <c r="J20" s="49">
        <v>91762</v>
      </c>
      <c r="L20" s="47">
        <v>23068</v>
      </c>
      <c r="M20" s="33">
        <v>46069</v>
      </c>
      <c r="N20" s="33">
        <v>43025</v>
      </c>
      <c r="O20" s="33">
        <v>77014</v>
      </c>
      <c r="P20" s="33">
        <v>73020</v>
      </c>
      <c r="Q20" s="33">
        <v>33539</v>
      </c>
      <c r="R20" s="33">
        <v>32050</v>
      </c>
      <c r="S20" s="33">
        <v>48022</v>
      </c>
      <c r="T20" s="49">
        <v>91916</v>
      </c>
    </row>
    <row r="21" spans="2:20" ht="15" customHeight="1">
      <c r="B21" s="47">
        <v>28054</v>
      </c>
      <c r="C21" s="33">
        <v>45051</v>
      </c>
      <c r="D21" s="33">
        <v>44040</v>
      </c>
      <c r="E21" s="33">
        <v>75023</v>
      </c>
      <c r="F21" s="33">
        <v>64028</v>
      </c>
      <c r="G21" s="33">
        <v>33017</v>
      </c>
      <c r="H21" s="33">
        <v>32716</v>
      </c>
      <c r="I21" s="33">
        <v>15020</v>
      </c>
      <c r="J21" s="49">
        <v>91763</v>
      </c>
      <c r="L21" s="47">
        <v>23072</v>
      </c>
      <c r="M21" s="33">
        <v>46071</v>
      </c>
      <c r="N21" s="33">
        <v>43026</v>
      </c>
      <c r="O21" s="33">
        <v>77015</v>
      </c>
      <c r="P21" s="33">
        <v>73022</v>
      </c>
      <c r="Q21" s="33">
        <v>33540</v>
      </c>
      <c r="R21" s="33">
        <v>32063</v>
      </c>
      <c r="S21" s="33">
        <v>48023</v>
      </c>
      <c r="T21" s="49">
        <v>91917</v>
      </c>
    </row>
    <row r="22" spans="2:20" ht="15" customHeight="1">
      <c r="B22" s="47">
        <v>28055</v>
      </c>
      <c r="C22" s="33">
        <v>45052</v>
      </c>
      <c r="D22" s="33">
        <v>44044</v>
      </c>
      <c r="E22" s="33">
        <v>75024</v>
      </c>
      <c r="F22" s="33">
        <v>64029</v>
      </c>
      <c r="G22" s="33">
        <v>33018</v>
      </c>
      <c r="H22" s="33">
        <v>32718</v>
      </c>
      <c r="I22" s="33">
        <v>15021</v>
      </c>
      <c r="J22" s="49">
        <v>91764</v>
      </c>
      <c r="L22" s="47">
        <v>23076</v>
      </c>
      <c r="M22" s="33">
        <v>46074</v>
      </c>
      <c r="N22" s="33">
        <v>43027</v>
      </c>
      <c r="O22" s="33">
        <v>77016</v>
      </c>
      <c r="P22" s="33">
        <v>73023</v>
      </c>
      <c r="Q22" s="33">
        <v>33541</v>
      </c>
      <c r="R22" s="33">
        <v>32065</v>
      </c>
      <c r="S22" s="33">
        <v>48025</v>
      </c>
      <c r="T22" s="49">
        <v>91921</v>
      </c>
    </row>
    <row r="23" spans="2:20" ht="15" customHeight="1">
      <c r="B23" s="47">
        <v>28056</v>
      </c>
      <c r="C23" s="33">
        <v>45053</v>
      </c>
      <c r="D23" s="33">
        <v>44045</v>
      </c>
      <c r="E23" s="33">
        <v>75025</v>
      </c>
      <c r="F23" s="33">
        <v>64030</v>
      </c>
      <c r="G23" s="33">
        <v>33019</v>
      </c>
      <c r="H23" s="33">
        <v>32719</v>
      </c>
      <c r="I23" s="33">
        <v>15022</v>
      </c>
      <c r="J23" s="49">
        <v>91784</v>
      </c>
      <c r="L23" s="47">
        <v>23081</v>
      </c>
      <c r="M23" s="33">
        <v>46075</v>
      </c>
      <c r="N23" s="33">
        <v>43029</v>
      </c>
      <c r="O23" s="33">
        <v>77017</v>
      </c>
      <c r="P23" s="33">
        <v>73025</v>
      </c>
      <c r="Q23" s="33">
        <v>33542</v>
      </c>
      <c r="R23" s="33">
        <v>32067</v>
      </c>
      <c r="S23" s="33">
        <v>48026</v>
      </c>
      <c r="T23" s="49">
        <v>91931</v>
      </c>
    </row>
    <row r="24" spans="2:20" ht="15" customHeight="1">
      <c r="B24" s="47">
        <v>28070</v>
      </c>
      <c r="C24" s="33">
        <v>45054</v>
      </c>
      <c r="D24" s="33">
        <v>44046</v>
      </c>
      <c r="E24" s="33">
        <v>75026</v>
      </c>
      <c r="F24" s="33">
        <v>64034</v>
      </c>
      <c r="G24" s="33">
        <v>33020</v>
      </c>
      <c r="H24" s="33">
        <v>32726</v>
      </c>
      <c r="I24" s="33">
        <v>15024</v>
      </c>
      <c r="J24" s="49">
        <v>91785</v>
      </c>
      <c r="L24" s="47">
        <v>23090</v>
      </c>
      <c r="M24" s="33">
        <v>46077</v>
      </c>
      <c r="N24" s="33">
        <v>43030</v>
      </c>
      <c r="O24" s="33">
        <v>77018</v>
      </c>
      <c r="P24" s="33">
        <v>73026</v>
      </c>
      <c r="Q24" s="33">
        <v>33543</v>
      </c>
      <c r="R24" s="33">
        <v>32068</v>
      </c>
      <c r="S24" s="33">
        <v>48027</v>
      </c>
      <c r="T24" s="49">
        <v>91932</v>
      </c>
    </row>
    <row r="25" spans="2:20" ht="15" customHeight="1">
      <c r="B25" s="47">
        <v>28075</v>
      </c>
      <c r="C25" s="33">
        <v>45055</v>
      </c>
      <c r="D25" s="33">
        <v>44049</v>
      </c>
      <c r="E25" s="33">
        <v>75027</v>
      </c>
      <c r="F25" s="33">
        <v>64035</v>
      </c>
      <c r="G25" s="33">
        <v>33021</v>
      </c>
      <c r="H25" s="33">
        <v>32727</v>
      </c>
      <c r="I25" s="33">
        <v>15025</v>
      </c>
      <c r="J25" s="49">
        <v>91786</v>
      </c>
      <c r="L25" s="47">
        <v>23107</v>
      </c>
      <c r="M25" s="33">
        <v>46082</v>
      </c>
      <c r="N25" s="33">
        <v>43031</v>
      </c>
      <c r="O25" s="33">
        <v>77019</v>
      </c>
      <c r="P25" s="33">
        <v>73027</v>
      </c>
      <c r="Q25" s="33">
        <v>33544</v>
      </c>
      <c r="R25" s="33">
        <v>32072</v>
      </c>
      <c r="S25" s="33">
        <v>48028</v>
      </c>
      <c r="T25" s="49">
        <v>91933</v>
      </c>
    </row>
    <row r="26" spans="2:20" ht="15" customHeight="1">
      <c r="B26" s="47">
        <v>28077</v>
      </c>
      <c r="C26" s="33">
        <v>45056</v>
      </c>
      <c r="D26" s="33">
        <v>44050</v>
      </c>
      <c r="E26" s="33">
        <v>75028</v>
      </c>
      <c r="F26" s="33">
        <v>64036</v>
      </c>
      <c r="G26" s="33">
        <v>33022</v>
      </c>
      <c r="H26" s="33">
        <v>32730</v>
      </c>
      <c r="I26" s="33">
        <v>15026</v>
      </c>
      <c r="J26" s="49">
        <v>91798</v>
      </c>
      <c r="L26" s="47">
        <v>23109</v>
      </c>
      <c r="M26" s="33">
        <v>46085</v>
      </c>
      <c r="N26" s="33">
        <v>43032</v>
      </c>
      <c r="O26" s="33">
        <v>77020</v>
      </c>
      <c r="P26" s="33">
        <v>73028</v>
      </c>
      <c r="Q26" s="33">
        <v>33545</v>
      </c>
      <c r="R26" s="33">
        <v>32073</v>
      </c>
      <c r="S26" s="33">
        <v>48030</v>
      </c>
      <c r="T26" s="49">
        <v>91934</v>
      </c>
    </row>
    <row r="27" spans="2:20" ht="15" customHeight="1">
      <c r="B27" s="47">
        <v>28078</v>
      </c>
      <c r="C27" s="33">
        <v>45061</v>
      </c>
      <c r="D27" s="33">
        <v>44052</v>
      </c>
      <c r="E27" s="33">
        <v>75029</v>
      </c>
      <c r="F27" s="33">
        <v>64037</v>
      </c>
      <c r="G27" s="33">
        <v>33023</v>
      </c>
      <c r="H27" s="33">
        <v>32732</v>
      </c>
      <c r="I27" s="33">
        <v>15027</v>
      </c>
      <c r="J27" s="49">
        <v>92201</v>
      </c>
      <c r="L27" s="47">
        <v>23119</v>
      </c>
      <c r="M27" s="33">
        <v>46102</v>
      </c>
      <c r="N27" s="33">
        <v>43033</v>
      </c>
      <c r="O27" s="33">
        <v>77021</v>
      </c>
      <c r="P27" s="33">
        <v>73031</v>
      </c>
      <c r="Q27" s="33">
        <v>33547</v>
      </c>
      <c r="R27" s="33">
        <v>32079</v>
      </c>
      <c r="S27" s="33">
        <v>48032</v>
      </c>
      <c r="T27" s="49">
        <v>91935</v>
      </c>
    </row>
    <row r="28" spans="2:20" ht="15" customHeight="1">
      <c r="B28" s="47">
        <v>28079</v>
      </c>
      <c r="C28" s="33">
        <v>45062</v>
      </c>
      <c r="D28" s="33">
        <v>44053</v>
      </c>
      <c r="E28" s="33">
        <v>75030</v>
      </c>
      <c r="F28" s="33">
        <v>64048</v>
      </c>
      <c r="G28" s="33">
        <v>33024</v>
      </c>
      <c r="H28" s="33">
        <v>32733</v>
      </c>
      <c r="I28" s="33">
        <v>15028</v>
      </c>
      <c r="J28" s="49">
        <v>92202</v>
      </c>
      <c r="L28" s="47">
        <v>23125</v>
      </c>
      <c r="M28" s="33">
        <v>46103</v>
      </c>
      <c r="N28" s="33">
        <v>43035</v>
      </c>
      <c r="O28" s="33">
        <v>77022</v>
      </c>
      <c r="P28" s="33">
        <v>73034</v>
      </c>
      <c r="Q28" s="33">
        <v>33548</v>
      </c>
      <c r="R28" s="33">
        <v>32080</v>
      </c>
      <c r="S28" s="33">
        <v>48033</v>
      </c>
      <c r="T28" s="49">
        <v>91941</v>
      </c>
    </row>
    <row r="29" spans="2:20" ht="15" customHeight="1">
      <c r="B29" s="47">
        <v>28081</v>
      </c>
      <c r="C29" s="33">
        <v>45063</v>
      </c>
      <c r="D29" s="33">
        <v>44054</v>
      </c>
      <c r="E29" s="33">
        <v>75032</v>
      </c>
      <c r="F29" s="33">
        <v>64050</v>
      </c>
      <c r="G29" s="33">
        <v>33025</v>
      </c>
      <c r="H29" s="33">
        <v>32735</v>
      </c>
      <c r="I29" s="33">
        <v>15030</v>
      </c>
      <c r="J29" s="49">
        <v>92203</v>
      </c>
      <c r="L29" s="47">
        <v>23127</v>
      </c>
      <c r="M29" s="33">
        <v>46105</v>
      </c>
      <c r="N29" s="33">
        <v>43036</v>
      </c>
      <c r="O29" s="33">
        <v>77023</v>
      </c>
      <c r="P29" s="33">
        <v>73036</v>
      </c>
      <c r="Q29" s="33">
        <v>33549</v>
      </c>
      <c r="R29" s="33">
        <v>32081</v>
      </c>
      <c r="S29" s="33">
        <v>48034</v>
      </c>
      <c r="T29" s="49">
        <v>91942</v>
      </c>
    </row>
    <row r="30" spans="2:20" ht="15" customHeight="1">
      <c r="B30" s="47">
        <v>28082</v>
      </c>
      <c r="C30" s="33">
        <v>45064</v>
      </c>
      <c r="D30" s="33">
        <v>44055</v>
      </c>
      <c r="E30" s="33">
        <v>75034</v>
      </c>
      <c r="F30" s="33">
        <v>64051</v>
      </c>
      <c r="G30" s="33">
        <v>33026</v>
      </c>
      <c r="H30" s="33">
        <v>32736</v>
      </c>
      <c r="I30" s="33">
        <v>15031</v>
      </c>
      <c r="J30" s="49">
        <v>92210</v>
      </c>
      <c r="L30" s="47">
        <v>23128</v>
      </c>
      <c r="M30" s="33">
        <v>46106</v>
      </c>
      <c r="N30" s="33">
        <v>43040</v>
      </c>
      <c r="O30" s="33">
        <v>77024</v>
      </c>
      <c r="P30" s="33">
        <v>73044</v>
      </c>
      <c r="Q30" s="33">
        <v>33550</v>
      </c>
      <c r="R30" s="33">
        <v>32082</v>
      </c>
      <c r="S30" s="33">
        <v>48035</v>
      </c>
      <c r="T30" s="49">
        <v>91943</v>
      </c>
    </row>
    <row r="31" spans="2:20" ht="15" customHeight="1">
      <c r="B31" s="47">
        <v>28083</v>
      </c>
      <c r="C31" s="33">
        <v>45065</v>
      </c>
      <c r="D31" s="33">
        <v>44057</v>
      </c>
      <c r="E31" s="33">
        <v>75035</v>
      </c>
      <c r="F31" s="33">
        <v>64052</v>
      </c>
      <c r="G31" s="33">
        <v>33027</v>
      </c>
      <c r="H31" s="33">
        <v>32745</v>
      </c>
      <c r="I31" s="33">
        <v>15032</v>
      </c>
      <c r="J31" s="49">
        <v>92211</v>
      </c>
      <c r="L31" s="47">
        <v>23130</v>
      </c>
      <c r="M31" s="33">
        <v>46107</v>
      </c>
      <c r="N31" s="33">
        <v>43041</v>
      </c>
      <c r="O31" s="33">
        <v>77025</v>
      </c>
      <c r="P31" s="33">
        <v>73045</v>
      </c>
      <c r="Q31" s="33">
        <v>33556</v>
      </c>
      <c r="R31" s="33">
        <v>32084</v>
      </c>
      <c r="S31" s="33">
        <v>48036</v>
      </c>
      <c r="T31" s="49">
        <v>91944</v>
      </c>
    </row>
    <row r="32" spans="2:20" ht="15" customHeight="1">
      <c r="B32" s="47">
        <v>28091</v>
      </c>
      <c r="C32" s="33">
        <v>45066</v>
      </c>
      <c r="D32" s="33">
        <v>44060</v>
      </c>
      <c r="E32" s="33">
        <v>75037</v>
      </c>
      <c r="F32" s="33">
        <v>64053</v>
      </c>
      <c r="G32" s="33">
        <v>33028</v>
      </c>
      <c r="H32" s="33">
        <v>32746</v>
      </c>
      <c r="I32" s="33">
        <v>15033</v>
      </c>
      <c r="J32" s="49">
        <v>92220</v>
      </c>
      <c r="L32" s="47">
        <v>23131</v>
      </c>
      <c r="M32" s="33">
        <v>46110</v>
      </c>
      <c r="N32" s="33">
        <v>43045</v>
      </c>
      <c r="O32" s="33">
        <v>77026</v>
      </c>
      <c r="P32" s="33">
        <v>73049</v>
      </c>
      <c r="Q32" s="33">
        <v>33558</v>
      </c>
      <c r="R32" s="33">
        <v>32085</v>
      </c>
      <c r="S32" s="33">
        <v>48037</v>
      </c>
      <c r="T32" s="49">
        <v>91945</v>
      </c>
    </row>
    <row r="33" spans="2:20" ht="15" customHeight="1">
      <c r="B33" s="47">
        <v>28098</v>
      </c>
      <c r="C33" s="33">
        <v>45067</v>
      </c>
      <c r="D33" s="33">
        <v>44061</v>
      </c>
      <c r="E33" s="33">
        <v>75038</v>
      </c>
      <c r="F33" s="33">
        <v>64054</v>
      </c>
      <c r="G33" s="33">
        <v>33029</v>
      </c>
      <c r="H33" s="33">
        <v>32747</v>
      </c>
      <c r="I33" s="33">
        <v>15034</v>
      </c>
      <c r="J33" s="49">
        <v>92223</v>
      </c>
      <c r="L33" s="47">
        <v>23138</v>
      </c>
      <c r="M33" s="33">
        <v>46111</v>
      </c>
      <c r="N33" s="33">
        <v>43046</v>
      </c>
      <c r="O33" s="33">
        <v>77027</v>
      </c>
      <c r="P33" s="33">
        <v>73050</v>
      </c>
      <c r="Q33" s="33">
        <v>33559</v>
      </c>
      <c r="R33" s="33">
        <v>32086</v>
      </c>
      <c r="S33" s="33">
        <v>48038</v>
      </c>
      <c r="T33" s="49">
        <v>91946</v>
      </c>
    </row>
    <row r="34" spans="2:20" ht="15" customHeight="1">
      <c r="B34" s="47">
        <v>28101</v>
      </c>
      <c r="C34" s="33">
        <v>45068</v>
      </c>
      <c r="D34" s="33">
        <v>44062</v>
      </c>
      <c r="E34" s="33">
        <v>75039</v>
      </c>
      <c r="F34" s="33">
        <v>64055</v>
      </c>
      <c r="G34" s="33">
        <v>33030</v>
      </c>
      <c r="H34" s="33">
        <v>32750</v>
      </c>
      <c r="I34" s="33">
        <v>15035</v>
      </c>
      <c r="J34" s="49">
        <v>92230</v>
      </c>
      <c r="L34" s="47">
        <v>23154</v>
      </c>
      <c r="M34" s="33">
        <v>46112</v>
      </c>
      <c r="N34" s="33">
        <v>43054</v>
      </c>
      <c r="O34" s="33">
        <v>77028</v>
      </c>
      <c r="P34" s="33">
        <v>73051</v>
      </c>
      <c r="Q34" s="33">
        <v>33563</v>
      </c>
      <c r="R34" s="33">
        <v>32087</v>
      </c>
      <c r="S34" s="33">
        <v>48039</v>
      </c>
      <c r="T34" s="49">
        <v>91947</v>
      </c>
    </row>
    <row r="35" spans="2:20" ht="15" customHeight="1">
      <c r="B35" s="47">
        <v>28102</v>
      </c>
      <c r="C35" s="33">
        <v>45069</v>
      </c>
      <c r="D35" s="33">
        <v>44064</v>
      </c>
      <c r="E35" s="33">
        <v>75040</v>
      </c>
      <c r="F35" s="33">
        <v>64056</v>
      </c>
      <c r="G35" s="33">
        <v>33031</v>
      </c>
      <c r="H35" s="33">
        <v>32751</v>
      </c>
      <c r="I35" s="33">
        <v>15037</v>
      </c>
      <c r="J35" s="49">
        <v>92234</v>
      </c>
      <c r="L35" s="47">
        <v>23155</v>
      </c>
      <c r="M35" s="33">
        <v>46113</v>
      </c>
      <c r="N35" s="33">
        <v>43055</v>
      </c>
      <c r="O35" s="33">
        <v>77029</v>
      </c>
      <c r="P35" s="33">
        <v>73054</v>
      </c>
      <c r="Q35" s="33">
        <v>33564</v>
      </c>
      <c r="R35" s="33">
        <v>32092</v>
      </c>
      <c r="S35" s="33">
        <v>48040</v>
      </c>
      <c r="T35" s="49">
        <v>91948</v>
      </c>
    </row>
    <row r="36" spans="2:20" ht="15" customHeight="1">
      <c r="B36" s="47">
        <v>28103</v>
      </c>
      <c r="C36" s="33">
        <v>45071</v>
      </c>
      <c r="D36" s="33">
        <v>44065</v>
      </c>
      <c r="E36" s="33">
        <v>75041</v>
      </c>
      <c r="F36" s="33">
        <v>64057</v>
      </c>
      <c r="G36" s="33">
        <v>33032</v>
      </c>
      <c r="H36" s="33">
        <v>32752</v>
      </c>
      <c r="I36" s="33">
        <v>15038</v>
      </c>
      <c r="J36" s="49">
        <v>92235</v>
      </c>
      <c r="L36" s="47">
        <v>23163</v>
      </c>
      <c r="M36" s="33">
        <v>46117</v>
      </c>
      <c r="N36" s="33">
        <v>43056</v>
      </c>
      <c r="O36" s="33">
        <v>77030</v>
      </c>
      <c r="P36" s="33">
        <v>73058</v>
      </c>
      <c r="Q36" s="33">
        <v>33565</v>
      </c>
      <c r="R36" s="33">
        <v>32095</v>
      </c>
      <c r="S36" s="33">
        <v>48041</v>
      </c>
      <c r="T36" s="49">
        <v>91950</v>
      </c>
    </row>
    <row r="37" spans="2:20" ht="15" customHeight="1">
      <c r="B37" s="47">
        <v>28104</v>
      </c>
      <c r="C37" s="33">
        <v>45101</v>
      </c>
      <c r="D37" s="33">
        <v>44070</v>
      </c>
      <c r="E37" s="33">
        <v>75042</v>
      </c>
      <c r="F37" s="33">
        <v>64058</v>
      </c>
      <c r="G37" s="33">
        <v>33033</v>
      </c>
      <c r="H37" s="33">
        <v>32756</v>
      </c>
      <c r="I37" s="33">
        <v>15042</v>
      </c>
      <c r="J37" s="49">
        <v>92236</v>
      </c>
      <c r="L37" s="47">
        <v>23168</v>
      </c>
      <c r="M37" s="33">
        <v>46118</v>
      </c>
      <c r="N37" s="33">
        <v>43058</v>
      </c>
      <c r="O37" s="33">
        <v>77031</v>
      </c>
      <c r="P37" s="33">
        <v>73059</v>
      </c>
      <c r="Q37" s="33">
        <v>33566</v>
      </c>
      <c r="R37" s="33">
        <v>32097</v>
      </c>
      <c r="S37" s="33">
        <v>48042</v>
      </c>
      <c r="T37" s="49">
        <v>91951</v>
      </c>
    </row>
    <row r="38" spans="2:20" ht="15" customHeight="1">
      <c r="B38" s="47">
        <v>28105</v>
      </c>
      <c r="C38" s="33">
        <v>45102</v>
      </c>
      <c r="D38" s="33">
        <v>44072</v>
      </c>
      <c r="E38" s="33">
        <v>75043</v>
      </c>
      <c r="F38" s="33">
        <v>64060</v>
      </c>
      <c r="G38" s="33">
        <v>33034</v>
      </c>
      <c r="H38" s="33">
        <v>32757</v>
      </c>
      <c r="I38" s="33">
        <v>15043</v>
      </c>
      <c r="J38" s="49">
        <v>92240</v>
      </c>
      <c r="L38" s="47">
        <v>23178</v>
      </c>
      <c r="M38" s="33">
        <v>46120</v>
      </c>
      <c r="N38" s="33">
        <v>43060</v>
      </c>
      <c r="O38" s="33">
        <v>77032</v>
      </c>
      <c r="P38" s="33">
        <v>73063</v>
      </c>
      <c r="Q38" s="33">
        <v>33567</v>
      </c>
      <c r="R38" s="33">
        <v>32099</v>
      </c>
      <c r="S38" s="33">
        <v>48043</v>
      </c>
      <c r="T38" s="49">
        <v>91962</v>
      </c>
    </row>
    <row r="39" spans="2:20" ht="15" customHeight="1">
      <c r="B39" s="47">
        <v>28106</v>
      </c>
      <c r="C39" s="33">
        <v>45103</v>
      </c>
      <c r="D39" s="33">
        <v>44073</v>
      </c>
      <c r="E39" s="33">
        <v>75044</v>
      </c>
      <c r="F39" s="33">
        <v>64062</v>
      </c>
      <c r="G39" s="33">
        <v>33035</v>
      </c>
      <c r="H39" s="33">
        <v>32762</v>
      </c>
      <c r="I39" s="33">
        <v>15044</v>
      </c>
      <c r="J39" s="49">
        <v>92247</v>
      </c>
      <c r="L39" s="47">
        <v>23183</v>
      </c>
      <c r="M39" s="33">
        <v>46121</v>
      </c>
      <c r="N39" s="33">
        <v>43061</v>
      </c>
      <c r="O39" s="33">
        <v>77033</v>
      </c>
      <c r="P39" s="33">
        <v>73064</v>
      </c>
      <c r="Q39" s="33">
        <v>33568</v>
      </c>
      <c r="R39" s="33">
        <v>32145</v>
      </c>
      <c r="S39" s="33">
        <v>48044</v>
      </c>
      <c r="T39" s="49">
        <v>91963</v>
      </c>
    </row>
    <row r="40" spans="2:20" ht="15" customHeight="1">
      <c r="B40" s="47">
        <v>28107</v>
      </c>
      <c r="C40" s="33">
        <v>45106</v>
      </c>
      <c r="D40" s="33">
        <v>44074</v>
      </c>
      <c r="E40" s="33">
        <v>75045</v>
      </c>
      <c r="F40" s="33">
        <v>64063</v>
      </c>
      <c r="G40" s="33">
        <v>33039</v>
      </c>
      <c r="H40" s="33">
        <v>32765</v>
      </c>
      <c r="I40" s="33">
        <v>15045</v>
      </c>
      <c r="J40" s="49">
        <v>92248</v>
      </c>
      <c r="L40" s="47">
        <v>23184</v>
      </c>
      <c r="M40" s="33">
        <v>46122</v>
      </c>
      <c r="N40" s="33">
        <v>43062</v>
      </c>
      <c r="O40" s="33">
        <v>77034</v>
      </c>
      <c r="P40" s="33">
        <v>73065</v>
      </c>
      <c r="Q40" s="33">
        <v>33569</v>
      </c>
      <c r="R40" s="33">
        <v>32160</v>
      </c>
      <c r="S40" s="33">
        <v>48045</v>
      </c>
      <c r="T40" s="49">
        <v>91976</v>
      </c>
    </row>
    <row r="41" spans="2:20" ht="15" customHeight="1">
      <c r="B41" s="47">
        <v>28108</v>
      </c>
      <c r="C41" s="33">
        <v>45111</v>
      </c>
      <c r="D41" s="33">
        <v>44077</v>
      </c>
      <c r="E41" s="33">
        <v>75046</v>
      </c>
      <c r="F41" s="33">
        <v>64064</v>
      </c>
      <c r="G41" s="33">
        <v>33054</v>
      </c>
      <c r="H41" s="33">
        <v>32766</v>
      </c>
      <c r="I41" s="33">
        <v>15046</v>
      </c>
      <c r="J41" s="49">
        <v>92253</v>
      </c>
      <c r="L41" s="47">
        <v>23185</v>
      </c>
      <c r="M41" s="33">
        <v>46123</v>
      </c>
      <c r="N41" s="33">
        <v>43064</v>
      </c>
      <c r="O41" s="33">
        <v>77035</v>
      </c>
      <c r="P41" s="33">
        <v>73066</v>
      </c>
      <c r="Q41" s="33">
        <v>33570</v>
      </c>
      <c r="R41" s="33">
        <v>32201</v>
      </c>
      <c r="S41" s="33">
        <v>48046</v>
      </c>
      <c r="T41" s="49">
        <v>91977</v>
      </c>
    </row>
    <row r="42" spans="2:20" ht="15" customHeight="1">
      <c r="B42" s="47">
        <v>28110</v>
      </c>
      <c r="C42" s="33">
        <v>45112</v>
      </c>
      <c r="D42" s="33">
        <v>44080</v>
      </c>
      <c r="E42" s="33">
        <v>75047</v>
      </c>
      <c r="F42" s="33">
        <v>64065</v>
      </c>
      <c r="G42" s="33">
        <v>33055</v>
      </c>
      <c r="H42" s="33">
        <v>32767</v>
      </c>
      <c r="I42" s="33">
        <v>15047</v>
      </c>
      <c r="J42" s="49">
        <v>92255</v>
      </c>
      <c r="L42" s="47">
        <v>23186</v>
      </c>
      <c r="M42" s="33">
        <v>46124</v>
      </c>
      <c r="N42" s="33">
        <v>43065</v>
      </c>
      <c r="O42" s="33">
        <v>77036</v>
      </c>
      <c r="P42" s="33">
        <v>73067</v>
      </c>
      <c r="Q42" s="33">
        <v>33571</v>
      </c>
      <c r="R42" s="33">
        <v>32202</v>
      </c>
      <c r="S42" s="33">
        <v>48047</v>
      </c>
      <c r="T42" s="49">
        <v>91978</v>
      </c>
    </row>
    <row r="43" spans="2:20" ht="15" customHeight="1">
      <c r="B43" s="47">
        <v>28111</v>
      </c>
      <c r="C43" s="33">
        <v>45115</v>
      </c>
      <c r="D43" s="33">
        <v>44081</v>
      </c>
      <c r="E43" s="33">
        <v>75048</v>
      </c>
      <c r="F43" s="33">
        <v>64066</v>
      </c>
      <c r="G43" s="33">
        <v>33056</v>
      </c>
      <c r="H43" s="33">
        <v>32768</v>
      </c>
      <c r="I43" s="33">
        <v>15049</v>
      </c>
      <c r="J43" s="49">
        <v>92256</v>
      </c>
      <c r="L43" s="47">
        <v>23187</v>
      </c>
      <c r="M43" s="33">
        <v>46125</v>
      </c>
      <c r="N43" s="33">
        <v>43066</v>
      </c>
      <c r="O43" s="33">
        <v>77037</v>
      </c>
      <c r="P43" s="33">
        <v>73068</v>
      </c>
      <c r="Q43" s="33">
        <v>33572</v>
      </c>
      <c r="R43" s="33">
        <v>32203</v>
      </c>
      <c r="S43" s="33">
        <v>48048</v>
      </c>
      <c r="T43" s="49">
        <v>91979</v>
      </c>
    </row>
    <row r="44" spans="2:20" ht="15" customHeight="1">
      <c r="B44" s="47">
        <v>28112</v>
      </c>
      <c r="C44" s="33">
        <v>45118</v>
      </c>
      <c r="D44" s="33">
        <v>44086</v>
      </c>
      <c r="E44" s="33">
        <v>75049</v>
      </c>
      <c r="F44" s="33">
        <v>64067</v>
      </c>
      <c r="G44" s="33">
        <v>33060</v>
      </c>
      <c r="H44" s="33">
        <v>32771</v>
      </c>
      <c r="I44" s="33">
        <v>15050</v>
      </c>
      <c r="J44" s="49">
        <v>92258</v>
      </c>
      <c r="L44" s="47">
        <v>23188</v>
      </c>
      <c r="M44" s="33">
        <v>46126</v>
      </c>
      <c r="N44" s="33">
        <v>43067</v>
      </c>
      <c r="O44" s="33">
        <v>77038</v>
      </c>
      <c r="P44" s="33">
        <v>73069</v>
      </c>
      <c r="Q44" s="33">
        <v>33573</v>
      </c>
      <c r="R44" s="33">
        <v>32204</v>
      </c>
      <c r="S44" s="33">
        <v>48049</v>
      </c>
      <c r="T44" s="49">
        <v>91980</v>
      </c>
    </row>
    <row r="45" spans="2:20" ht="15" customHeight="1">
      <c r="B45" s="47">
        <v>28119</v>
      </c>
      <c r="C45" s="33">
        <v>45119</v>
      </c>
      <c r="D45" s="33">
        <v>44090</v>
      </c>
      <c r="E45" s="33">
        <v>75050</v>
      </c>
      <c r="F45" s="33">
        <v>64068</v>
      </c>
      <c r="G45" s="33">
        <v>33061</v>
      </c>
      <c r="H45" s="33">
        <v>32772</v>
      </c>
      <c r="I45" s="33">
        <v>15051</v>
      </c>
      <c r="J45" s="49">
        <v>92260</v>
      </c>
      <c r="L45" s="47">
        <v>23190</v>
      </c>
      <c r="M45" s="33">
        <v>46128</v>
      </c>
      <c r="N45" s="33">
        <v>43068</v>
      </c>
      <c r="O45" s="33">
        <v>77039</v>
      </c>
      <c r="P45" s="33">
        <v>73070</v>
      </c>
      <c r="Q45" s="33">
        <v>33574</v>
      </c>
      <c r="R45" s="33">
        <v>32205</v>
      </c>
      <c r="S45" s="33">
        <v>48050</v>
      </c>
      <c r="T45" s="49">
        <v>91987</v>
      </c>
    </row>
    <row r="46" spans="2:20" ht="15" customHeight="1">
      <c r="B46" s="47">
        <v>28120</v>
      </c>
      <c r="C46" s="33">
        <v>45120</v>
      </c>
      <c r="D46" s="33">
        <v>44092</v>
      </c>
      <c r="E46" s="33">
        <v>75051</v>
      </c>
      <c r="F46" s="33">
        <v>64069</v>
      </c>
      <c r="G46" s="33">
        <v>33062</v>
      </c>
      <c r="H46" s="33">
        <v>32773</v>
      </c>
      <c r="I46" s="33">
        <v>15052</v>
      </c>
      <c r="J46" s="49">
        <v>92261</v>
      </c>
      <c r="L46" s="47">
        <v>23304</v>
      </c>
      <c r="M46" s="33">
        <v>46129</v>
      </c>
      <c r="N46" s="33">
        <v>43069</v>
      </c>
      <c r="O46" s="33">
        <v>77040</v>
      </c>
      <c r="P46" s="33">
        <v>73071</v>
      </c>
      <c r="Q46" s="33">
        <v>33575</v>
      </c>
      <c r="R46" s="33">
        <v>32206</v>
      </c>
      <c r="S46" s="33">
        <v>48051</v>
      </c>
      <c r="T46" s="49">
        <v>91990</v>
      </c>
    </row>
    <row r="47" spans="2:20" ht="15" customHeight="1">
      <c r="B47" s="47">
        <v>28124</v>
      </c>
      <c r="C47" s="33">
        <v>45121</v>
      </c>
      <c r="D47" s="33">
        <v>44094</v>
      </c>
      <c r="E47" s="33">
        <v>75052</v>
      </c>
      <c r="F47" s="33">
        <v>64070</v>
      </c>
      <c r="G47" s="33">
        <v>33063</v>
      </c>
      <c r="H47" s="33">
        <v>32776</v>
      </c>
      <c r="I47" s="33">
        <v>15053</v>
      </c>
      <c r="J47" s="49">
        <v>92262</v>
      </c>
      <c r="L47" s="47">
        <v>23314</v>
      </c>
      <c r="M47" s="33">
        <v>46130</v>
      </c>
      <c r="N47" s="33">
        <v>43071</v>
      </c>
      <c r="O47" s="33">
        <v>77041</v>
      </c>
      <c r="P47" s="33">
        <v>73072</v>
      </c>
      <c r="Q47" s="33">
        <v>33576</v>
      </c>
      <c r="R47" s="33">
        <v>32207</v>
      </c>
      <c r="S47" s="33">
        <v>48054</v>
      </c>
      <c r="T47" s="49">
        <v>92003</v>
      </c>
    </row>
    <row r="48" spans="2:20" ht="15" customHeight="1">
      <c r="B48" s="47">
        <v>28126</v>
      </c>
      <c r="C48" s="33">
        <v>45122</v>
      </c>
      <c r="D48" s="33">
        <v>44095</v>
      </c>
      <c r="E48" s="33">
        <v>75053</v>
      </c>
      <c r="F48" s="33">
        <v>64071</v>
      </c>
      <c r="G48" s="33">
        <v>33064</v>
      </c>
      <c r="H48" s="33">
        <v>32777</v>
      </c>
      <c r="I48" s="33">
        <v>15054</v>
      </c>
      <c r="J48" s="49">
        <v>92263</v>
      </c>
      <c r="L48" s="47">
        <v>23315</v>
      </c>
      <c r="M48" s="33">
        <v>46131</v>
      </c>
      <c r="N48" s="33">
        <v>43073</v>
      </c>
      <c r="O48" s="33">
        <v>77042</v>
      </c>
      <c r="P48" s="33">
        <v>73073</v>
      </c>
      <c r="Q48" s="33">
        <v>33578</v>
      </c>
      <c r="R48" s="33">
        <v>32208</v>
      </c>
      <c r="S48" s="33">
        <v>48059</v>
      </c>
      <c r="T48" s="49">
        <v>92004</v>
      </c>
    </row>
    <row r="49" spans="2:20" ht="15" customHeight="1">
      <c r="B49" s="47">
        <v>28130</v>
      </c>
      <c r="C49" s="33">
        <v>45130</v>
      </c>
      <c r="D49" s="33">
        <v>44096</v>
      </c>
      <c r="E49" s="33">
        <v>75054</v>
      </c>
      <c r="F49" s="33">
        <v>64072</v>
      </c>
      <c r="G49" s="33">
        <v>33065</v>
      </c>
      <c r="H49" s="33">
        <v>32778</v>
      </c>
      <c r="I49" s="33">
        <v>15055</v>
      </c>
      <c r="J49" s="49">
        <v>92264</v>
      </c>
      <c r="L49" s="47">
        <v>23320</v>
      </c>
      <c r="M49" s="33">
        <v>46135</v>
      </c>
      <c r="N49" s="33">
        <v>43074</v>
      </c>
      <c r="O49" s="33">
        <v>77043</v>
      </c>
      <c r="P49" s="33">
        <v>73078</v>
      </c>
      <c r="Q49" s="33">
        <v>33579</v>
      </c>
      <c r="R49" s="33">
        <v>32209</v>
      </c>
      <c r="S49" s="33">
        <v>48060</v>
      </c>
      <c r="T49" s="49">
        <v>92007</v>
      </c>
    </row>
    <row r="50" spans="2:20" ht="15" customHeight="1">
      <c r="B50" s="47">
        <v>28133</v>
      </c>
      <c r="C50" s="33">
        <v>45131</v>
      </c>
      <c r="D50" s="33">
        <v>44097</v>
      </c>
      <c r="E50" s="33">
        <v>75056</v>
      </c>
      <c r="F50" s="33">
        <v>64073</v>
      </c>
      <c r="G50" s="33">
        <v>33066</v>
      </c>
      <c r="H50" s="33">
        <v>32779</v>
      </c>
      <c r="I50" s="33">
        <v>15056</v>
      </c>
      <c r="J50" s="49">
        <v>92268</v>
      </c>
      <c r="L50" s="47">
        <v>23321</v>
      </c>
      <c r="M50" s="33">
        <v>46140</v>
      </c>
      <c r="N50" s="33">
        <v>43076</v>
      </c>
      <c r="O50" s="33">
        <v>77044</v>
      </c>
      <c r="P50" s="33">
        <v>73079</v>
      </c>
      <c r="Q50" s="33">
        <v>33583</v>
      </c>
      <c r="R50" s="33">
        <v>32210</v>
      </c>
      <c r="S50" s="33">
        <v>48061</v>
      </c>
      <c r="T50" s="49">
        <v>92008</v>
      </c>
    </row>
    <row r="51" spans="2:20" ht="15" customHeight="1">
      <c r="B51" s="47">
        <v>28134</v>
      </c>
      <c r="C51" s="33">
        <v>45140</v>
      </c>
      <c r="D51" s="33">
        <v>44101</v>
      </c>
      <c r="E51" s="33">
        <v>75057</v>
      </c>
      <c r="F51" s="33">
        <v>64074</v>
      </c>
      <c r="G51" s="33">
        <v>33067</v>
      </c>
      <c r="H51" s="33">
        <v>32784</v>
      </c>
      <c r="I51" s="33">
        <v>15057</v>
      </c>
      <c r="J51" s="49">
        <v>92270</v>
      </c>
      <c r="L51" s="47">
        <v>23322</v>
      </c>
      <c r="M51" s="33">
        <v>46142</v>
      </c>
      <c r="N51" s="33">
        <v>43077</v>
      </c>
      <c r="O51" s="33">
        <v>77045</v>
      </c>
      <c r="P51" s="33">
        <v>73080</v>
      </c>
      <c r="Q51" s="33">
        <v>33584</v>
      </c>
      <c r="R51" s="33">
        <v>32211</v>
      </c>
      <c r="S51" s="33">
        <v>48062</v>
      </c>
      <c r="T51" s="49">
        <v>92009</v>
      </c>
    </row>
    <row r="52" spans="2:20" ht="15" customHeight="1">
      <c r="B52" s="47">
        <v>28135</v>
      </c>
      <c r="C52" s="33">
        <v>45145</v>
      </c>
      <c r="D52" s="33">
        <v>44102</v>
      </c>
      <c r="E52" s="33">
        <v>75060</v>
      </c>
      <c r="F52" s="33">
        <v>64075</v>
      </c>
      <c r="G52" s="33">
        <v>33068</v>
      </c>
      <c r="H52" s="33">
        <v>32789</v>
      </c>
      <c r="I52" s="33">
        <v>15059</v>
      </c>
      <c r="J52" s="49">
        <v>92276</v>
      </c>
      <c r="L52" s="47">
        <v>23323</v>
      </c>
      <c r="M52" s="33">
        <v>46143</v>
      </c>
      <c r="N52" s="33">
        <v>43080</v>
      </c>
      <c r="O52" s="33">
        <v>77046</v>
      </c>
      <c r="P52" s="33">
        <v>73082</v>
      </c>
      <c r="Q52" s="33">
        <v>33586</v>
      </c>
      <c r="R52" s="33">
        <v>32212</v>
      </c>
      <c r="S52" s="33">
        <v>48063</v>
      </c>
      <c r="T52" s="49">
        <v>92010</v>
      </c>
    </row>
    <row r="53" spans="2:20" ht="15" customHeight="1">
      <c r="B53" s="47">
        <v>28164</v>
      </c>
      <c r="C53" s="33">
        <v>45147</v>
      </c>
      <c r="D53" s="33">
        <v>44103</v>
      </c>
      <c r="E53" s="33">
        <v>75061</v>
      </c>
      <c r="F53" s="33">
        <v>64076</v>
      </c>
      <c r="G53" s="33">
        <v>33069</v>
      </c>
      <c r="H53" s="33">
        <v>32790</v>
      </c>
      <c r="I53" s="33">
        <v>15060</v>
      </c>
      <c r="J53" s="49">
        <v>92282</v>
      </c>
      <c r="L53" s="47">
        <v>23324</v>
      </c>
      <c r="M53" s="33">
        <v>46144</v>
      </c>
      <c r="N53" s="33">
        <v>43081</v>
      </c>
      <c r="O53" s="33">
        <v>77047</v>
      </c>
      <c r="P53" s="33">
        <v>73083</v>
      </c>
      <c r="Q53" s="33">
        <v>33587</v>
      </c>
      <c r="R53" s="33">
        <v>32214</v>
      </c>
      <c r="S53" s="33">
        <v>48064</v>
      </c>
      <c r="T53" s="49">
        <v>92011</v>
      </c>
    </row>
    <row r="54" spans="2:20" ht="15" customHeight="1">
      <c r="B54" s="47">
        <v>28170</v>
      </c>
      <c r="C54" s="33">
        <v>45150</v>
      </c>
      <c r="D54" s="33">
        <v>44104</v>
      </c>
      <c r="E54" s="33">
        <v>75062</v>
      </c>
      <c r="F54" s="33">
        <v>64077</v>
      </c>
      <c r="G54" s="33">
        <v>33071</v>
      </c>
      <c r="H54" s="33">
        <v>32791</v>
      </c>
      <c r="I54" s="33">
        <v>15061</v>
      </c>
      <c r="J54" s="49">
        <v>92284</v>
      </c>
      <c r="L54" s="47">
        <v>23325</v>
      </c>
      <c r="M54" s="33">
        <v>46147</v>
      </c>
      <c r="N54" s="33">
        <v>43082</v>
      </c>
      <c r="O54" s="33">
        <v>77048</v>
      </c>
      <c r="P54" s="33">
        <v>73084</v>
      </c>
      <c r="Q54" s="33">
        <v>33592</v>
      </c>
      <c r="R54" s="33">
        <v>32215</v>
      </c>
      <c r="S54" s="33">
        <v>48065</v>
      </c>
      <c r="T54" s="49">
        <v>92013</v>
      </c>
    </row>
    <row r="55" spans="2:20" ht="15" customHeight="1">
      <c r="B55" s="47">
        <v>28173</v>
      </c>
      <c r="C55" s="33">
        <v>45152</v>
      </c>
      <c r="D55" s="33">
        <v>44105</v>
      </c>
      <c r="E55" s="33">
        <v>75063</v>
      </c>
      <c r="F55" s="33">
        <v>64078</v>
      </c>
      <c r="G55" s="33">
        <v>33072</v>
      </c>
      <c r="H55" s="33">
        <v>32792</v>
      </c>
      <c r="I55" s="33">
        <v>15062</v>
      </c>
      <c r="J55" s="49">
        <v>92285</v>
      </c>
      <c r="L55" s="47">
        <v>23326</v>
      </c>
      <c r="M55" s="33">
        <v>46149</v>
      </c>
      <c r="N55" s="33">
        <v>43085</v>
      </c>
      <c r="O55" s="33">
        <v>77049</v>
      </c>
      <c r="P55" s="33">
        <v>73085</v>
      </c>
      <c r="Q55" s="33">
        <v>33593</v>
      </c>
      <c r="R55" s="33">
        <v>32216</v>
      </c>
      <c r="S55" s="33">
        <v>48066</v>
      </c>
      <c r="T55" s="49">
        <v>92014</v>
      </c>
    </row>
    <row r="56" spans="2:20" ht="15" customHeight="1">
      <c r="B56" s="47">
        <v>28174</v>
      </c>
      <c r="C56" s="33">
        <v>45153</v>
      </c>
      <c r="D56" s="33">
        <v>44106</v>
      </c>
      <c r="E56" s="33">
        <v>75065</v>
      </c>
      <c r="F56" s="33">
        <v>64079</v>
      </c>
      <c r="G56" s="33">
        <v>33073</v>
      </c>
      <c r="H56" s="33">
        <v>32793</v>
      </c>
      <c r="I56" s="33">
        <v>15063</v>
      </c>
      <c r="J56" s="49">
        <v>92286</v>
      </c>
      <c r="L56" s="47">
        <v>23327</v>
      </c>
      <c r="M56" s="33">
        <v>46151</v>
      </c>
      <c r="N56" s="33">
        <v>43086</v>
      </c>
      <c r="O56" s="33">
        <v>77050</v>
      </c>
      <c r="P56" s="33">
        <v>73089</v>
      </c>
      <c r="Q56" s="33">
        <v>33594</v>
      </c>
      <c r="R56" s="33">
        <v>32217</v>
      </c>
      <c r="S56" s="33">
        <v>48067</v>
      </c>
      <c r="T56" s="49">
        <v>92018</v>
      </c>
    </row>
    <row r="57" spans="2:20" ht="15" customHeight="1">
      <c r="B57" s="47">
        <v>28201</v>
      </c>
      <c r="C57" s="33">
        <v>45154</v>
      </c>
      <c r="D57" s="33">
        <v>44107</v>
      </c>
      <c r="E57" s="33">
        <v>75067</v>
      </c>
      <c r="F57" s="33">
        <v>64080</v>
      </c>
      <c r="G57" s="33">
        <v>33074</v>
      </c>
      <c r="H57" s="33">
        <v>32794</v>
      </c>
      <c r="I57" s="33">
        <v>15064</v>
      </c>
      <c r="J57" s="49">
        <v>92292</v>
      </c>
      <c r="L57" s="47">
        <v>23328</v>
      </c>
      <c r="M57" s="33">
        <v>46154</v>
      </c>
      <c r="N57" s="33">
        <v>43093</v>
      </c>
      <c r="O57" s="33">
        <v>77051</v>
      </c>
      <c r="P57" s="33">
        <v>73090</v>
      </c>
      <c r="Q57" s="33">
        <v>33595</v>
      </c>
      <c r="R57" s="33">
        <v>32218</v>
      </c>
      <c r="S57" s="33">
        <v>48068</v>
      </c>
      <c r="T57" s="49">
        <v>92019</v>
      </c>
    </row>
    <row r="58" spans="2:20" ht="15" customHeight="1">
      <c r="B58" s="47">
        <v>28202</v>
      </c>
      <c r="C58" s="33">
        <v>45156</v>
      </c>
      <c r="D58" s="33">
        <v>44108</v>
      </c>
      <c r="E58" s="33">
        <v>75068</v>
      </c>
      <c r="F58" s="33">
        <v>64081</v>
      </c>
      <c r="G58" s="33">
        <v>33075</v>
      </c>
      <c r="H58" s="33">
        <v>32795</v>
      </c>
      <c r="I58" s="33">
        <v>15065</v>
      </c>
      <c r="J58" s="49">
        <v>92301</v>
      </c>
      <c r="L58" s="47">
        <v>23397</v>
      </c>
      <c r="M58" s="33">
        <v>46157</v>
      </c>
      <c r="N58" s="33">
        <v>43098</v>
      </c>
      <c r="O58" s="33">
        <v>77052</v>
      </c>
      <c r="P58" s="33">
        <v>73092</v>
      </c>
      <c r="Q58" s="33">
        <v>33596</v>
      </c>
      <c r="R58" s="33">
        <v>32219</v>
      </c>
      <c r="S58" s="33">
        <v>48069</v>
      </c>
      <c r="T58" s="49">
        <v>92020</v>
      </c>
    </row>
    <row r="59" spans="2:20" ht="15" customHeight="1">
      <c r="B59" s="47">
        <v>28203</v>
      </c>
      <c r="C59" s="33">
        <v>45157</v>
      </c>
      <c r="D59" s="33">
        <v>44109</v>
      </c>
      <c r="E59" s="33">
        <v>75069</v>
      </c>
      <c r="F59" s="33">
        <v>64082</v>
      </c>
      <c r="G59" s="33">
        <v>33076</v>
      </c>
      <c r="H59" s="33">
        <v>32798</v>
      </c>
      <c r="I59" s="33">
        <v>15066</v>
      </c>
      <c r="J59" s="49">
        <v>92305</v>
      </c>
      <c r="L59" s="47">
        <v>23424</v>
      </c>
      <c r="M59" s="33">
        <v>46158</v>
      </c>
      <c r="N59" s="33">
        <v>43102</v>
      </c>
      <c r="O59" s="33">
        <v>77053</v>
      </c>
      <c r="P59" s="33">
        <v>73093</v>
      </c>
      <c r="Q59" s="33">
        <v>33598</v>
      </c>
      <c r="R59" s="33">
        <v>32220</v>
      </c>
      <c r="S59" s="33">
        <v>48070</v>
      </c>
      <c r="T59" s="49">
        <v>92021</v>
      </c>
    </row>
    <row r="60" spans="2:20" ht="15" customHeight="1">
      <c r="B60" s="47">
        <v>28204</v>
      </c>
      <c r="C60" s="33">
        <v>45158</v>
      </c>
      <c r="D60" s="33">
        <v>44110</v>
      </c>
      <c r="E60" s="33">
        <v>75070</v>
      </c>
      <c r="F60" s="33">
        <v>64083</v>
      </c>
      <c r="G60" s="33">
        <v>33077</v>
      </c>
      <c r="H60" s="33">
        <v>32799</v>
      </c>
      <c r="I60" s="33">
        <v>15067</v>
      </c>
      <c r="J60" s="49">
        <v>92307</v>
      </c>
      <c r="L60" s="47">
        <v>23430</v>
      </c>
      <c r="M60" s="33">
        <v>46160</v>
      </c>
      <c r="N60" s="33">
        <v>43103</v>
      </c>
      <c r="O60" s="33">
        <v>77054</v>
      </c>
      <c r="P60" s="33">
        <v>73095</v>
      </c>
      <c r="Q60" s="33">
        <v>33601</v>
      </c>
      <c r="R60" s="33">
        <v>32221</v>
      </c>
      <c r="S60" s="33">
        <v>48071</v>
      </c>
      <c r="T60" s="49">
        <v>92022</v>
      </c>
    </row>
    <row r="61" spans="2:20" ht="15" customHeight="1">
      <c r="B61" s="47">
        <v>28205</v>
      </c>
      <c r="C61" s="33">
        <v>45160</v>
      </c>
      <c r="D61" s="33">
        <v>44111</v>
      </c>
      <c r="E61" s="33">
        <v>75071</v>
      </c>
      <c r="F61" s="33">
        <v>64084</v>
      </c>
      <c r="G61" s="33">
        <v>33081</v>
      </c>
      <c r="H61" s="33">
        <v>32801</v>
      </c>
      <c r="I61" s="33">
        <v>15068</v>
      </c>
      <c r="J61" s="49">
        <v>92308</v>
      </c>
      <c r="L61" s="47">
        <v>23431</v>
      </c>
      <c r="M61" s="33">
        <v>46161</v>
      </c>
      <c r="N61" s="33">
        <v>43105</v>
      </c>
      <c r="O61" s="33">
        <v>77055</v>
      </c>
      <c r="P61" s="33">
        <v>73097</v>
      </c>
      <c r="Q61" s="33">
        <v>33602</v>
      </c>
      <c r="R61" s="33">
        <v>32222</v>
      </c>
      <c r="S61" s="33">
        <v>48072</v>
      </c>
      <c r="T61" s="49">
        <v>92023</v>
      </c>
    </row>
    <row r="62" spans="2:20" ht="15" customHeight="1">
      <c r="B62" s="47">
        <v>28206</v>
      </c>
      <c r="C62" s="33">
        <v>45162</v>
      </c>
      <c r="D62" s="33">
        <v>44112</v>
      </c>
      <c r="E62" s="33">
        <v>75074</v>
      </c>
      <c r="F62" s="33">
        <v>64085</v>
      </c>
      <c r="G62" s="33">
        <v>33082</v>
      </c>
      <c r="H62" s="33">
        <v>32802</v>
      </c>
      <c r="I62" s="33">
        <v>15069</v>
      </c>
      <c r="J62" s="49">
        <v>92311</v>
      </c>
      <c r="L62" s="47">
        <v>23432</v>
      </c>
      <c r="M62" s="33">
        <v>46162</v>
      </c>
      <c r="N62" s="33">
        <v>43107</v>
      </c>
      <c r="O62" s="33">
        <v>77056</v>
      </c>
      <c r="P62" s="33">
        <v>73099</v>
      </c>
      <c r="Q62" s="33">
        <v>33603</v>
      </c>
      <c r="R62" s="33">
        <v>32223</v>
      </c>
      <c r="S62" s="33">
        <v>48073</v>
      </c>
      <c r="T62" s="49">
        <v>92024</v>
      </c>
    </row>
    <row r="63" spans="2:20" ht="15" customHeight="1">
      <c r="B63" s="47">
        <v>28207</v>
      </c>
      <c r="C63" s="33">
        <v>45167</v>
      </c>
      <c r="D63" s="33">
        <v>44113</v>
      </c>
      <c r="E63" s="33">
        <v>75075</v>
      </c>
      <c r="F63" s="33">
        <v>64086</v>
      </c>
      <c r="G63" s="33">
        <v>33083</v>
      </c>
      <c r="H63" s="33">
        <v>32803</v>
      </c>
      <c r="I63" s="33">
        <v>15071</v>
      </c>
      <c r="J63" s="49">
        <v>92312</v>
      </c>
      <c r="L63" s="47">
        <v>23433</v>
      </c>
      <c r="M63" s="33">
        <v>46163</v>
      </c>
      <c r="N63" s="33">
        <v>43109</v>
      </c>
      <c r="O63" s="33">
        <v>77057</v>
      </c>
      <c r="P63" s="33">
        <v>73101</v>
      </c>
      <c r="Q63" s="33">
        <v>33604</v>
      </c>
      <c r="R63" s="33">
        <v>32224</v>
      </c>
      <c r="S63" s="33">
        <v>48074</v>
      </c>
      <c r="T63" s="49">
        <v>92025</v>
      </c>
    </row>
    <row r="64" spans="2:20" ht="15" customHeight="1">
      <c r="B64" s="47">
        <v>28208</v>
      </c>
      <c r="C64" s="33">
        <v>45168</v>
      </c>
      <c r="D64" s="33">
        <v>44114</v>
      </c>
      <c r="E64" s="33">
        <v>75077</v>
      </c>
      <c r="F64" s="33">
        <v>64088</v>
      </c>
      <c r="G64" s="33">
        <v>33084</v>
      </c>
      <c r="H64" s="33">
        <v>32804</v>
      </c>
      <c r="I64" s="33">
        <v>15072</v>
      </c>
      <c r="J64" s="49">
        <v>92313</v>
      </c>
      <c r="L64" s="47">
        <v>23434</v>
      </c>
      <c r="M64" s="33">
        <v>46164</v>
      </c>
      <c r="N64" s="33">
        <v>43110</v>
      </c>
      <c r="O64" s="33">
        <v>77058</v>
      </c>
      <c r="P64" s="33">
        <v>73102</v>
      </c>
      <c r="Q64" s="33">
        <v>33605</v>
      </c>
      <c r="R64" s="33">
        <v>32225</v>
      </c>
      <c r="S64" s="33">
        <v>48075</v>
      </c>
      <c r="T64" s="49">
        <v>92026</v>
      </c>
    </row>
    <row r="65" spans="2:20" ht="15" customHeight="1">
      <c r="B65" s="47">
        <v>28209</v>
      </c>
      <c r="C65" s="33">
        <v>45171</v>
      </c>
      <c r="D65" s="33">
        <v>44115</v>
      </c>
      <c r="E65" s="33">
        <v>75078</v>
      </c>
      <c r="F65" s="33">
        <v>64089</v>
      </c>
      <c r="G65" s="33">
        <v>33090</v>
      </c>
      <c r="H65" s="33">
        <v>32805</v>
      </c>
      <c r="I65" s="33">
        <v>15074</v>
      </c>
      <c r="J65" s="49">
        <v>92314</v>
      </c>
      <c r="L65" s="47">
        <v>23435</v>
      </c>
      <c r="M65" s="33">
        <v>46165</v>
      </c>
      <c r="N65" s="33">
        <v>43112</v>
      </c>
      <c r="O65" s="33">
        <v>77059</v>
      </c>
      <c r="P65" s="33">
        <v>73103</v>
      </c>
      <c r="Q65" s="33">
        <v>33606</v>
      </c>
      <c r="R65" s="33">
        <v>32226</v>
      </c>
      <c r="S65" s="33">
        <v>48076</v>
      </c>
      <c r="T65" s="49">
        <v>92027</v>
      </c>
    </row>
    <row r="66" spans="2:20" ht="15" customHeight="1">
      <c r="B66" s="47">
        <v>28210</v>
      </c>
      <c r="C66" s="33">
        <v>45174</v>
      </c>
      <c r="D66" s="33">
        <v>44116</v>
      </c>
      <c r="E66" s="33">
        <v>75080</v>
      </c>
      <c r="F66" s="33">
        <v>64090</v>
      </c>
      <c r="G66" s="33">
        <v>33092</v>
      </c>
      <c r="H66" s="33">
        <v>32806</v>
      </c>
      <c r="I66" s="33">
        <v>15075</v>
      </c>
      <c r="J66" s="49">
        <v>92315</v>
      </c>
      <c r="L66" s="47">
        <v>23436</v>
      </c>
      <c r="M66" s="33">
        <v>46166</v>
      </c>
      <c r="N66" s="33">
        <v>43113</v>
      </c>
      <c r="O66" s="33">
        <v>77060</v>
      </c>
      <c r="P66" s="33">
        <v>73104</v>
      </c>
      <c r="Q66" s="33">
        <v>33607</v>
      </c>
      <c r="R66" s="33">
        <v>32227</v>
      </c>
      <c r="S66" s="33">
        <v>48079</v>
      </c>
      <c r="T66" s="49">
        <v>92028</v>
      </c>
    </row>
    <row r="67" spans="2:20" ht="15" customHeight="1">
      <c r="B67" s="47">
        <v>28211</v>
      </c>
      <c r="C67" s="33">
        <v>45176</v>
      </c>
      <c r="D67" s="33">
        <v>44117</v>
      </c>
      <c r="E67" s="33">
        <v>75081</v>
      </c>
      <c r="F67" s="33">
        <v>64092</v>
      </c>
      <c r="G67" s="33">
        <v>33093</v>
      </c>
      <c r="H67" s="33">
        <v>32807</v>
      </c>
      <c r="I67" s="33">
        <v>15076</v>
      </c>
      <c r="J67" s="49">
        <v>92316</v>
      </c>
      <c r="L67" s="47">
        <v>23437</v>
      </c>
      <c r="M67" s="33">
        <v>46167</v>
      </c>
      <c r="N67" s="33">
        <v>43116</v>
      </c>
      <c r="O67" s="33">
        <v>77061</v>
      </c>
      <c r="P67" s="33">
        <v>73105</v>
      </c>
      <c r="Q67" s="33">
        <v>33608</v>
      </c>
      <c r="R67" s="33">
        <v>32228</v>
      </c>
      <c r="S67" s="33">
        <v>48080</v>
      </c>
      <c r="T67" s="49">
        <v>92029</v>
      </c>
    </row>
    <row r="68" spans="2:20" ht="15" customHeight="1">
      <c r="B68" s="47">
        <v>28212</v>
      </c>
      <c r="C68" s="33">
        <v>45201</v>
      </c>
      <c r="D68" s="33">
        <v>44118</v>
      </c>
      <c r="E68" s="33">
        <v>75082</v>
      </c>
      <c r="F68" s="33">
        <v>64096</v>
      </c>
      <c r="G68" s="33">
        <v>33097</v>
      </c>
      <c r="H68" s="33">
        <v>32808</v>
      </c>
      <c r="I68" s="33">
        <v>15077</v>
      </c>
      <c r="J68" s="49">
        <v>92317</v>
      </c>
      <c r="L68" s="47">
        <v>23438</v>
      </c>
      <c r="M68" s="33">
        <v>46168</v>
      </c>
      <c r="N68" s="33">
        <v>43117</v>
      </c>
      <c r="O68" s="33">
        <v>77062</v>
      </c>
      <c r="P68" s="33">
        <v>73106</v>
      </c>
      <c r="Q68" s="33">
        <v>33609</v>
      </c>
      <c r="R68" s="33">
        <v>32229</v>
      </c>
      <c r="S68" s="33">
        <v>48081</v>
      </c>
      <c r="T68" s="49">
        <v>92030</v>
      </c>
    </row>
    <row r="69" spans="2:20" ht="15" customHeight="1">
      <c r="B69" s="47">
        <v>28213</v>
      </c>
      <c r="C69" s="33">
        <v>45202</v>
      </c>
      <c r="D69" s="33">
        <v>44119</v>
      </c>
      <c r="E69" s="33">
        <v>75083</v>
      </c>
      <c r="F69" s="33">
        <v>64097</v>
      </c>
      <c r="G69" s="33">
        <v>33101</v>
      </c>
      <c r="H69" s="33">
        <v>32809</v>
      </c>
      <c r="I69" s="33">
        <v>15078</v>
      </c>
      <c r="J69" s="49">
        <v>92318</v>
      </c>
      <c r="L69" s="47">
        <v>23439</v>
      </c>
      <c r="M69" s="33">
        <v>46170</v>
      </c>
      <c r="N69" s="33">
        <v>43119</v>
      </c>
      <c r="O69" s="33">
        <v>77063</v>
      </c>
      <c r="P69" s="33">
        <v>73107</v>
      </c>
      <c r="Q69" s="33">
        <v>33610</v>
      </c>
      <c r="R69" s="33">
        <v>32230</v>
      </c>
      <c r="S69" s="33">
        <v>48082</v>
      </c>
      <c r="T69" s="49">
        <v>92033</v>
      </c>
    </row>
    <row r="70" spans="2:20" ht="15" customHeight="1">
      <c r="B70" s="47">
        <v>28214</v>
      </c>
      <c r="C70" s="33">
        <v>45203</v>
      </c>
      <c r="D70" s="33">
        <v>44120</v>
      </c>
      <c r="E70" s="33">
        <v>75085</v>
      </c>
      <c r="F70" s="33">
        <v>64098</v>
      </c>
      <c r="G70" s="33">
        <v>33102</v>
      </c>
      <c r="H70" s="33">
        <v>32810</v>
      </c>
      <c r="I70" s="33">
        <v>15081</v>
      </c>
      <c r="J70" s="49">
        <v>92320</v>
      </c>
      <c r="L70" s="47">
        <v>23450</v>
      </c>
      <c r="M70" s="33">
        <v>46171</v>
      </c>
      <c r="N70" s="33">
        <v>43123</v>
      </c>
      <c r="O70" s="33">
        <v>77064</v>
      </c>
      <c r="P70" s="33">
        <v>73108</v>
      </c>
      <c r="Q70" s="33">
        <v>33611</v>
      </c>
      <c r="R70" s="33">
        <v>32231</v>
      </c>
      <c r="S70" s="33">
        <v>48083</v>
      </c>
      <c r="T70" s="49">
        <v>92036</v>
      </c>
    </row>
    <row r="71" spans="2:20" ht="15" customHeight="1">
      <c r="B71" s="47">
        <v>28215</v>
      </c>
      <c r="C71" s="33">
        <v>45204</v>
      </c>
      <c r="D71" s="33">
        <v>44121</v>
      </c>
      <c r="E71" s="33">
        <v>75086</v>
      </c>
      <c r="F71" s="33">
        <v>64101</v>
      </c>
      <c r="G71" s="33">
        <v>33107</v>
      </c>
      <c r="H71" s="33">
        <v>32811</v>
      </c>
      <c r="I71" s="33">
        <v>15082</v>
      </c>
      <c r="J71" s="49">
        <v>92321</v>
      </c>
      <c r="L71" s="47">
        <v>23451</v>
      </c>
      <c r="M71" s="33">
        <v>46172</v>
      </c>
      <c r="N71" s="33">
        <v>43125</v>
      </c>
      <c r="O71" s="33">
        <v>77065</v>
      </c>
      <c r="P71" s="33">
        <v>73109</v>
      </c>
      <c r="Q71" s="33">
        <v>33612</v>
      </c>
      <c r="R71" s="33">
        <v>32232</v>
      </c>
      <c r="S71" s="33">
        <v>48084</v>
      </c>
      <c r="T71" s="49">
        <v>92037</v>
      </c>
    </row>
    <row r="72" spans="2:20" ht="15" customHeight="1">
      <c r="B72" s="47">
        <v>28216</v>
      </c>
      <c r="C72" s="33">
        <v>45205</v>
      </c>
      <c r="D72" s="33">
        <v>44122</v>
      </c>
      <c r="E72" s="33">
        <v>75087</v>
      </c>
      <c r="F72" s="33">
        <v>64102</v>
      </c>
      <c r="G72" s="33">
        <v>33109</v>
      </c>
      <c r="H72" s="33">
        <v>32812</v>
      </c>
      <c r="I72" s="33">
        <v>15083</v>
      </c>
      <c r="J72" s="49">
        <v>92322</v>
      </c>
      <c r="L72" s="47">
        <v>23452</v>
      </c>
      <c r="M72" s="33">
        <v>46175</v>
      </c>
      <c r="N72" s="33">
        <v>43126</v>
      </c>
      <c r="O72" s="33">
        <v>77066</v>
      </c>
      <c r="P72" s="33">
        <v>73110</v>
      </c>
      <c r="Q72" s="33">
        <v>33613</v>
      </c>
      <c r="R72" s="33">
        <v>32233</v>
      </c>
      <c r="S72" s="33">
        <v>48085</v>
      </c>
      <c r="T72" s="49">
        <v>92038</v>
      </c>
    </row>
    <row r="73" spans="2:20" ht="15" customHeight="1">
      <c r="B73" s="47">
        <v>28217</v>
      </c>
      <c r="C73" s="33">
        <v>45206</v>
      </c>
      <c r="D73" s="33">
        <v>44123</v>
      </c>
      <c r="E73" s="33">
        <v>75088</v>
      </c>
      <c r="F73" s="33">
        <v>64105</v>
      </c>
      <c r="G73" s="33">
        <v>33110</v>
      </c>
      <c r="H73" s="33">
        <v>32814</v>
      </c>
      <c r="I73" s="33">
        <v>15084</v>
      </c>
      <c r="J73" s="49">
        <v>92324</v>
      </c>
      <c r="L73" s="47">
        <v>23453</v>
      </c>
      <c r="M73" s="33">
        <v>46176</v>
      </c>
      <c r="N73" s="33">
        <v>43130</v>
      </c>
      <c r="O73" s="33">
        <v>77067</v>
      </c>
      <c r="P73" s="33">
        <v>73111</v>
      </c>
      <c r="Q73" s="33">
        <v>33614</v>
      </c>
      <c r="R73" s="33">
        <v>32234</v>
      </c>
      <c r="S73" s="33">
        <v>48086</v>
      </c>
      <c r="T73" s="49">
        <v>92039</v>
      </c>
    </row>
    <row r="74" spans="2:20" ht="15" customHeight="1">
      <c r="B74" s="47">
        <v>28218</v>
      </c>
      <c r="C74" s="33">
        <v>45207</v>
      </c>
      <c r="D74" s="33">
        <v>44124</v>
      </c>
      <c r="E74" s="33">
        <v>75089</v>
      </c>
      <c r="F74" s="33">
        <v>64106</v>
      </c>
      <c r="G74" s="33">
        <v>33111</v>
      </c>
      <c r="H74" s="33">
        <v>32816</v>
      </c>
      <c r="I74" s="33">
        <v>15085</v>
      </c>
      <c r="J74" s="49">
        <v>92325</v>
      </c>
      <c r="L74" s="47">
        <v>23454</v>
      </c>
      <c r="M74" s="33">
        <v>46180</v>
      </c>
      <c r="N74" s="33">
        <v>43136</v>
      </c>
      <c r="O74" s="33">
        <v>77068</v>
      </c>
      <c r="P74" s="33">
        <v>73112</v>
      </c>
      <c r="Q74" s="33">
        <v>33615</v>
      </c>
      <c r="R74" s="33">
        <v>32235</v>
      </c>
      <c r="S74" s="33">
        <v>48088</v>
      </c>
      <c r="T74" s="49">
        <v>92040</v>
      </c>
    </row>
    <row r="75" spans="2:20" ht="15" customHeight="1">
      <c r="B75" s="47">
        <v>28219</v>
      </c>
      <c r="C75" s="33">
        <v>45208</v>
      </c>
      <c r="D75" s="33">
        <v>44125</v>
      </c>
      <c r="E75" s="33">
        <v>75093</v>
      </c>
      <c r="F75" s="33">
        <v>64108</v>
      </c>
      <c r="G75" s="33">
        <v>33112</v>
      </c>
      <c r="H75" s="33">
        <v>32817</v>
      </c>
      <c r="I75" s="33">
        <v>15086</v>
      </c>
      <c r="J75" s="49">
        <v>92326</v>
      </c>
      <c r="L75" s="47">
        <v>23455</v>
      </c>
      <c r="M75" s="33">
        <v>46181</v>
      </c>
      <c r="N75" s="33">
        <v>43137</v>
      </c>
      <c r="O75" s="33">
        <v>77069</v>
      </c>
      <c r="P75" s="33">
        <v>73113</v>
      </c>
      <c r="Q75" s="33">
        <v>33616</v>
      </c>
      <c r="R75" s="33">
        <v>32236</v>
      </c>
      <c r="S75" s="33">
        <v>48089</v>
      </c>
      <c r="T75" s="49">
        <v>92046</v>
      </c>
    </row>
    <row r="76" spans="2:20" ht="15" customHeight="1">
      <c r="B76" s="47">
        <v>28220</v>
      </c>
      <c r="C76" s="33">
        <v>45209</v>
      </c>
      <c r="D76" s="33">
        <v>44126</v>
      </c>
      <c r="E76" s="33">
        <v>75094</v>
      </c>
      <c r="F76" s="33">
        <v>64109</v>
      </c>
      <c r="G76" s="33">
        <v>33114</v>
      </c>
      <c r="H76" s="33">
        <v>32818</v>
      </c>
      <c r="I76" s="33">
        <v>15087</v>
      </c>
      <c r="J76" s="49">
        <v>92329</v>
      </c>
      <c r="L76" s="47">
        <v>23456</v>
      </c>
      <c r="M76" s="33">
        <v>46182</v>
      </c>
      <c r="N76" s="33">
        <v>43140</v>
      </c>
      <c r="O76" s="33">
        <v>77070</v>
      </c>
      <c r="P76" s="33">
        <v>73114</v>
      </c>
      <c r="Q76" s="33">
        <v>33617</v>
      </c>
      <c r="R76" s="33">
        <v>32237</v>
      </c>
      <c r="S76" s="33">
        <v>48090</v>
      </c>
      <c r="T76" s="49">
        <v>92049</v>
      </c>
    </row>
    <row r="77" spans="2:20" ht="15" customHeight="1">
      <c r="B77" s="47">
        <v>28221</v>
      </c>
      <c r="C77" s="33">
        <v>45211</v>
      </c>
      <c r="D77" s="33">
        <v>44127</v>
      </c>
      <c r="E77" s="33">
        <v>75097</v>
      </c>
      <c r="F77" s="33">
        <v>64110</v>
      </c>
      <c r="G77" s="33">
        <v>33116</v>
      </c>
      <c r="H77" s="33">
        <v>32819</v>
      </c>
      <c r="I77" s="33">
        <v>15088</v>
      </c>
      <c r="J77" s="49">
        <v>92331</v>
      </c>
      <c r="L77" s="47">
        <v>23457</v>
      </c>
      <c r="M77" s="33">
        <v>46183</v>
      </c>
      <c r="N77" s="33">
        <v>43143</v>
      </c>
      <c r="O77" s="33">
        <v>77071</v>
      </c>
      <c r="P77" s="33">
        <v>73115</v>
      </c>
      <c r="Q77" s="33">
        <v>33618</v>
      </c>
      <c r="R77" s="33">
        <v>32238</v>
      </c>
      <c r="S77" s="33">
        <v>48091</v>
      </c>
      <c r="T77" s="49">
        <v>92051</v>
      </c>
    </row>
    <row r="78" spans="2:20" ht="15" customHeight="1">
      <c r="B78" s="47">
        <v>28222</v>
      </c>
      <c r="C78" s="33">
        <v>45212</v>
      </c>
      <c r="D78" s="33">
        <v>44128</v>
      </c>
      <c r="E78" s="33">
        <v>75098</v>
      </c>
      <c r="F78" s="33">
        <v>64111</v>
      </c>
      <c r="G78" s="33">
        <v>33119</v>
      </c>
      <c r="H78" s="33">
        <v>32820</v>
      </c>
      <c r="I78" s="33">
        <v>15089</v>
      </c>
      <c r="J78" s="49">
        <v>92333</v>
      </c>
      <c r="L78" s="47">
        <v>23458</v>
      </c>
      <c r="M78" s="33">
        <v>46184</v>
      </c>
      <c r="N78" s="33">
        <v>43145</v>
      </c>
      <c r="O78" s="33">
        <v>77072</v>
      </c>
      <c r="P78" s="33">
        <v>73116</v>
      </c>
      <c r="Q78" s="33">
        <v>33619</v>
      </c>
      <c r="R78" s="33">
        <v>32239</v>
      </c>
      <c r="S78" s="33">
        <v>48092</v>
      </c>
      <c r="T78" s="49">
        <v>92052</v>
      </c>
    </row>
    <row r="79" spans="2:20" ht="15" customHeight="1">
      <c r="B79" s="47">
        <v>28223</v>
      </c>
      <c r="C79" s="33">
        <v>45213</v>
      </c>
      <c r="D79" s="33">
        <v>44129</v>
      </c>
      <c r="E79" s="33">
        <v>75099</v>
      </c>
      <c r="F79" s="33">
        <v>64112</v>
      </c>
      <c r="G79" s="33">
        <v>33121</v>
      </c>
      <c r="H79" s="33">
        <v>32821</v>
      </c>
      <c r="I79" s="33">
        <v>15090</v>
      </c>
      <c r="J79" s="49">
        <v>92334</v>
      </c>
      <c r="L79" s="47">
        <v>23459</v>
      </c>
      <c r="M79" s="33">
        <v>46186</v>
      </c>
      <c r="N79" s="33">
        <v>43146</v>
      </c>
      <c r="O79" s="33">
        <v>77073</v>
      </c>
      <c r="P79" s="33">
        <v>73117</v>
      </c>
      <c r="Q79" s="33">
        <v>33620</v>
      </c>
      <c r="R79" s="33">
        <v>32240</v>
      </c>
      <c r="S79" s="33">
        <v>48093</v>
      </c>
      <c r="T79" s="49">
        <v>92054</v>
      </c>
    </row>
    <row r="80" spans="2:20" ht="15" customHeight="1">
      <c r="B80" s="47">
        <v>28224</v>
      </c>
      <c r="C80" s="33">
        <v>45214</v>
      </c>
      <c r="D80" s="33">
        <v>44130</v>
      </c>
      <c r="E80" s="33">
        <v>75101</v>
      </c>
      <c r="F80" s="33">
        <v>64113</v>
      </c>
      <c r="G80" s="33">
        <v>33122</v>
      </c>
      <c r="H80" s="33">
        <v>32822</v>
      </c>
      <c r="I80" s="33">
        <v>15091</v>
      </c>
      <c r="J80" s="49">
        <v>92335</v>
      </c>
      <c r="L80" s="47">
        <v>23460</v>
      </c>
      <c r="M80" s="33">
        <v>46201</v>
      </c>
      <c r="N80" s="33">
        <v>43147</v>
      </c>
      <c r="O80" s="33">
        <v>77074</v>
      </c>
      <c r="P80" s="33">
        <v>73118</v>
      </c>
      <c r="Q80" s="33">
        <v>33621</v>
      </c>
      <c r="R80" s="33">
        <v>32241</v>
      </c>
      <c r="S80" s="33">
        <v>48094</v>
      </c>
      <c r="T80" s="49">
        <v>92055</v>
      </c>
    </row>
    <row r="81" spans="2:20" ht="15" customHeight="1">
      <c r="B81" s="47">
        <v>28226</v>
      </c>
      <c r="C81" s="33">
        <v>45215</v>
      </c>
      <c r="D81" s="33">
        <v>44131</v>
      </c>
      <c r="E81" s="33">
        <v>75104</v>
      </c>
      <c r="F81" s="33">
        <v>64114</v>
      </c>
      <c r="G81" s="33">
        <v>33124</v>
      </c>
      <c r="H81" s="33">
        <v>32824</v>
      </c>
      <c r="I81" s="33">
        <v>15095</v>
      </c>
      <c r="J81" s="49">
        <v>92336</v>
      </c>
      <c r="L81" s="47">
        <v>23461</v>
      </c>
      <c r="M81" s="33">
        <v>46202</v>
      </c>
      <c r="N81" s="33">
        <v>43148</v>
      </c>
      <c r="O81" s="33">
        <v>77075</v>
      </c>
      <c r="P81" s="33">
        <v>73119</v>
      </c>
      <c r="Q81" s="33">
        <v>33622</v>
      </c>
      <c r="R81" s="33">
        <v>32244</v>
      </c>
      <c r="S81" s="33">
        <v>48095</v>
      </c>
      <c r="T81" s="49">
        <v>92056</v>
      </c>
    </row>
    <row r="82" spans="2:20" ht="15" customHeight="1">
      <c r="B82" s="47">
        <v>28227</v>
      </c>
      <c r="C82" s="33">
        <v>45216</v>
      </c>
      <c r="D82" s="33">
        <v>44132</v>
      </c>
      <c r="E82" s="33">
        <v>75106</v>
      </c>
      <c r="F82" s="33">
        <v>64116</v>
      </c>
      <c r="G82" s="33">
        <v>33125</v>
      </c>
      <c r="H82" s="33">
        <v>32825</v>
      </c>
      <c r="I82" s="33">
        <v>15096</v>
      </c>
      <c r="J82" s="49">
        <v>92337</v>
      </c>
      <c r="L82" s="47">
        <v>23462</v>
      </c>
      <c r="M82" s="33">
        <v>46203</v>
      </c>
      <c r="N82" s="33">
        <v>43150</v>
      </c>
      <c r="O82" s="33">
        <v>77076</v>
      </c>
      <c r="P82" s="33">
        <v>73120</v>
      </c>
      <c r="Q82" s="33">
        <v>33623</v>
      </c>
      <c r="R82" s="33">
        <v>32245</v>
      </c>
      <c r="S82" s="33">
        <v>48096</v>
      </c>
      <c r="T82" s="49">
        <v>92057</v>
      </c>
    </row>
    <row r="83" spans="2:20" ht="15" customHeight="1">
      <c r="B83" s="47">
        <v>28228</v>
      </c>
      <c r="C83" s="33">
        <v>45217</v>
      </c>
      <c r="D83" s="33">
        <v>44133</v>
      </c>
      <c r="E83" s="33">
        <v>75114</v>
      </c>
      <c r="F83" s="33">
        <v>64117</v>
      </c>
      <c r="G83" s="33">
        <v>33126</v>
      </c>
      <c r="H83" s="33">
        <v>32826</v>
      </c>
      <c r="I83" s="33">
        <v>15101</v>
      </c>
      <c r="J83" s="49">
        <v>92339</v>
      </c>
      <c r="L83" s="47">
        <v>23463</v>
      </c>
      <c r="M83" s="33">
        <v>46204</v>
      </c>
      <c r="N83" s="33">
        <v>43151</v>
      </c>
      <c r="O83" s="33">
        <v>77077</v>
      </c>
      <c r="P83" s="33">
        <v>73121</v>
      </c>
      <c r="Q83" s="33">
        <v>33624</v>
      </c>
      <c r="R83" s="33">
        <v>32246</v>
      </c>
      <c r="S83" s="33">
        <v>48097</v>
      </c>
      <c r="T83" s="49">
        <v>92058</v>
      </c>
    </row>
    <row r="84" spans="2:20" ht="15" customHeight="1">
      <c r="B84" s="47">
        <v>28229</v>
      </c>
      <c r="C84" s="33">
        <v>45218</v>
      </c>
      <c r="D84" s="33">
        <v>44134</v>
      </c>
      <c r="E84" s="33">
        <v>75115</v>
      </c>
      <c r="F84" s="33">
        <v>64118</v>
      </c>
      <c r="G84" s="33">
        <v>33127</v>
      </c>
      <c r="H84" s="33">
        <v>32827</v>
      </c>
      <c r="I84" s="33">
        <v>15102</v>
      </c>
      <c r="J84" s="49">
        <v>92340</v>
      </c>
      <c r="L84" s="47">
        <v>23464</v>
      </c>
      <c r="M84" s="33">
        <v>46205</v>
      </c>
      <c r="N84" s="33">
        <v>43153</v>
      </c>
      <c r="O84" s="33">
        <v>77078</v>
      </c>
      <c r="P84" s="33">
        <v>73122</v>
      </c>
      <c r="Q84" s="33">
        <v>33625</v>
      </c>
      <c r="R84" s="33">
        <v>32247</v>
      </c>
      <c r="S84" s="33">
        <v>48098</v>
      </c>
      <c r="T84" s="49">
        <v>92059</v>
      </c>
    </row>
    <row r="85" spans="2:20" ht="15" customHeight="1">
      <c r="B85" s="47">
        <v>28230</v>
      </c>
      <c r="C85" s="33">
        <v>45219</v>
      </c>
      <c r="D85" s="33">
        <v>44135</v>
      </c>
      <c r="E85" s="33">
        <v>75116</v>
      </c>
      <c r="F85" s="33">
        <v>64119</v>
      </c>
      <c r="G85" s="33">
        <v>33128</v>
      </c>
      <c r="H85" s="33">
        <v>32828</v>
      </c>
      <c r="I85" s="33">
        <v>15104</v>
      </c>
      <c r="J85" s="49">
        <v>92341</v>
      </c>
      <c r="L85" s="47">
        <v>23465</v>
      </c>
      <c r="M85" s="33">
        <v>46206</v>
      </c>
      <c r="N85" s="33">
        <v>43154</v>
      </c>
      <c r="O85" s="33">
        <v>77079</v>
      </c>
      <c r="P85" s="33">
        <v>73123</v>
      </c>
      <c r="Q85" s="33">
        <v>33626</v>
      </c>
      <c r="R85" s="33">
        <v>32250</v>
      </c>
      <c r="S85" s="33">
        <v>48099</v>
      </c>
      <c r="T85" s="49">
        <v>92060</v>
      </c>
    </row>
    <row r="86" spans="2:20" ht="15" customHeight="1">
      <c r="B86" s="47">
        <v>28231</v>
      </c>
      <c r="C86" s="33">
        <v>45220</v>
      </c>
      <c r="D86" s="33">
        <v>44136</v>
      </c>
      <c r="E86" s="33">
        <v>75118</v>
      </c>
      <c r="F86" s="33">
        <v>64120</v>
      </c>
      <c r="G86" s="33">
        <v>33129</v>
      </c>
      <c r="H86" s="33">
        <v>32829</v>
      </c>
      <c r="I86" s="33">
        <v>15106</v>
      </c>
      <c r="J86" s="49">
        <v>92342</v>
      </c>
      <c r="L86" s="47">
        <v>23466</v>
      </c>
      <c r="M86" s="33">
        <v>46207</v>
      </c>
      <c r="N86" s="33">
        <v>43155</v>
      </c>
      <c r="O86" s="33">
        <v>77080</v>
      </c>
      <c r="P86" s="33">
        <v>73124</v>
      </c>
      <c r="Q86" s="33">
        <v>33629</v>
      </c>
      <c r="R86" s="33">
        <v>32254</v>
      </c>
      <c r="S86" s="33">
        <v>48101</v>
      </c>
      <c r="T86" s="49">
        <v>92061</v>
      </c>
    </row>
    <row r="87" spans="2:20" ht="15" customHeight="1">
      <c r="B87" s="47">
        <v>28232</v>
      </c>
      <c r="C87" s="33">
        <v>45221</v>
      </c>
      <c r="D87" s="33">
        <v>44137</v>
      </c>
      <c r="E87" s="33">
        <v>75119</v>
      </c>
      <c r="F87" s="33">
        <v>64121</v>
      </c>
      <c r="G87" s="33">
        <v>33130</v>
      </c>
      <c r="H87" s="33">
        <v>32830</v>
      </c>
      <c r="I87" s="33">
        <v>15108</v>
      </c>
      <c r="J87" s="49">
        <v>92344</v>
      </c>
      <c r="L87" s="47">
        <v>23467</v>
      </c>
      <c r="M87" s="33">
        <v>46208</v>
      </c>
      <c r="N87" s="33">
        <v>43156</v>
      </c>
      <c r="O87" s="33">
        <v>77081</v>
      </c>
      <c r="P87" s="33">
        <v>73125</v>
      </c>
      <c r="Q87" s="33">
        <v>33630</v>
      </c>
      <c r="R87" s="33">
        <v>32255</v>
      </c>
      <c r="S87" s="33">
        <v>48111</v>
      </c>
      <c r="T87" s="49">
        <v>92064</v>
      </c>
    </row>
    <row r="88" spans="2:20" ht="15" customHeight="1">
      <c r="B88" s="47">
        <v>28233</v>
      </c>
      <c r="C88" s="33">
        <v>45222</v>
      </c>
      <c r="D88" s="33">
        <v>44138</v>
      </c>
      <c r="E88" s="33">
        <v>75120</v>
      </c>
      <c r="F88" s="33">
        <v>64123</v>
      </c>
      <c r="G88" s="33">
        <v>33131</v>
      </c>
      <c r="H88" s="33">
        <v>32831</v>
      </c>
      <c r="I88" s="33">
        <v>15110</v>
      </c>
      <c r="J88" s="49">
        <v>92345</v>
      </c>
      <c r="L88" s="47">
        <v>23471</v>
      </c>
      <c r="M88" s="33">
        <v>46209</v>
      </c>
      <c r="N88" s="33">
        <v>43157</v>
      </c>
      <c r="O88" s="33">
        <v>77082</v>
      </c>
      <c r="P88" s="33">
        <v>73126</v>
      </c>
      <c r="Q88" s="33">
        <v>33631</v>
      </c>
      <c r="R88" s="33">
        <v>32256</v>
      </c>
      <c r="S88" s="33">
        <v>48112</v>
      </c>
      <c r="T88" s="49">
        <v>92065</v>
      </c>
    </row>
    <row r="89" spans="2:20" ht="15" customHeight="1">
      <c r="B89" s="47">
        <v>28234</v>
      </c>
      <c r="C89" s="33">
        <v>45223</v>
      </c>
      <c r="D89" s="33">
        <v>44139</v>
      </c>
      <c r="E89" s="33">
        <v>75121</v>
      </c>
      <c r="F89" s="33">
        <v>64124</v>
      </c>
      <c r="G89" s="33">
        <v>33132</v>
      </c>
      <c r="H89" s="33">
        <v>32832</v>
      </c>
      <c r="I89" s="33">
        <v>15112</v>
      </c>
      <c r="J89" s="49">
        <v>92346</v>
      </c>
      <c r="L89" s="47">
        <v>23479</v>
      </c>
      <c r="M89" s="33">
        <v>46211</v>
      </c>
      <c r="N89" s="33">
        <v>43162</v>
      </c>
      <c r="O89" s="33">
        <v>77083</v>
      </c>
      <c r="P89" s="33">
        <v>73127</v>
      </c>
      <c r="Q89" s="33">
        <v>33633</v>
      </c>
      <c r="R89" s="33">
        <v>32257</v>
      </c>
      <c r="S89" s="33">
        <v>48114</v>
      </c>
      <c r="T89" s="49">
        <v>92066</v>
      </c>
    </row>
    <row r="90" spans="2:20" ht="15" customHeight="1">
      <c r="B90" s="47">
        <v>28235</v>
      </c>
      <c r="C90" s="33">
        <v>45224</v>
      </c>
      <c r="D90" s="33">
        <v>44140</v>
      </c>
      <c r="E90" s="33">
        <v>75123</v>
      </c>
      <c r="F90" s="33">
        <v>64125</v>
      </c>
      <c r="G90" s="33">
        <v>33133</v>
      </c>
      <c r="H90" s="33">
        <v>32833</v>
      </c>
      <c r="I90" s="33">
        <v>15116</v>
      </c>
      <c r="J90" s="49">
        <v>92350</v>
      </c>
      <c r="L90" s="47">
        <v>23487</v>
      </c>
      <c r="M90" s="33">
        <v>46214</v>
      </c>
      <c r="N90" s="33">
        <v>43163</v>
      </c>
      <c r="O90" s="33">
        <v>77084</v>
      </c>
      <c r="P90" s="33">
        <v>73128</v>
      </c>
      <c r="Q90" s="33">
        <v>33634</v>
      </c>
      <c r="R90" s="33">
        <v>32258</v>
      </c>
      <c r="S90" s="33">
        <v>48116</v>
      </c>
      <c r="T90" s="49">
        <v>92067</v>
      </c>
    </row>
    <row r="91" spans="2:20" ht="15" customHeight="1">
      <c r="B91" s="47">
        <v>28236</v>
      </c>
      <c r="C91" s="33">
        <v>45225</v>
      </c>
      <c r="D91" s="33">
        <v>44141</v>
      </c>
      <c r="E91" s="33">
        <v>75125</v>
      </c>
      <c r="F91" s="33">
        <v>64126</v>
      </c>
      <c r="G91" s="33">
        <v>33134</v>
      </c>
      <c r="H91" s="33">
        <v>32834</v>
      </c>
      <c r="I91" s="33">
        <v>15120</v>
      </c>
      <c r="J91" s="49">
        <v>92352</v>
      </c>
      <c r="L91" s="47">
        <v>23501</v>
      </c>
      <c r="M91" s="33">
        <v>46216</v>
      </c>
      <c r="N91" s="33">
        <v>43164</v>
      </c>
      <c r="O91" s="33">
        <v>77085</v>
      </c>
      <c r="P91" s="33">
        <v>73129</v>
      </c>
      <c r="Q91" s="33">
        <v>33635</v>
      </c>
      <c r="R91" s="33">
        <v>32259</v>
      </c>
      <c r="S91" s="33">
        <v>48120</v>
      </c>
      <c r="T91" s="49">
        <v>92068</v>
      </c>
    </row>
    <row r="92" spans="2:20" ht="15" customHeight="1">
      <c r="B92" s="47">
        <v>28237</v>
      </c>
      <c r="C92" s="33">
        <v>45226</v>
      </c>
      <c r="D92" s="33">
        <v>44142</v>
      </c>
      <c r="E92" s="33">
        <v>75126</v>
      </c>
      <c r="F92" s="33">
        <v>64127</v>
      </c>
      <c r="G92" s="33">
        <v>33135</v>
      </c>
      <c r="H92" s="33">
        <v>32835</v>
      </c>
      <c r="I92" s="33">
        <v>15122</v>
      </c>
      <c r="J92" s="49">
        <v>92354</v>
      </c>
      <c r="L92" s="47">
        <v>23502</v>
      </c>
      <c r="M92" s="33">
        <v>46217</v>
      </c>
      <c r="N92" s="33">
        <v>43195</v>
      </c>
      <c r="O92" s="33">
        <v>77086</v>
      </c>
      <c r="P92" s="33">
        <v>73130</v>
      </c>
      <c r="Q92" s="33">
        <v>33637</v>
      </c>
      <c r="R92" s="33">
        <v>32260</v>
      </c>
      <c r="S92" s="33">
        <v>48121</v>
      </c>
      <c r="T92" s="49">
        <v>92069</v>
      </c>
    </row>
    <row r="93" spans="2:20" ht="15" customHeight="1">
      <c r="B93" s="47">
        <v>28241</v>
      </c>
      <c r="C93" s="33">
        <v>45227</v>
      </c>
      <c r="D93" s="33">
        <v>44143</v>
      </c>
      <c r="E93" s="33">
        <v>75132</v>
      </c>
      <c r="F93" s="33">
        <v>64128</v>
      </c>
      <c r="G93" s="33">
        <v>33136</v>
      </c>
      <c r="H93" s="33">
        <v>32836</v>
      </c>
      <c r="I93" s="33">
        <v>15123</v>
      </c>
      <c r="J93" s="49">
        <v>92356</v>
      </c>
      <c r="L93" s="47">
        <v>23503</v>
      </c>
      <c r="M93" s="33">
        <v>46218</v>
      </c>
      <c r="N93" s="33">
        <v>43196</v>
      </c>
      <c r="O93" s="33">
        <v>77087</v>
      </c>
      <c r="P93" s="33">
        <v>73131</v>
      </c>
      <c r="Q93" s="33">
        <v>33646</v>
      </c>
      <c r="R93" s="33">
        <v>32266</v>
      </c>
      <c r="S93" s="33">
        <v>48122</v>
      </c>
      <c r="T93" s="49">
        <v>92070</v>
      </c>
    </row>
    <row r="94" spans="2:20" ht="15" customHeight="1">
      <c r="B94" s="47">
        <v>28242</v>
      </c>
      <c r="C94" s="33">
        <v>45228</v>
      </c>
      <c r="D94" s="33">
        <v>44144</v>
      </c>
      <c r="E94" s="33">
        <v>75134</v>
      </c>
      <c r="F94" s="33">
        <v>64129</v>
      </c>
      <c r="G94" s="33">
        <v>33137</v>
      </c>
      <c r="H94" s="33">
        <v>32837</v>
      </c>
      <c r="I94" s="33">
        <v>15126</v>
      </c>
      <c r="J94" s="49">
        <v>92357</v>
      </c>
      <c r="L94" s="47">
        <v>23504</v>
      </c>
      <c r="M94" s="33">
        <v>46219</v>
      </c>
      <c r="N94" s="33">
        <v>43198</v>
      </c>
      <c r="O94" s="33">
        <v>77088</v>
      </c>
      <c r="P94" s="33">
        <v>73132</v>
      </c>
      <c r="Q94" s="33">
        <v>33647</v>
      </c>
      <c r="R94" s="33">
        <v>32267</v>
      </c>
      <c r="S94" s="33">
        <v>48123</v>
      </c>
      <c r="T94" s="49">
        <v>92071</v>
      </c>
    </row>
    <row r="95" spans="2:20" ht="15" customHeight="1">
      <c r="B95" s="47">
        <v>28243</v>
      </c>
      <c r="C95" s="33">
        <v>45229</v>
      </c>
      <c r="D95" s="33">
        <v>44145</v>
      </c>
      <c r="E95" s="33">
        <v>75135</v>
      </c>
      <c r="F95" s="33">
        <v>64130</v>
      </c>
      <c r="G95" s="33">
        <v>33138</v>
      </c>
      <c r="H95" s="33">
        <v>32839</v>
      </c>
      <c r="I95" s="33">
        <v>15127</v>
      </c>
      <c r="J95" s="49">
        <v>92358</v>
      </c>
      <c r="L95" s="47">
        <v>23505</v>
      </c>
      <c r="M95" s="33">
        <v>46220</v>
      </c>
      <c r="N95" s="33">
        <v>43199</v>
      </c>
      <c r="O95" s="33">
        <v>77089</v>
      </c>
      <c r="P95" s="33">
        <v>73134</v>
      </c>
      <c r="Q95" s="33">
        <v>33650</v>
      </c>
      <c r="R95" s="33">
        <v>32277</v>
      </c>
      <c r="S95" s="33">
        <v>48124</v>
      </c>
      <c r="T95" s="49">
        <v>92072</v>
      </c>
    </row>
    <row r="96" spans="2:20" ht="15" customHeight="1">
      <c r="B96" s="47">
        <v>28244</v>
      </c>
      <c r="C96" s="33">
        <v>45230</v>
      </c>
      <c r="D96" s="33">
        <v>44146</v>
      </c>
      <c r="E96" s="33">
        <v>75137</v>
      </c>
      <c r="F96" s="33">
        <v>64131</v>
      </c>
      <c r="G96" s="33">
        <v>33139</v>
      </c>
      <c r="H96" s="33">
        <v>32853</v>
      </c>
      <c r="I96" s="33">
        <v>15129</v>
      </c>
      <c r="J96" s="49">
        <v>92359</v>
      </c>
      <c r="L96" s="47">
        <v>23506</v>
      </c>
      <c r="M96" s="33">
        <v>46221</v>
      </c>
      <c r="N96" s="33">
        <v>43201</v>
      </c>
      <c r="O96" s="33">
        <v>77090</v>
      </c>
      <c r="P96" s="33">
        <v>73135</v>
      </c>
      <c r="Q96" s="33">
        <v>33651</v>
      </c>
      <c r="R96" s="33">
        <v>32290</v>
      </c>
      <c r="S96" s="33">
        <v>48125</v>
      </c>
      <c r="T96" s="49">
        <v>92074</v>
      </c>
    </row>
    <row r="97" spans="2:20" ht="15" customHeight="1">
      <c r="B97" s="47">
        <v>28246</v>
      </c>
      <c r="C97" s="33">
        <v>45231</v>
      </c>
      <c r="D97" s="33">
        <v>44147</v>
      </c>
      <c r="E97" s="33">
        <v>75138</v>
      </c>
      <c r="F97" s="33">
        <v>64132</v>
      </c>
      <c r="G97" s="33">
        <v>33140</v>
      </c>
      <c r="H97" s="33">
        <v>32854</v>
      </c>
      <c r="I97" s="33">
        <v>15131</v>
      </c>
      <c r="J97" s="49">
        <v>92368</v>
      </c>
      <c r="L97" s="47">
        <v>23507</v>
      </c>
      <c r="M97" s="33">
        <v>46222</v>
      </c>
      <c r="N97" s="33">
        <v>43202</v>
      </c>
      <c r="O97" s="33">
        <v>77091</v>
      </c>
      <c r="P97" s="33">
        <v>73136</v>
      </c>
      <c r="Q97" s="33">
        <v>33655</v>
      </c>
      <c r="R97" s="33">
        <v>32656</v>
      </c>
      <c r="S97" s="33">
        <v>48126</v>
      </c>
      <c r="T97" s="49">
        <v>92075</v>
      </c>
    </row>
    <row r="98" spans="2:20" ht="15" customHeight="1">
      <c r="B98" s="47">
        <v>28247</v>
      </c>
      <c r="C98" s="33">
        <v>45232</v>
      </c>
      <c r="D98" s="33">
        <v>44149</v>
      </c>
      <c r="E98" s="33">
        <v>75141</v>
      </c>
      <c r="F98" s="33">
        <v>64133</v>
      </c>
      <c r="G98" s="33">
        <v>33141</v>
      </c>
      <c r="H98" s="33">
        <v>32855</v>
      </c>
      <c r="I98" s="33">
        <v>15132</v>
      </c>
      <c r="J98" s="49">
        <v>92369</v>
      </c>
      <c r="L98" s="47">
        <v>23508</v>
      </c>
      <c r="M98" s="33">
        <v>46223</v>
      </c>
      <c r="N98" s="33">
        <v>43203</v>
      </c>
      <c r="O98" s="33">
        <v>77092</v>
      </c>
      <c r="P98" s="33">
        <v>73137</v>
      </c>
      <c r="Q98" s="33">
        <v>33660</v>
      </c>
      <c r="R98" s="33"/>
      <c r="S98" s="33">
        <v>48127</v>
      </c>
      <c r="T98" s="49">
        <v>92078</v>
      </c>
    </row>
    <row r="99" spans="2:20" ht="15" customHeight="1">
      <c r="B99" s="47">
        <v>28250</v>
      </c>
      <c r="C99" s="33">
        <v>45233</v>
      </c>
      <c r="D99" s="33">
        <v>44178</v>
      </c>
      <c r="E99" s="33">
        <v>75142</v>
      </c>
      <c r="F99" s="33">
        <v>64134</v>
      </c>
      <c r="G99" s="33">
        <v>33142</v>
      </c>
      <c r="H99" s="33">
        <v>32856</v>
      </c>
      <c r="I99" s="33">
        <v>15133</v>
      </c>
      <c r="J99" s="49">
        <v>92371</v>
      </c>
      <c r="L99" s="47">
        <v>23509</v>
      </c>
      <c r="M99" s="33">
        <v>46224</v>
      </c>
      <c r="N99" s="33">
        <v>43204</v>
      </c>
      <c r="O99" s="33">
        <v>77093</v>
      </c>
      <c r="P99" s="33">
        <v>73139</v>
      </c>
      <c r="Q99" s="33">
        <v>33661</v>
      </c>
      <c r="R99" s="33"/>
      <c r="S99" s="33">
        <v>48128</v>
      </c>
      <c r="T99" s="49">
        <v>92079</v>
      </c>
    </row>
    <row r="100" spans="2:20" ht="15" customHeight="1">
      <c r="B100" s="47">
        <v>28253</v>
      </c>
      <c r="C100" s="33">
        <v>45234</v>
      </c>
      <c r="D100" s="33">
        <v>44181</v>
      </c>
      <c r="E100" s="33">
        <v>75143</v>
      </c>
      <c r="F100" s="33">
        <v>64136</v>
      </c>
      <c r="G100" s="33">
        <v>33143</v>
      </c>
      <c r="H100" s="33">
        <v>32857</v>
      </c>
      <c r="I100" s="33">
        <v>15134</v>
      </c>
      <c r="J100" s="49">
        <v>92372</v>
      </c>
      <c r="L100" s="47">
        <v>23510</v>
      </c>
      <c r="M100" s="33">
        <v>46225</v>
      </c>
      <c r="N100" s="33">
        <v>43205</v>
      </c>
      <c r="O100" s="33">
        <v>77094</v>
      </c>
      <c r="P100" s="33">
        <v>73140</v>
      </c>
      <c r="Q100" s="33">
        <v>33662</v>
      </c>
      <c r="R100" s="33"/>
      <c r="S100" s="33">
        <v>48134</v>
      </c>
      <c r="T100" s="49">
        <v>92081</v>
      </c>
    </row>
    <row r="101" spans="2:20" ht="15" customHeight="1">
      <c r="B101" s="47">
        <v>28254</v>
      </c>
      <c r="C101" s="33">
        <v>45235</v>
      </c>
      <c r="D101" s="33">
        <v>44185</v>
      </c>
      <c r="E101" s="33">
        <v>75146</v>
      </c>
      <c r="F101" s="33">
        <v>64137</v>
      </c>
      <c r="G101" s="33">
        <v>33144</v>
      </c>
      <c r="H101" s="33">
        <v>32858</v>
      </c>
      <c r="I101" s="33">
        <v>15135</v>
      </c>
      <c r="J101" s="49">
        <v>92373</v>
      </c>
      <c r="L101" s="47">
        <v>23511</v>
      </c>
      <c r="M101" s="33">
        <v>46226</v>
      </c>
      <c r="N101" s="33">
        <v>43206</v>
      </c>
      <c r="O101" s="33">
        <v>77095</v>
      </c>
      <c r="P101" s="33">
        <v>73141</v>
      </c>
      <c r="Q101" s="33">
        <v>33663</v>
      </c>
      <c r="R101" s="33"/>
      <c r="S101" s="33">
        <v>48135</v>
      </c>
      <c r="T101" s="49">
        <v>92082</v>
      </c>
    </row>
    <row r="102" spans="2:20" ht="15" customHeight="1">
      <c r="B102" s="47">
        <v>28255</v>
      </c>
      <c r="C102" s="33">
        <v>45236</v>
      </c>
      <c r="D102" s="33">
        <v>44188</v>
      </c>
      <c r="E102" s="33">
        <v>75147</v>
      </c>
      <c r="F102" s="33">
        <v>64138</v>
      </c>
      <c r="G102" s="33">
        <v>33145</v>
      </c>
      <c r="H102" s="33">
        <v>32859</v>
      </c>
      <c r="I102" s="33">
        <v>15136</v>
      </c>
      <c r="J102" s="49">
        <v>92374</v>
      </c>
      <c r="L102" s="47">
        <v>23512</v>
      </c>
      <c r="M102" s="33">
        <v>46227</v>
      </c>
      <c r="N102" s="33">
        <v>43207</v>
      </c>
      <c r="O102" s="33">
        <v>77096</v>
      </c>
      <c r="P102" s="33">
        <v>73142</v>
      </c>
      <c r="Q102" s="33">
        <v>33664</v>
      </c>
      <c r="R102" s="33"/>
      <c r="S102" s="33">
        <v>48136</v>
      </c>
      <c r="T102" s="49">
        <v>92083</v>
      </c>
    </row>
    <row r="103" spans="2:20" ht="15" customHeight="1">
      <c r="B103" s="47">
        <v>28256</v>
      </c>
      <c r="C103" s="33">
        <v>45237</v>
      </c>
      <c r="D103" s="33">
        <v>44189</v>
      </c>
      <c r="E103" s="33">
        <v>75149</v>
      </c>
      <c r="F103" s="33">
        <v>64139</v>
      </c>
      <c r="G103" s="33">
        <v>33146</v>
      </c>
      <c r="H103" s="33">
        <v>32860</v>
      </c>
      <c r="I103" s="33">
        <v>15137</v>
      </c>
      <c r="J103" s="49">
        <v>92375</v>
      </c>
      <c r="L103" s="47">
        <v>23513</v>
      </c>
      <c r="M103" s="33">
        <v>46228</v>
      </c>
      <c r="N103" s="33">
        <v>43209</v>
      </c>
      <c r="O103" s="33">
        <v>77097</v>
      </c>
      <c r="P103" s="33">
        <v>73143</v>
      </c>
      <c r="Q103" s="33">
        <v>33672</v>
      </c>
      <c r="R103" s="33"/>
      <c r="S103" s="33">
        <v>48137</v>
      </c>
      <c r="T103" s="49">
        <v>92084</v>
      </c>
    </row>
    <row r="104" spans="2:20" ht="15" customHeight="1">
      <c r="B104" s="47">
        <v>28258</v>
      </c>
      <c r="C104" s="33">
        <v>45238</v>
      </c>
      <c r="D104" s="33">
        <v>44190</v>
      </c>
      <c r="E104" s="33">
        <v>75150</v>
      </c>
      <c r="F104" s="33">
        <v>64141</v>
      </c>
      <c r="G104" s="33">
        <v>33147</v>
      </c>
      <c r="H104" s="33">
        <v>32861</v>
      </c>
      <c r="I104" s="33">
        <v>15139</v>
      </c>
      <c r="J104" s="49">
        <v>92376</v>
      </c>
      <c r="L104" s="47">
        <v>23514</v>
      </c>
      <c r="M104" s="33">
        <v>46229</v>
      </c>
      <c r="N104" s="33">
        <v>43210</v>
      </c>
      <c r="O104" s="33">
        <v>77098</v>
      </c>
      <c r="P104" s="33">
        <v>73144</v>
      </c>
      <c r="Q104" s="33">
        <v>33673</v>
      </c>
      <c r="R104" s="33"/>
      <c r="S104" s="33">
        <v>48138</v>
      </c>
      <c r="T104" s="49">
        <v>92085</v>
      </c>
    </row>
    <row r="105" spans="2:20" ht="15" customHeight="1">
      <c r="B105" s="47">
        <v>28260</v>
      </c>
      <c r="C105" s="33">
        <v>45239</v>
      </c>
      <c r="D105" s="33">
        <v>44191</v>
      </c>
      <c r="E105" s="33">
        <v>75152</v>
      </c>
      <c r="F105" s="33">
        <v>64144</v>
      </c>
      <c r="G105" s="33">
        <v>33148</v>
      </c>
      <c r="H105" s="33">
        <v>32862</v>
      </c>
      <c r="I105" s="33">
        <v>15140</v>
      </c>
      <c r="J105" s="49">
        <v>92377</v>
      </c>
      <c r="L105" s="47">
        <v>23515</v>
      </c>
      <c r="M105" s="33">
        <v>46230</v>
      </c>
      <c r="N105" s="33">
        <v>43211</v>
      </c>
      <c r="O105" s="33">
        <v>77099</v>
      </c>
      <c r="P105" s="33">
        <v>73145</v>
      </c>
      <c r="Q105" s="33">
        <v>33674</v>
      </c>
      <c r="R105" s="33"/>
      <c r="S105" s="33">
        <v>48139</v>
      </c>
      <c r="T105" s="49">
        <v>92086</v>
      </c>
    </row>
    <row r="106" spans="2:20" ht="15" customHeight="1">
      <c r="B106" s="47">
        <v>28262</v>
      </c>
      <c r="C106" s="33">
        <v>45240</v>
      </c>
      <c r="D106" s="33">
        <v>44192</v>
      </c>
      <c r="E106" s="33">
        <v>75154</v>
      </c>
      <c r="F106" s="33">
        <v>64145</v>
      </c>
      <c r="G106" s="33">
        <v>33149</v>
      </c>
      <c r="H106" s="33">
        <v>32867</v>
      </c>
      <c r="I106" s="33">
        <v>15142</v>
      </c>
      <c r="J106" s="49">
        <v>92378</v>
      </c>
      <c r="L106" s="47">
        <v>23517</v>
      </c>
      <c r="M106" s="33">
        <v>46231</v>
      </c>
      <c r="N106" s="33">
        <v>43212</v>
      </c>
      <c r="O106" s="33">
        <v>77201</v>
      </c>
      <c r="P106" s="33">
        <v>73146</v>
      </c>
      <c r="Q106" s="33">
        <v>33675</v>
      </c>
      <c r="R106" s="33"/>
      <c r="S106" s="33">
        <v>48141</v>
      </c>
      <c r="T106" s="49">
        <v>92088</v>
      </c>
    </row>
    <row r="107" spans="2:20" ht="15" customHeight="1">
      <c r="B107" s="47">
        <v>28263</v>
      </c>
      <c r="C107" s="33">
        <v>45241</v>
      </c>
      <c r="D107" s="33">
        <v>44193</v>
      </c>
      <c r="E107" s="33">
        <v>75157</v>
      </c>
      <c r="F107" s="33">
        <v>64146</v>
      </c>
      <c r="G107" s="33">
        <v>33150</v>
      </c>
      <c r="H107" s="33">
        <v>32868</v>
      </c>
      <c r="I107" s="33">
        <v>15143</v>
      </c>
      <c r="J107" s="49">
        <v>92382</v>
      </c>
      <c r="L107" s="47">
        <v>23518</v>
      </c>
      <c r="M107" s="33">
        <v>46234</v>
      </c>
      <c r="N107" s="33">
        <v>43213</v>
      </c>
      <c r="O107" s="33">
        <v>77202</v>
      </c>
      <c r="P107" s="33">
        <v>73147</v>
      </c>
      <c r="Q107" s="33">
        <v>33677</v>
      </c>
      <c r="R107" s="33"/>
      <c r="S107" s="33">
        <v>48143</v>
      </c>
      <c r="T107" s="49">
        <v>92090</v>
      </c>
    </row>
    <row r="108" spans="2:20" ht="15" customHeight="1">
      <c r="B108" s="47">
        <v>28265</v>
      </c>
      <c r="C108" s="33">
        <v>45242</v>
      </c>
      <c r="D108" s="33">
        <v>44194</v>
      </c>
      <c r="E108" s="33">
        <v>75158</v>
      </c>
      <c r="F108" s="33">
        <v>64147</v>
      </c>
      <c r="G108" s="33">
        <v>33151</v>
      </c>
      <c r="H108" s="33">
        <v>32869</v>
      </c>
      <c r="I108" s="33">
        <v>15144</v>
      </c>
      <c r="J108" s="49">
        <v>92385</v>
      </c>
      <c r="L108" s="47">
        <v>23519</v>
      </c>
      <c r="M108" s="33">
        <v>46235</v>
      </c>
      <c r="N108" s="33">
        <v>43214</v>
      </c>
      <c r="O108" s="33">
        <v>77203</v>
      </c>
      <c r="P108" s="33">
        <v>73148</v>
      </c>
      <c r="Q108" s="33">
        <v>33679</v>
      </c>
      <c r="R108" s="33"/>
      <c r="S108" s="33">
        <v>48146</v>
      </c>
      <c r="T108" s="49">
        <v>92091</v>
      </c>
    </row>
    <row r="109" spans="2:20" ht="15" customHeight="1">
      <c r="B109" s="47">
        <v>28266</v>
      </c>
      <c r="C109" s="33">
        <v>45243</v>
      </c>
      <c r="D109" s="33">
        <v>44195</v>
      </c>
      <c r="E109" s="33">
        <v>75159</v>
      </c>
      <c r="F109" s="33">
        <v>64148</v>
      </c>
      <c r="G109" s="33">
        <v>33152</v>
      </c>
      <c r="H109" s="33">
        <v>32872</v>
      </c>
      <c r="I109" s="33">
        <v>15145</v>
      </c>
      <c r="J109" s="49">
        <v>92386</v>
      </c>
      <c r="L109" s="47">
        <v>23520</v>
      </c>
      <c r="M109" s="33">
        <v>46236</v>
      </c>
      <c r="N109" s="33">
        <v>43215</v>
      </c>
      <c r="O109" s="33">
        <v>77204</v>
      </c>
      <c r="P109" s="33">
        <v>73149</v>
      </c>
      <c r="Q109" s="33">
        <v>33680</v>
      </c>
      <c r="R109" s="33"/>
      <c r="S109" s="33">
        <v>48150</v>
      </c>
      <c r="T109" s="49">
        <v>92092</v>
      </c>
    </row>
    <row r="110" spans="2:20" ht="15" customHeight="1">
      <c r="B110" s="47">
        <v>28269</v>
      </c>
      <c r="C110" s="33">
        <v>45244</v>
      </c>
      <c r="D110" s="33">
        <v>44197</v>
      </c>
      <c r="E110" s="33">
        <v>75160</v>
      </c>
      <c r="F110" s="33">
        <v>64149</v>
      </c>
      <c r="G110" s="33">
        <v>33153</v>
      </c>
      <c r="H110" s="33">
        <v>32877</v>
      </c>
      <c r="I110" s="33">
        <v>15146</v>
      </c>
      <c r="J110" s="49">
        <v>92391</v>
      </c>
      <c r="L110" s="47">
        <v>23521</v>
      </c>
      <c r="M110" s="33">
        <v>46237</v>
      </c>
      <c r="N110" s="33">
        <v>43216</v>
      </c>
      <c r="O110" s="33">
        <v>77205</v>
      </c>
      <c r="P110" s="33">
        <v>73150</v>
      </c>
      <c r="Q110" s="33">
        <v>33681</v>
      </c>
      <c r="R110" s="33"/>
      <c r="S110" s="33">
        <v>48151</v>
      </c>
      <c r="T110" s="49">
        <v>92093</v>
      </c>
    </row>
    <row r="111" spans="2:20" ht="15" customHeight="1">
      <c r="B111" s="47">
        <v>28270</v>
      </c>
      <c r="C111" s="33">
        <v>45245</v>
      </c>
      <c r="D111" s="33">
        <v>44198</v>
      </c>
      <c r="E111" s="33">
        <v>75161</v>
      </c>
      <c r="F111" s="33">
        <v>64150</v>
      </c>
      <c r="G111" s="33">
        <v>33154</v>
      </c>
      <c r="H111" s="33">
        <v>32878</v>
      </c>
      <c r="I111" s="33">
        <v>15147</v>
      </c>
      <c r="J111" s="49">
        <v>92392</v>
      </c>
      <c r="L111" s="47">
        <v>23523</v>
      </c>
      <c r="M111" s="33">
        <v>46239</v>
      </c>
      <c r="N111" s="33">
        <v>43217</v>
      </c>
      <c r="O111" s="33">
        <v>77206</v>
      </c>
      <c r="P111" s="33">
        <v>73151</v>
      </c>
      <c r="Q111" s="33">
        <v>33682</v>
      </c>
      <c r="R111" s="33"/>
      <c r="S111" s="33">
        <v>48152</v>
      </c>
      <c r="T111" s="49">
        <v>92096</v>
      </c>
    </row>
    <row r="112" spans="2:20" ht="15" customHeight="1">
      <c r="B112" s="47">
        <v>28271</v>
      </c>
      <c r="C112" s="33">
        <v>45246</v>
      </c>
      <c r="D112" s="33">
        <v>44199</v>
      </c>
      <c r="E112" s="33">
        <v>75164</v>
      </c>
      <c r="F112" s="33">
        <v>64151</v>
      </c>
      <c r="G112" s="33">
        <v>33155</v>
      </c>
      <c r="H112" s="33">
        <v>32885</v>
      </c>
      <c r="I112" s="33">
        <v>15148</v>
      </c>
      <c r="J112" s="49">
        <v>92393</v>
      </c>
      <c r="L112" s="47">
        <v>23529</v>
      </c>
      <c r="M112" s="33">
        <v>46240</v>
      </c>
      <c r="N112" s="33">
        <v>43218</v>
      </c>
      <c r="O112" s="33">
        <v>77207</v>
      </c>
      <c r="P112" s="33">
        <v>73152</v>
      </c>
      <c r="Q112" s="33">
        <v>33684</v>
      </c>
      <c r="R112" s="33"/>
      <c r="S112" s="33">
        <v>48153</v>
      </c>
      <c r="T112" s="49">
        <v>92101</v>
      </c>
    </row>
    <row r="113" spans="2:20" ht="15" customHeight="1">
      <c r="B113" s="47">
        <v>28272</v>
      </c>
      <c r="C113" s="33">
        <v>45247</v>
      </c>
      <c r="D113" s="33">
        <v>44212</v>
      </c>
      <c r="E113" s="33">
        <v>75165</v>
      </c>
      <c r="F113" s="33">
        <v>64152</v>
      </c>
      <c r="G113" s="33">
        <v>33156</v>
      </c>
      <c r="H113" s="33">
        <v>32886</v>
      </c>
      <c r="I113" s="33">
        <v>15201</v>
      </c>
      <c r="J113" s="49">
        <v>92394</v>
      </c>
      <c r="L113" s="47">
        <v>23541</v>
      </c>
      <c r="M113" s="33">
        <v>46241</v>
      </c>
      <c r="N113" s="33">
        <v>43219</v>
      </c>
      <c r="O113" s="33">
        <v>77208</v>
      </c>
      <c r="P113" s="33">
        <v>73153</v>
      </c>
      <c r="Q113" s="33">
        <v>33685</v>
      </c>
      <c r="R113" s="33"/>
      <c r="S113" s="33">
        <v>48154</v>
      </c>
      <c r="T113" s="49">
        <v>92102</v>
      </c>
    </row>
    <row r="114" spans="2:20" ht="15" customHeight="1">
      <c r="B114" s="47">
        <v>28273</v>
      </c>
      <c r="C114" s="33">
        <v>45248</v>
      </c>
      <c r="D114" s="33">
        <v>44215</v>
      </c>
      <c r="E114" s="33">
        <v>75166</v>
      </c>
      <c r="F114" s="33">
        <v>64153</v>
      </c>
      <c r="G114" s="33">
        <v>33157</v>
      </c>
      <c r="H114" s="33">
        <v>32887</v>
      </c>
      <c r="I114" s="33">
        <v>15202</v>
      </c>
      <c r="J114" s="49">
        <v>92395</v>
      </c>
      <c r="L114" s="47">
        <v>23551</v>
      </c>
      <c r="M114" s="33">
        <v>46242</v>
      </c>
      <c r="N114" s="33">
        <v>43220</v>
      </c>
      <c r="O114" s="33">
        <v>77209</v>
      </c>
      <c r="P114" s="33">
        <v>73154</v>
      </c>
      <c r="Q114" s="33">
        <v>33686</v>
      </c>
      <c r="R114" s="33"/>
      <c r="S114" s="33">
        <v>48164</v>
      </c>
      <c r="T114" s="49">
        <v>92103</v>
      </c>
    </row>
    <row r="115" spans="2:20" ht="15" customHeight="1">
      <c r="B115" s="47">
        <v>28274</v>
      </c>
      <c r="C115" s="33">
        <v>45249</v>
      </c>
      <c r="D115" s="33">
        <v>44233</v>
      </c>
      <c r="E115" s="33">
        <v>75167</v>
      </c>
      <c r="F115" s="33">
        <v>64154</v>
      </c>
      <c r="G115" s="33">
        <v>33158</v>
      </c>
      <c r="H115" s="33">
        <v>32890</v>
      </c>
      <c r="I115" s="33">
        <v>15203</v>
      </c>
      <c r="J115" s="49">
        <v>92397</v>
      </c>
      <c r="L115" s="47">
        <v>23601</v>
      </c>
      <c r="M115" s="33">
        <v>46244</v>
      </c>
      <c r="N115" s="33">
        <v>43221</v>
      </c>
      <c r="O115" s="33">
        <v>77210</v>
      </c>
      <c r="P115" s="33">
        <v>73155</v>
      </c>
      <c r="Q115" s="33">
        <v>33687</v>
      </c>
      <c r="R115" s="33"/>
      <c r="S115" s="33">
        <v>48165</v>
      </c>
      <c r="T115" s="49">
        <v>92104</v>
      </c>
    </row>
    <row r="116" spans="2:20" ht="15" customHeight="1">
      <c r="B116" s="47">
        <v>28275</v>
      </c>
      <c r="C116" s="33">
        <v>45250</v>
      </c>
      <c r="D116" s="33">
        <v>44235</v>
      </c>
      <c r="E116" s="33">
        <v>75168</v>
      </c>
      <c r="F116" s="33">
        <v>64155</v>
      </c>
      <c r="G116" s="33">
        <v>33159</v>
      </c>
      <c r="H116" s="33">
        <v>32891</v>
      </c>
      <c r="I116" s="33">
        <v>15204</v>
      </c>
      <c r="J116" s="49">
        <v>92399</v>
      </c>
      <c r="L116" s="47">
        <v>23602</v>
      </c>
      <c r="M116" s="33">
        <v>46247</v>
      </c>
      <c r="N116" s="33">
        <v>43222</v>
      </c>
      <c r="O116" s="33">
        <v>77212</v>
      </c>
      <c r="P116" s="33">
        <v>73156</v>
      </c>
      <c r="Q116" s="33">
        <v>33688</v>
      </c>
      <c r="R116" s="33"/>
      <c r="S116" s="33">
        <v>48167</v>
      </c>
      <c r="T116" s="49">
        <v>92105</v>
      </c>
    </row>
    <row r="117" spans="2:20" ht="15" customHeight="1">
      <c r="B117" s="47">
        <v>28277</v>
      </c>
      <c r="C117" s="33">
        <v>45251</v>
      </c>
      <c r="D117" s="33">
        <v>44251</v>
      </c>
      <c r="E117" s="33">
        <v>75172</v>
      </c>
      <c r="F117" s="33">
        <v>64156</v>
      </c>
      <c r="G117" s="33">
        <v>33160</v>
      </c>
      <c r="H117" s="33">
        <v>32893</v>
      </c>
      <c r="I117" s="33">
        <v>15205</v>
      </c>
      <c r="J117" s="49">
        <v>92401</v>
      </c>
      <c r="L117" s="47">
        <v>23603</v>
      </c>
      <c r="M117" s="33">
        <v>46249</v>
      </c>
      <c r="N117" s="33">
        <v>43223</v>
      </c>
      <c r="O117" s="33">
        <v>77213</v>
      </c>
      <c r="P117" s="33">
        <v>73157</v>
      </c>
      <c r="Q117" s="33">
        <v>33689</v>
      </c>
      <c r="R117" s="33"/>
      <c r="S117" s="33">
        <v>48168</v>
      </c>
      <c r="T117" s="49">
        <v>92106</v>
      </c>
    </row>
    <row r="118" spans="2:20" ht="15" customHeight="1">
      <c r="B118" s="47">
        <v>28278</v>
      </c>
      <c r="C118" s="33">
        <v>45252</v>
      </c>
      <c r="D118" s="33">
        <v>44253</v>
      </c>
      <c r="E118" s="33">
        <v>75173</v>
      </c>
      <c r="F118" s="33">
        <v>64157</v>
      </c>
      <c r="G118" s="33">
        <v>33161</v>
      </c>
      <c r="H118" s="33">
        <v>32896</v>
      </c>
      <c r="I118" s="33">
        <v>15206</v>
      </c>
      <c r="J118" s="49">
        <v>92402</v>
      </c>
      <c r="L118" s="47">
        <v>23604</v>
      </c>
      <c r="M118" s="33">
        <v>46250</v>
      </c>
      <c r="N118" s="33">
        <v>43224</v>
      </c>
      <c r="O118" s="33">
        <v>77215</v>
      </c>
      <c r="P118" s="33">
        <v>73159</v>
      </c>
      <c r="Q118" s="33">
        <v>33690</v>
      </c>
      <c r="R118" s="33"/>
      <c r="S118" s="33">
        <v>48169</v>
      </c>
      <c r="T118" s="49">
        <v>92107</v>
      </c>
    </row>
    <row r="119" spans="2:20" ht="15" customHeight="1">
      <c r="B119" s="47">
        <v>28280</v>
      </c>
      <c r="C119" s="33">
        <v>45253</v>
      </c>
      <c r="D119" s="33">
        <v>44254</v>
      </c>
      <c r="E119" s="33">
        <v>75180</v>
      </c>
      <c r="F119" s="33">
        <v>64158</v>
      </c>
      <c r="G119" s="33">
        <v>33162</v>
      </c>
      <c r="H119" s="33">
        <v>32897</v>
      </c>
      <c r="I119" s="33">
        <v>15207</v>
      </c>
      <c r="J119" s="49">
        <v>92403</v>
      </c>
      <c r="L119" s="47">
        <v>23605</v>
      </c>
      <c r="M119" s="33">
        <v>46251</v>
      </c>
      <c r="N119" s="33">
        <v>43226</v>
      </c>
      <c r="O119" s="33">
        <v>77216</v>
      </c>
      <c r="P119" s="33">
        <v>73160</v>
      </c>
      <c r="Q119" s="33">
        <v>33694</v>
      </c>
      <c r="R119" s="33"/>
      <c r="S119" s="33">
        <v>48170</v>
      </c>
      <c r="T119" s="49">
        <v>92108</v>
      </c>
    </row>
    <row r="120" spans="2:20" ht="15" customHeight="1">
      <c r="B120" s="47">
        <v>28281</v>
      </c>
      <c r="C120" s="33">
        <v>45254</v>
      </c>
      <c r="D120" s="33">
        <v>44256</v>
      </c>
      <c r="E120" s="33">
        <v>75181</v>
      </c>
      <c r="F120" s="33">
        <v>64161</v>
      </c>
      <c r="G120" s="33">
        <v>33163</v>
      </c>
      <c r="H120" s="33">
        <v>32898</v>
      </c>
      <c r="I120" s="33">
        <v>15208</v>
      </c>
      <c r="J120" s="49">
        <v>92404</v>
      </c>
      <c r="L120" s="47">
        <v>23606</v>
      </c>
      <c r="M120" s="33">
        <v>46253</v>
      </c>
      <c r="N120" s="33">
        <v>43227</v>
      </c>
      <c r="O120" s="33">
        <v>77217</v>
      </c>
      <c r="P120" s="33">
        <v>73162</v>
      </c>
      <c r="Q120" s="33">
        <v>33701</v>
      </c>
      <c r="R120" s="33"/>
      <c r="S120" s="33">
        <v>48173</v>
      </c>
      <c r="T120" s="49">
        <v>92109</v>
      </c>
    </row>
    <row r="121" spans="2:20" ht="15" customHeight="1">
      <c r="B121" s="47">
        <v>28282</v>
      </c>
      <c r="C121" s="33">
        <v>45255</v>
      </c>
      <c r="D121" s="33">
        <v>44258</v>
      </c>
      <c r="E121" s="33">
        <v>75182</v>
      </c>
      <c r="F121" s="33">
        <v>64163</v>
      </c>
      <c r="G121" s="33">
        <v>33164</v>
      </c>
      <c r="H121" s="33">
        <v>33848</v>
      </c>
      <c r="I121" s="33">
        <v>15209</v>
      </c>
      <c r="J121" s="49">
        <v>92405</v>
      </c>
      <c r="L121" s="47">
        <v>23607</v>
      </c>
      <c r="M121" s="33">
        <v>46254</v>
      </c>
      <c r="N121" s="33">
        <v>43228</v>
      </c>
      <c r="O121" s="33">
        <v>77218</v>
      </c>
      <c r="P121" s="33">
        <v>73163</v>
      </c>
      <c r="Q121" s="33">
        <v>33702</v>
      </c>
      <c r="R121" s="33"/>
      <c r="S121" s="33">
        <v>48174</v>
      </c>
      <c r="T121" s="49">
        <v>92110</v>
      </c>
    </row>
    <row r="122" spans="2:20" ht="15" customHeight="1">
      <c r="B122" s="47">
        <v>28284</v>
      </c>
      <c r="C122" s="33">
        <v>45258</v>
      </c>
      <c r="D122" s="33">
        <v>44273</v>
      </c>
      <c r="E122" s="33">
        <v>75185</v>
      </c>
      <c r="F122" s="33">
        <v>64164</v>
      </c>
      <c r="G122" s="33">
        <v>33165</v>
      </c>
      <c r="H122" s="33">
        <v>33896</v>
      </c>
      <c r="I122" s="33">
        <v>15210</v>
      </c>
      <c r="J122" s="49">
        <v>92406</v>
      </c>
      <c r="L122" s="47">
        <v>23608</v>
      </c>
      <c r="M122" s="33">
        <v>46255</v>
      </c>
      <c r="N122" s="33">
        <v>43229</v>
      </c>
      <c r="O122" s="33">
        <v>77219</v>
      </c>
      <c r="P122" s="33">
        <v>73164</v>
      </c>
      <c r="Q122" s="33">
        <v>33703</v>
      </c>
      <c r="R122" s="33"/>
      <c r="S122" s="33">
        <v>48178</v>
      </c>
      <c r="T122" s="49">
        <v>92111</v>
      </c>
    </row>
    <row r="123" spans="2:20" ht="15" customHeight="1">
      <c r="B123" s="47">
        <v>28285</v>
      </c>
      <c r="C123" s="33">
        <v>45262</v>
      </c>
      <c r="D123" s="33">
        <v>44274</v>
      </c>
      <c r="E123" s="33">
        <v>75187</v>
      </c>
      <c r="F123" s="33">
        <v>64165</v>
      </c>
      <c r="G123" s="33">
        <v>33166</v>
      </c>
      <c r="H123" s="33">
        <v>34705</v>
      </c>
      <c r="I123" s="33">
        <v>15211</v>
      </c>
      <c r="J123" s="49">
        <v>92407</v>
      </c>
      <c r="L123" s="47">
        <v>23609</v>
      </c>
      <c r="M123" s="33">
        <v>46256</v>
      </c>
      <c r="N123" s="33">
        <v>43230</v>
      </c>
      <c r="O123" s="33">
        <v>77220</v>
      </c>
      <c r="P123" s="33">
        <v>73165</v>
      </c>
      <c r="Q123" s="33">
        <v>33704</v>
      </c>
      <c r="R123" s="33"/>
      <c r="S123" s="33">
        <v>48180</v>
      </c>
      <c r="T123" s="49">
        <v>92112</v>
      </c>
    </row>
    <row r="124" spans="2:20" ht="15" customHeight="1">
      <c r="B124" s="47">
        <v>28287</v>
      </c>
      <c r="C124" s="33">
        <v>45263</v>
      </c>
      <c r="D124" s="33">
        <v>44275</v>
      </c>
      <c r="E124" s="33">
        <v>75189</v>
      </c>
      <c r="F124" s="33">
        <v>64166</v>
      </c>
      <c r="G124" s="33">
        <v>33167</v>
      </c>
      <c r="H124" s="33">
        <v>34711</v>
      </c>
      <c r="I124" s="33">
        <v>15212</v>
      </c>
      <c r="J124" s="49">
        <v>92408</v>
      </c>
      <c r="L124" s="47">
        <v>23612</v>
      </c>
      <c r="M124" s="33">
        <v>46259</v>
      </c>
      <c r="N124" s="33">
        <v>43231</v>
      </c>
      <c r="O124" s="33">
        <v>77221</v>
      </c>
      <c r="P124" s="33">
        <v>73167</v>
      </c>
      <c r="Q124" s="33">
        <v>33705</v>
      </c>
      <c r="R124" s="33"/>
      <c r="S124" s="33">
        <v>48183</v>
      </c>
      <c r="T124" s="49">
        <v>92113</v>
      </c>
    </row>
    <row r="125" spans="2:20" ht="15" customHeight="1">
      <c r="B125" s="47">
        <v>28288</v>
      </c>
      <c r="C125" s="33">
        <v>45264</v>
      </c>
      <c r="D125" s="33">
        <v>44280</v>
      </c>
      <c r="E125" s="33">
        <v>75201</v>
      </c>
      <c r="F125" s="33">
        <v>64167</v>
      </c>
      <c r="G125" s="33">
        <v>33168</v>
      </c>
      <c r="H125" s="33">
        <v>34712</v>
      </c>
      <c r="I125" s="33">
        <v>15213</v>
      </c>
      <c r="J125" s="49">
        <v>92410</v>
      </c>
      <c r="L125" s="47">
        <v>23628</v>
      </c>
      <c r="M125" s="33">
        <v>46260</v>
      </c>
      <c r="N125" s="33">
        <v>43232</v>
      </c>
      <c r="O125" s="33">
        <v>77222</v>
      </c>
      <c r="P125" s="33">
        <v>73169</v>
      </c>
      <c r="Q125" s="33">
        <v>33706</v>
      </c>
      <c r="R125" s="33"/>
      <c r="S125" s="33">
        <v>48184</v>
      </c>
      <c r="T125" s="49">
        <v>92114</v>
      </c>
    </row>
    <row r="126" spans="2:20" ht="15" customHeight="1">
      <c r="B126" s="47">
        <v>28289</v>
      </c>
      <c r="C126" s="33">
        <v>45267</v>
      </c>
      <c r="D126" s="33">
        <v>44281</v>
      </c>
      <c r="E126" s="33">
        <v>75202</v>
      </c>
      <c r="F126" s="33">
        <v>64168</v>
      </c>
      <c r="G126" s="33">
        <v>33169</v>
      </c>
      <c r="H126" s="33">
        <v>34713</v>
      </c>
      <c r="I126" s="33">
        <v>15214</v>
      </c>
      <c r="J126" s="49">
        <v>92411</v>
      </c>
      <c r="L126" s="47">
        <v>23630</v>
      </c>
      <c r="M126" s="33">
        <v>46262</v>
      </c>
      <c r="N126" s="33">
        <v>43234</v>
      </c>
      <c r="O126" s="33">
        <v>77223</v>
      </c>
      <c r="P126" s="33">
        <v>73170</v>
      </c>
      <c r="Q126" s="33">
        <v>33707</v>
      </c>
      <c r="R126" s="33"/>
      <c r="S126" s="33">
        <v>48185</v>
      </c>
      <c r="T126" s="49">
        <v>92115</v>
      </c>
    </row>
    <row r="127" spans="2:20" ht="15" customHeight="1">
      <c r="B127" s="47">
        <v>28290</v>
      </c>
      <c r="C127" s="33">
        <v>45268</v>
      </c>
      <c r="D127" s="33">
        <v>44282</v>
      </c>
      <c r="E127" s="33">
        <v>75203</v>
      </c>
      <c r="F127" s="33">
        <v>64170</v>
      </c>
      <c r="G127" s="33">
        <v>33170</v>
      </c>
      <c r="H127" s="33">
        <v>34714</v>
      </c>
      <c r="I127" s="33">
        <v>15215</v>
      </c>
      <c r="J127" s="49">
        <v>92412</v>
      </c>
      <c r="L127" s="47">
        <v>23651</v>
      </c>
      <c r="M127" s="33">
        <v>46266</v>
      </c>
      <c r="N127" s="33">
        <v>43235</v>
      </c>
      <c r="O127" s="33">
        <v>77224</v>
      </c>
      <c r="P127" s="33">
        <v>73172</v>
      </c>
      <c r="Q127" s="33">
        <v>33708</v>
      </c>
      <c r="R127" s="33"/>
      <c r="S127" s="33">
        <v>48186</v>
      </c>
      <c r="T127" s="49">
        <v>92116</v>
      </c>
    </row>
    <row r="128" spans="2:20" ht="15" customHeight="1">
      <c r="B128" s="47">
        <v>28296</v>
      </c>
      <c r="C128" s="33">
        <v>45269</v>
      </c>
      <c r="D128" s="33"/>
      <c r="E128" s="33">
        <v>75204</v>
      </c>
      <c r="F128" s="33">
        <v>64171</v>
      </c>
      <c r="G128" s="33">
        <v>33172</v>
      </c>
      <c r="H128" s="33">
        <v>34715</v>
      </c>
      <c r="I128" s="33">
        <v>15216</v>
      </c>
      <c r="J128" s="49">
        <v>92413</v>
      </c>
      <c r="L128" s="47">
        <v>23661</v>
      </c>
      <c r="M128" s="33">
        <v>46268</v>
      </c>
      <c r="N128" s="33">
        <v>43236</v>
      </c>
      <c r="O128" s="33">
        <v>77225</v>
      </c>
      <c r="P128" s="33">
        <v>73173</v>
      </c>
      <c r="Q128" s="33">
        <v>33709</v>
      </c>
      <c r="R128" s="33"/>
      <c r="S128" s="33">
        <v>48187</v>
      </c>
      <c r="T128" s="49">
        <v>92117</v>
      </c>
    </row>
    <row r="129" spans="1:20" ht="15" customHeight="1">
      <c r="B129" s="47">
        <v>28297</v>
      </c>
      <c r="C129" s="33">
        <v>45270</v>
      </c>
      <c r="D129" s="33"/>
      <c r="E129" s="33">
        <v>75205</v>
      </c>
      <c r="F129" s="33">
        <v>64172</v>
      </c>
      <c r="G129" s="33">
        <v>33173</v>
      </c>
      <c r="H129" s="33">
        <v>34729</v>
      </c>
      <c r="I129" s="33">
        <v>15217</v>
      </c>
      <c r="J129" s="49">
        <v>92414</v>
      </c>
      <c r="L129" s="47">
        <v>23662</v>
      </c>
      <c r="M129" s="33">
        <v>46274</v>
      </c>
      <c r="N129" s="33">
        <v>43240</v>
      </c>
      <c r="O129" s="33">
        <v>77226</v>
      </c>
      <c r="P129" s="33">
        <v>73178</v>
      </c>
      <c r="Q129" s="33">
        <v>33710</v>
      </c>
      <c r="R129" s="33"/>
      <c r="S129" s="33">
        <v>48188</v>
      </c>
      <c r="T129" s="49">
        <v>92118</v>
      </c>
    </row>
    <row r="130" spans="1:20" ht="15" customHeight="1">
      <c r="B130" s="47">
        <v>28299</v>
      </c>
      <c r="C130" s="33">
        <v>45271</v>
      </c>
      <c r="D130" s="33"/>
      <c r="E130" s="33">
        <v>75206</v>
      </c>
      <c r="F130" s="33">
        <v>64179</v>
      </c>
      <c r="G130" s="33">
        <v>33174</v>
      </c>
      <c r="H130" s="33">
        <v>34731</v>
      </c>
      <c r="I130" s="33">
        <v>15218</v>
      </c>
      <c r="J130" s="49">
        <v>92415</v>
      </c>
      <c r="L130" s="47">
        <v>23663</v>
      </c>
      <c r="M130" s="33">
        <v>46275</v>
      </c>
      <c r="N130" s="33">
        <v>43251</v>
      </c>
      <c r="O130" s="33">
        <v>77227</v>
      </c>
      <c r="P130" s="33">
        <v>73179</v>
      </c>
      <c r="Q130" s="33">
        <v>33711</v>
      </c>
      <c r="R130" s="33"/>
      <c r="S130" s="33">
        <v>48192</v>
      </c>
      <c r="T130" s="49">
        <v>92119</v>
      </c>
    </row>
    <row r="131" spans="1:20">
      <c r="B131" s="47">
        <v>29703</v>
      </c>
      <c r="C131" s="33">
        <v>45273</v>
      </c>
      <c r="D131" s="33"/>
      <c r="E131" s="33">
        <v>75207</v>
      </c>
      <c r="F131" s="33">
        <v>64180</v>
      </c>
      <c r="G131" s="33">
        <v>33175</v>
      </c>
      <c r="H131" s="33">
        <v>34734</v>
      </c>
      <c r="I131" s="33">
        <v>15219</v>
      </c>
      <c r="J131" s="49">
        <v>92418</v>
      </c>
      <c r="L131" s="47">
        <v>23664</v>
      </c>
      <c r="M131" s="33">
        <v>46277</v>
      </c>
      <c r="N131" s="33">
        <v>43260</v>
      </c>
      <c r="O131" s="33">
        <v>77228</v>
      </c>
      <c r="P131" s="33">
        <v>73184</v>
      </c>
      <c r="Q131" s="33">
        <v>33712</v>
      </c>
      <c r="R131" s="33"/>
      <c r="S131" s="33">
        <v>48193</v>
      </c>
      <c r="T131" s="49">
        <v>92120</v>
      </c>
    </row>
    <row r="132" spans="1:20" ht="15" customHeight="1">
      <c r="B132" s="47">
        <v>29704</v>
      </c>
      <c r="C132" s="33">
        <v>45274</v>
      </c>
      <c r="D132" s="33"/>
      <c r="E132" s="33">
        <v>75208</v>
      </c>
      <c r="F132" s="33">
        <v>64183</v>
      </c>
      <c r="G132" s="33">
        <v>33176</v>
      </c>
      <c r="H132" s="33">
        <v>34736</v>
      </c>
      <c r="I132" s="33">
        <v>15220</v>
      </c>
      <c r="J132" s="49">
        <v>92423</v>
      </c>
      <c r="L132" s="47">
        <v>23665</v>
      </c>
      <c r="M132" s="33">
        <v>46278</v>
      </c>
      <c r="N132" s="33">
        <v>43265</v>
      </c>
      <c r="O132" s="33">
        <v>77229</v>
      </c>
      <c r="P132" s="33">
        <v>73185</v>
      </c>
      <c r="Q132" s="33">
        <v>33713</v>
      </c>
      <c r="R132" s="33"/>
      <c r="S132" s="33">
        <v>48195</v>
      </c>
      <c r="T132" s="49">
        <v>92121</v>
      </c>
    </row>
    <row r="133" spans="1:20" ht="15" customHeight="1">
      <c r="A133" s="46"/>
      <c r="B133" s="47">
        <v>29708</v>
      </c>
      <c r="C133" s="33">
        <v>45275</v>
      </c>
      <c r="D133" s="33"/>
      <c r="E133" s="33">
        <v>75209</v>
      </c>
      <c r="F133" s="33">
        <v>64184</v>
      </c>
      <c r="G133" s="33">
        <v>33177</v>
      </c>
      <c r="H133" s="33">
        <v>34737</v>
      </c>
      <c r="I133" s="33">
        <v>15221</v>
      </c>
      <c r="J133" s="49">
        <v>92424</v>
      </c>
      <c r="L133" s="47">
        <v>23666</v>
      </c>
      <c r="M133" s="33">
        <v>46280</v>
      </c>
      <c r="N133" s="33">
        <v>43266</v>
      </c>
      <c r="O133" s="33">
        <v>77230</v>
      </c>
      <c r="P133" s="33">
        <v>73189</v>
      </c>
      <c r="Q133" s="33">
        <v>33714</v>
      </c>
      <c r="R133" s="33"/>
      <c r="S133" s="33">
        <v>48201</v>
      </c>
      <c r="T133" s="49">
        <v>92122</v>
      </c>
    </row>
    <row r="134" spans="1:20">
      <c r="B134" s="47">
        <v>29710</v>
      </c>
      <c r="C134" s="33">
        <v>45277</v>
      </c>
      <c r="D134" s="33"/>
      <c r="E134" s="33">
        <v>75210</v>
      </c>
      <c r="F134" s="33">
        <v>64185</v>
      </c>
      <c r="G134" s="33">
        <v>33178</v>
      </c>
      <c r="H134" s="33">
        <v>34739</v>
      </c>
      <c r="I134" s="33">
        <v>15222</v>
      </c>
      <c r="J134" s="49">
        <v>92427</v>
      </c>
      <c r="L134" s="47">
        <v>23667</v>
      </c>
      <c r="M134" s="33">
        <v>46282</v>
      </c>
      <c r="N134" s="33">
        <v>43268</v>
      </c>
      <c r="O134" s="33">
        <v>77231</v>
      </c>
      <c r="P134" s="33">
        <v>73190</v>
      </c>
      <c r="Q134" s="33">
        <v>33715</v>
      </c>
      <c r="R134" s="33"/>
      <c r="S134" s="33">
        <v>48202</v>
      </c>
      <c r="T134" s="49">
        <v>92123</v>
      </c>
    </row>
    <row r="135" spans="1:20">
      <c r="B135" s="47">
        <v>29715</v>
      </c>
      <c r="C135" s="33">
        <v>45280</v>
      </c>
      <c r="D135" s="33"/>
      <c r="E135" s="33">
        <v>75211</v>
      </c>
      <c r="F135" s="33">
        <v>64187</v>
      </c>
      <c r="G135" s="33">
        <v>33179</v>
      </c>
      <c r="H135" s="33">
        <v>34740</v>
      </c>
      <c r="I135" s="33">
        <v>15223</v>
      </c>
      <c r="J135" s="49">
        <v>92501</v>
      </c>
      <c r="L135" s="47">
        <v>23668</v>
      </c>
      <c r="M135" s="33">
        <v>46283</v>
      </c>
      <c r="N135" s="33">
        <v>43270</v>
      </c>
      <c r="O135" s="33">
        <v>77233</v>
      </c>
      <c r="P135" s="33">
        <v>73193</v>
      </c>
      <c r="Q135" s="33">
        <v>33716</v>
      </c>
      <c r="R135" s="33"/>
      <c r="S135" s="33">
        <v>48203</v>
      </c>
      <c r="T135" s="49">
        <v>92124</v>
      </c>
    </row>
    <row r="136" spans="1:20">
      <c r="B136" s="47">
        <v>29716</v>
      </c>
      <c r="C136" s="33">
        <v>45296</v>
      </c>
      <c r="D136" s="33"/>
      <c r="E136" s="33">
        <v>75212</v>
      </c>
      <c r="F136" s="33">
        <v>64188</v>
      </c>
      <c r="G136" s="33">
        <v>33180</v>
      </c>
      <c r="H136" s="33">
        <v>34741</v>
      </c>
      <c r="I136" s="33">
        <v>15224</v>
      </c>
      <c r="J136" s="49">
        <v>92502</v>
      </c>
      <c r="L136" s="47">
        <v>23669</v>
      </c>
      <c r="M136" s="33">
        <v>46285</v>
      </c>
      <c r="N136" s="33">
        <v>43271</v>
      </c>
      <c r="O136" s="33">
        <v>77234</v>
      </c>
      <c r="P136" s="33">
        <v>73194</v>
      </c>
      <c r="Q136" s="33">
        <v>33729</v>
      </c>
      <c r="R136" s="33"/>
      <c r="S136" s="33">
        <v>48204</v>
      </c>
      <c r="T136" s="49">
        <v>92126</v>
      </c>
    </row>
    <row r="137" spans="1:20">
      <c r="B137" s="47">
        <v>29717</v>
      </c>
      <c r="C137" s="33">
        <v>45298</v>
      </c>
      <c r="D137" s="33"/>
      <c r="E137" s="33">
        <v>75214</v>
      </c>
      <c r="F137" s="33">
        <v>64190</v>
      </c>
      <c r="G137" s="33">
        <v>33181</v>
      </c>
      <c r="H137" s="33">
        <v>34742</v>
      </c>
      <c r="I137" s="33">
        <v>15225</v>
      </c>
      <c r="J137" s="49">
        <v>92503</v>
      </c>
      <c r="L137" s="47">
        <v>23670</v>
      </c>
      <c r="M137" s="33">
        <v>46290</v>
      </c>
      <c r="N137" s="33">
        <v>43272</v>
      </c>
      <c r="O137" s="33">
        <v>77235</v>
      </c>
      <c r="P137" s="33">
        <v>73195</v>
      </c>
      <c r="Q137" s="33">
        <v>33730</v>
      </c>
      <c r="R137" s="33"/>
      <c r="S137" s="33">
        <v>48205</v>
      </c>
      <c r="T137" s="49">
        <v>92127</v>
      </c>
    </row>
    <row r="138" spans="1:20">
      <c r="B138" s="47">
        <v>29726</v>
      </c>
      <c r="C138" s="33">
        <v>45299</v>
      </c>
      <c r="D138" s="33"/>
      <c r="E138" s="33">
        <v>75215</v>
      </c>
      <c r="F138" s="33">
        <v>64191</v>
      </c>
      <c r="G138" s="33">
        <v>33182</v>
      </c>
      <c r="H138" s="33">
        <v>34743</v>
      </c>
      <c r="I138" s="33">
        <v>15226</v>
      </c>
      <c r="J138" s="49">
        <v>92504</v>
      </c>
      <c r="L138" s="47">
        <v>23681</v>
      </c>
      <c r="M138" s="33">
        <v>46291</v>
      </c>
      <c r="N138" s="33">
        <v>43279</v>
      </c>
      <c r="O138" s="33">
        <v>77236</v>
      </c>
      <c r="P138" s="33">
        <v>73196</v>
      </c>
      <c r="Q138" s="33">
        <v>33731</v>
      </c>
      <c r="R138" s="33"/>
      <c r="S138" s="33">
        <v>48206</v>
      </c>
      <c r="T138" s="49">
        <v>92128</v>
      </c>
    </row>
    <row r="139" spans="1:20">
      <c r="B139" s="47">
        <v>29730</v>
      </c>
      <c r="C139" s="33">
        <v>45999</v>
      </c>
      <c r="D139" s="33"/>
      <c r="E139" s="33">
        <v>75216</v>
      </c>
      <c r="F139" s="33">
        <v>64192</v>
      </c>
      <c r="G139" s="33">
        <v>33183</v>
      </c>
      <c r="H139" s="33">
        <v>34744</v>
      </c>
      <c r="I139" s="33">
        <v>15227</v>
      </c>
      <c r="J139" s="49">
        <v>92505</v>
      </c>
      <c r="L139" s="47">
        <v>23690</v>
      </c>
      <c r="M139" s="33">
        <v>46295</v>
      </c>
      <c r="N139" s="33">
        <v>43287</v>
      </c>
      <c r="O139" s="33">
        <v>77237</v>
      </c>
      <c r="P139" s="33">
        <v>73197</v>
      </c>
      <c r="Q139" s="33">
        <v>33732</v>
      </c>
      <c r="R139" s="33"/>
      <c r="S139" s="33">
        <v>48207</v>
      </c>
      <c r="T139" s="49">
        <v>92129</v>
      </c>
    </row>
    <row r="140" spans="1:20">
      <c r="B140" s="47">
        <v>29731</v>
      </c>
      <c r="C140" s="33">
        <v>47001</v>
      </c>
      <c r="D140" s="33"/>
      <c r="E140" s="33">
        <v>75217</v>
      </c>
      <c r="F140" s="33">
        <v>64193</v>
      </c>
      <c r="G140" s="33">
        <v>33184</v>
      </c>
      <c r="H140" s="33">
        <v>34745</v>
      </c>
      <c r="I140" s="33">
        <v>15228</v>
      </c>
      <c r="J140" s="49">
        <v>92506</v>
      </c>
      <c r="L140" s="47">
        <v>23691</v>
      </c>
      <c r="M140" s="33">
        <v>46296</v>
      </c>
      <c r="N140" s="33">
        <v>43291</v>
      </c>
      <c r="O140" s="33">
        <v>77238</v>
      </c>
      <c r="P140" s="33">
        <v>73198</v>
      </c>
      <c r="Q140" s="33">
        <v>33733</v>
      </c>
      <c r="R140" s="33"/>
      <c r="S140" s="33">
        <v>48208</v>
      </c>
      <c r="T140" s="49">
        <v>92130</v>
      </c>
    </row>
    <row r="141" spans="1:20">
      <c r="B141" s="47">
        <v>29732</v>
      </c>
      <c r="C141" s="33">
        <v>47018</v>
      </c>
      <c r="D141" s="33"/>
      <c r="E141" s="33">
        <v>75218</v>
      </c>
      <c r="F141" s="33">
        <v>64194</v>
      </c>
      <c r="G141" s="33">
        <v>33185</v>
      </c>
      <c r="H141" s="33">
        <v>34746</v>
      </c>
      <c r="I141" s="33">
        <v>15229</v>
      </c>
      <c r="J141" s="49">
        <v>92507</v>
      </c>
      <c r="L141" s="47">
        <v>23692</v>
      </c>
      <c r="M141" s="33">
        <v>46298</v>
      </c>
      <c r="N141" s="33">
        <v>43299</v>
      </c>
      <c r="O141" s="33">
        <v>77240</v>
      </c>
      <c r="P141" s="33">
        <v>73199</v>
      </c>
      <c r="Q141" s="33">
        <v>33734</v>
      </c>
      <c r="R141" s="33"/>
      <c r="S141" s="33">
        <v>48209</v>
      </c>
      <c r="T141" s="49">
        <v>92131</v>
      </c>
    </row>
    <row r="142" spans="1:20">
      <c r="B142" s="47">
        <v>29733</v>
      </c>
      <c r="C142" s="33">
        <v>47022</v>
      </c>
      <c r="D142" s="33"/>
      <c r="E142" s="33">
        <v>75219</v>
      </c>
      <c r="F142" s="33">
        <v>64195</v>
      </c>
      <c r="G142" s="33">
        <v>33186</v>
      </c>
      <c r="H142" s="33">
        <v>34747</v>
      </c>
      <c r="I142" s="33">
        <v>15230</v>
      </c>
      <c r="J142" s="49">
        <v>92508</v>
      </c>
      <c r="L142" s="47">
        <v>23693</v>
      </c>
      <c r="M142" s="33">
        <v>47234</v>
      </c>
      <c r="N142" s="33">
        <v>43315</v>
      </c>
      <c r="O142" s="33">
        <v>77241</v>
      </c>
      <c r="P142" s="33">
        <v>74026</v>
      </c>
      <c r="Q142" s="33">
        <v>33736</v>
      </c>
      <c r="R142" s="33"/>
      <c r="S142" s="33">
        <v>48210</v>
      </c>
      <c r="T142" s="49">
        <v>92132</v>
      </c>
    </row>
    <row r="143" spans="1:20">
      <c r="B143" s="47">
        <v>29734</v>
      </c>
      <c r="C143" s="33">
        <v>47025</v>
      </c>
      <c r="D143" s="33"/>
      <c r="E143" s="33">
        <v>75220</v>
      </c>
      <c r="F143" s="33">
        <v>64196</v>
      </c>
      <c r="G143" s="33">
        <v>33187</v>
      </c>
      <c r="H143" s="33">
        <v>34748</v>
      </c>
      <c r="I143" s="33">
        <v>15231</v>
      </c>
      <c r="J143" s="49">
        <v>92509</v>
      </c>
      <c r="L143" s="47">
        <v>23694</v>
      </c>
      <c r="M143" s="33">
        <v>47435</v>
      </c>
      <c r="N143" s="33">
        <v>43317</v>
      </c>
      <c r="O143" s="33">
        <v>77242</v>
      </c>
      <c r="P143" s="33">
        <v>74079</v>
      </c>
      <c r="Q143" s="33">
        <v>33737</v>
      </c>
      <c r="R143" s="33"/>
      <c r="S143" s="33">
        <v>48211</v>
      </c>
      <c r="T143" s="49">
        <v>92133</v>
      </c>
    </row>
    <row r="144" spans="1:20">
      <c r="B144" s="47">
        <v>29742</v>
      </c>
      <c r="C144" s="33">
        <v>47032</v>
      </c>
      <c r="D144" s="33"/>
      <c r="E144" s="33">
        <v>75221</v>
      </c>
      <c r="F144" s="33">
        <v>64197</v>
      </c>
      <c r="G144" s="33">
        <v>33188</v>
      </c>
      <c r="H144" s="33">
        <v>34749</v>
      </c>
      <c r="I144" s="33">
        <v>15232</v>
      </c>
      <c r="J144" s="49">
        <v>92513</v>
      </c>
      <c r="L144" s="47">
        <v>23696</v>
      </c>
      <c r="M144" s="33">
        <v>47448</v>
      </c>
      <c r="N144" s="33">
        <v>43320</v>
      </c>
      <c r="O144" s="33">
        <v>77243</v>
      </c>
      <c r="P144" s="33">
        <v>74824</v>
      </c>
      <c r="Q144" s="33">
        <v>33738</v>
      </c>
      <c r="R144" s="33"/>
      <c r="S144" s="33">
        <v>48212</v>
      </c>
      <c r="T144" s="49">
        <v>92134</v>
      </c>
    </row>
    <row r="145" spans="2:20">
      <c r="B145" s="47">
        <v>29743</v>
      </c>
      <c r="C145" s="33">
        <v>47041</v>
      </c>
      <c r="D145" s="33"/>
      <c r="E145" s="33">
        <v>75222</v>
      </c>
      <c r="F145" s="33">
        <v>64198</v>
      </c>
      <c r="G145" s="33">
        <v>33189</v>
      </c>
      <c r="H145" s="33">
        <v>34753</v>
      </c>
      <c r="I145" s="33">
        <v>15233</v>
      </c>
      <c r="J145" s="49">
        <v>92514</v>
      </c>
      <c r="L145" s="47">
        <v>23701</v>
      </c>
      <c r="M145" s="33">
        <v>47060</v>
      </c>
      <c r="N145" s="33">
        <v>43321</v>
      </c>
      <c r="O145" s="33">
        <v>77244</v>
      </c>
      <c r="P145" s="33">
        <v>74831</v>
      </c>
      <c r="Q145" s="33">
        <v>33740</v>
      </c>
      <c r="R145" s="33"/>
      <c r="S145" s="33">
        <v>48213</v>
      </c>
      <c r="T145" s="49">
        <v>92135</v>
      </c>
    </row>
    <row r="146" spans="2:20">
      <c r="B146" s="47">
        <v>29745</v>
      </c>
      <c r="C146" s="33">
        <v>47060</v>
      </c>
      <c r="D146" s="33"/>
      <c r="E146" s="33">
        <v>75223</v>
      </c>
      <c r="F146" s="33">
        <v>64199</v>
      </c>
      <c r="G146" s="33">
        <v>33190</v>
      </c>
      <c r="H146" s="33">
        <v>34755</v>
      </c>
      <c r="I146" s="33">
        <v>15234</v>
      </c>
      <c r="J146" s="49">
        <v>92515</v>
      </c>
      <c r="L146" s="47">
        <v>23702</v>
      </c>
      <c r="M146" s="33"/>
      <c r="N146" s="33">
        <v>43325</v>
      </c>
      <c r="O146" s="33">
        <v>77245</v>
      </c>
      <c r="P146" s="33">
        <v>74832</v>
      </c>
      <c r="Q146" s="33">
        <v>33741</v>
      </c>
      <c r="R146" s="33"/>
      <c r="S146" s="33">
        <v>48214</v>
      </c>
      <c r="T146" s="49">
        <v>92136</v>
      </c>
    </row>
    <row r="147" spans="2:20">
      <c r="B147" s="47"/>
      <c r="C147" s="33"/>
      <c r="D147" s="33"/>
      <c r="E147" s="33">
        <v>75224</v>
      </c>
      <c r="F147" s="33">
        <v>64439</v>
      </c>
      <c r="G147" s="33">
        <v>33193</v>
      </c>
      <c r="H147" s="33">
        <v>34756</v>
      </c>
      <c r="I147" s="33">
        <v>15235</v>
      </c>
      <c r="J147" s="49">
        <v>92516</v>
      </c>
      <c r="L147" s="47">
        <v>23703</v>
      </c>
      <c r="M147" s="33"/>
      <c r="N147" s="33">
        <v>43334</v>
      </c>
      <c r="O147" s="33">
        <v>77246</v>
      </c>
      <c r="P147" s="33">
        <v>74834</v>
      </c>
      <c r="Q147" s="33">
        <v>33742</v>
      </c>
      <c r="R147" s="33"/>
      <c r="S147" s="33">
        <v>48215</v>
      </c>
      <c r="T147" s="49">
        <v>92137</v>
      </c>
    </row>
    <row r="148" spans="2:20">
      <c r="B148" s="47"/>
      <c r="C148" s="33"/>
      <c r="D148" s="33"/>
      <c r="E148" s="33">
        <v>75225</v>
      </c>
      <c r="F148" s="33">
        <v>64444</v>
      </c>
      <c r="G148" s="33">
        <v>33194</v>
      </c>
      <c r="H148" s="33">
        <v>34758</v>
      </c>
      <c r="I148" s="33">
        <v>15236</v>
      </c>
      <c r="J148" s="49">
        <v>92517</v>
      </c>
      <c r="L148" s="47">
        <v>23704</v>
      </c>
      <c r="M148" s="33"/>
      <c r="N148" s="33">
        <v>43338</v>
      </c>
      <c r="O148" s="33">
        <v>77247</v>
      </c>
      <c r="P148" s="33">
        <v>74855</v>
      </c>
      <c r="Q148" s="33">
        <v>33743</v>
      </c>
      <c r="R148" s="33"/>
      <c r="S148" s="33">
        <v>48216</v>
      </c>
      <c r="T148" s="49">
        <v>92138</v>
      </c>
    </row>
    <row r="149" spans="2:20">
      <c r="B149" s="47"/>
      <c r="C149" s="33"/>
      <c r="D149" s="33"/>
      <c r="E149" s="33">
        <v>75226</v>
      </c>
      <c r="F149" s="33">
        <v>64701</v>
      </c>
      <c r="G149" s="33">
        <v>33195</v>
      </c>
      <c r="H149" s="33">
        <v>34760</v>
      </c>
      <c r="I149" s="33">
        <v>15237</v>
      </c>
      <c r="J149" s="49">
        <v>92518</v>
      </c>
      <c r="L149" s="47">
        <v>23705</v>
      </c>
      <c r="M149" s="33"/>
      <c r="N149" s="33">
        <v>43344</v>
      </c>
      <c r="O149" s="33">
        <v>77248</v>
      </c>
      <c r="P149" s="33">
        <v>74857</v>
      </c>
      <c r="Q149" s="33">
        <v>33744</v>
      </c>
      <c r="R149" s="33"/>
      <c r="S149" s="33">
        <v>48217</v>
      </c>
      <c r="T149" s="49">
        <v>92139</v>
      </c>
    </row>
    <row r="150" spans="2:20">
      <c r="B150" s="47"/>
      <c r="C150" s="33"/>
      <c r="D150" s="33"/>
      <c r="E150" s="33">
        <v>75227</v>
      </c>
      <c r="F150" s="33">
        <v>64725</v>
      </c>
      <c r="G150" s="33">
        <v>33196</v>
      </c>
      <c r="H150" s="33">
        <v>34761</v>
      </c>
      <c r="I150" s="33">
        <v>15238</v>
      </c>
      <c r="J150" s="49">
        <v>92519</v>
      </c>
      <c r="L150" s="47">
        <v>23707</v>
      </c>
      <c r="M150" s="33"/>
      <c r="N150" s="33">
        <v>43349</v>
      </c>
      <c r="O150" s="33">
        <v>77249</v>
      </c>
      <c r="P150" s="33">
        <v>74864</v>
      </c>
      <c r="Q150" s="33">
        <v>33747</v>
      </c>
      <c r="R150" s="33"/>
      <c r="S150" s="33">
        <v>48218</v>
      </c>
      <c r="T150" s="49">
        <v>92140</v>
      </c>
    </row>
    <row r="151" spans="2:20">
      <c r="B151" s="47"/>
      <c r="C151" s="33"/>
      <c r="D151" s="33"/>
      <c r="E151" s="33">
        <v>75228</v>
      </c>
      <c r="F151" s="33">
        <v>64734</v>
      </c>
      <c r="G151" s="33">
        <v>33197</v>
      </c>
      <c r="H151" s="33">
        <v>34762</v>
      </c>
      <c r="I151" s="33">
        <v>15239</v>
      </c>
      <c r="J151" s="49">
        <v>92521</v>
      </c>
      <c r="L151" s="47">
        <v>23708</v>
      </c>
      <c r="M151" s="33"/>
      <c r="N151" s="33">
        <v>43350</v>
      </c>
      <c r="O151" s="33">
        <v>77250</v>
      </c>
      <c r="P151" s="33">
        <v>74869</v>
      </c>
      <c r="Q151" s="33">
        <v>33755</v>
      </c>
      <c r="R151" s="33"/>
      <c r="S151" s="33">
        <v>48219</v>
      </c>
      <c r="T151" s="49">
        <v>92142</v>
      </c>
    </row>
    <row r="152" spans="2:20">
      <c r="B152" s="47"/>
      <c r="C152" s="33"/>
      <c r="D152" s="33"/>
      <c r="E152" s="33">
        <v>75229</v>
      </c>
      <c r="F152" s="33">
        <v>64739</v>
      </c>
      <c r="G152" s="33">
        <v>33199</v>
      </c>
      <c r="H152" s="33">
        <v>34769</v>
      </c>
      <c r="I152" s="33">
        <v>15240</v>
      </c>
      <c r="J152" s="49">
        <v>92522</v>
      </c>
      <c r="L152" s="47">
        <v>23709</v>
      </c>
      <c r="M152" s="33"/>
      <c r="N152" s="33">
        <v>43721</v>
      </c>
      <c r="O152" s="33">
        <v>77251</v>
      </c>
      <c r="P152" s="33">
        <v>74875</v>
      </c>
      <c r="Q152" s="33">
        <v>33756</v>
      </c>
      <c r="R152" s="33"/>
      <c r="S152" s="33">
        <v>48220</v>
      </c>
      <c r="T152" s="49">
        <v>92143</v>
      </c>
    </row>
    <row r="153" spans="2:20">
      <c r="B153" s="47"/>
      <c r="C153" s="33"/>
      <c r="D153" s="33"/>
      <c r="E153" s="33">
        <v>75230</v>
      </c>
      <c r="F153" s="33">
        <v>64742</v>
      </c>
      <c r="G153" s="33">
        <v>33222</v>
      </c>
      <c r="H153" s="33">
        <v>34770</v>
      </c>
      <c r="I153" s="33">
        <v>15241</v>
      </c>
      <c r="J153" s="49">
        <v>92530</v>
      </c>
      <c r="L153" s="47">
        <v>23839</v>
      </c>
      <c r="M153" s="33"/>
      <c r="N153" s="33">
        <v>43740</v>
      </c>
      <c r="O153" s="33">
        <v>77252</v>
      </c>
      <c r="P153" s="33">
        <v>74881</v>
      </c>
      <c r="Q153" s="33">
        <v>33757</v>
      </c>
      <c r="R153" s="33"/>
      <c r="S153" s="33">
        <v>48221</v>
      </c>
      <c r="T153" s="49">
        <v>92145</v>
      </c>
    </row>
    <row r="154" spans="2:20">
      <c r="B154" s="47"/>
      <c r="C154" s="33"/>
      <c r="D154" s="33"/>
      <c r="E154" s="33">
        <v>75231</v>
      </c>
      <c r="F154" s="33">
        <v>64743</v>
      </c>
      <c r="G154" s="33">
        <v>33231</v>
      </c>
      <c r="H154" s="33">
        <v>34771</v>
      </c>
      <c r="I154" s="33">
        <v>15242</v>
      </c>
      <c r="J154" s="49">
        <v>92531</v>
      </c>
      <c r="L154" s="47">
        <v>23846</v>
      </c>
      <c r="M154" s="33"/>
      <c r="N154" s="33">
        <v>45999</v>
      </c>
      <c r="O154" s="33">
        <v>77253</v>
      </c>
      <c r="P154" s="33"/>
      <c r="Q154" s="33">
        <v>33758</v>
      </c>
      <c r="R154" s="33"/>
      <c r="S154" s="33">
        <v>48222</v>
      </c>
      <c r="T154" s="49">
        <v>92147</v>
      </c>
    </row>
    <row r="155" spans="2:20">
      <c r="B155" s="47"/>
      <c r="C155" s="33"/>
      <c r="D155" s="33"/>
      <c r="E155" s="33">
        <v>75232</v>
      </c>
      <c r="F155" s="33">
        <v>64746</v>
      </c>
      <c r="G155" s="33">
        <v>33233</v>
      </c>
      <c r="H155" s="33">
        <v>34772</v>
      </c>
      <c r="I155" s="33">
        <v>15243</v>
      </c>
      <c r="J155" s="49">
        <v>92532</v>
      </c>
      <c r="L155" s="47">
        <v>23881</v>
      </c>
      <c r="M155" s="33"/>
      <c r="N155" s="33"/>
      <c r="O155" s="33">
        <v>77254</v>
      </c>
      <c r="P155" s="33"/>
      <c r="Q155" s="33">
        <v>33759</v>
      </c>
      <c r="R155" s="33"/>
      <c r="S155" s="33">
        <v>48223</v>
      </c>
      <c r="T155" s="49">
        <v>92149</v>
      </c>
    </row>
    <row r="156" spans="2:20">
      <c r="B156" s="47"/>
      <c r="C156" s="33"/>
      <c r="D156" s="33"/>
      <c r="E156" s="33">
        <v>75233</v>
      </c>
      <c r="F156" s="33">
        <v>64747</v>
      </c>
      <c r="G156" s="33">
        <v>33234</v>
      </c>
      <c r="H156" s="33">
        <v>34773</v>
      </c>
      <c r="I156" s="33">
        <v>15244</v>
      </c>
      <c r="J156" s="49">
        <v>92536</v>
      </c>
      <c r="L156" s="47">
        <v>23883</v>
      </c>
      <c r="M156" s="33"/>
      <c r="N156" s="33"/>
      <c r="O156" s="33">
        <v>77255</v>
      </c>
      <c r="P156" s="33"/>
      <c r="Q156" s="33">
        <v>33760</v>
      </c>
      <c r="R156" s="33"/>
      <c r="S156" s="33">
        <v>48224</v>
      </c>
      <c r="T156" s="49">
        <v>92150</v>
      </c>
    </row>
    <row r="157" spans="2:20">
      <c r="B157" s="47"/>
      <c r="C157" s="33"/>
      <c r="D157" s="33"/>
      <c r="E157" s="33">
        <v>75234</v>
      </c>
      <c r="F157" s="33">
        <v>64999</v>
      </c>
      <c r="G157" s="33">
        <v>33238</v>
      </c>
      <c r="H157" s="33">
        <v>34777</v>
      </c>
      <c r="I157" s="33">
        <v>15250</v>
      </c>
      <c r="J157" s="49">
        <v>92539</v>
      </c>
      <c r="L157" s="47">
        <v>23898</v>
      </c>
      <c r="M157" s="33"/>
      <c r="N157" s="33"/>
      <c r="O157" s="33">
        <v>77256</v>
      </c>
      <c r="P157" s="33"/>
      <c r="Q157" s="33">
        <v>33761</v>
      </c>
      <c r="R157" s="33"/>
      <c r="S157" s="33">
        <v>48225</v>
      </c>
      <c r="T157" s="49">
        <v>92152</v>
      </c>
    </row>
    <row r="158" spans="2:20">
      <c r="B158" s="47"/>
      <c r="C158" s="33"/>
      <c r="D158" s="33"/>
      <c r="E158" s="33">
        <v>75235</v>
      </c>
      <c r="F158" s="33">
        <v>65327</v>
      </c>
      <c r="G158" s="33">
        <v>33239</v>
      </c>
      <c r="H158" s="33">
        <v>34778</v>
      </c>
      <c r="I158" s="33">
        <v>15251</v>
      </c>
      <c r="J158" s="49">
        <v>92543</v>
      </c>
      <c r="L158" s="47">
        <v>23899</v>
      </c>
      <c r="M158" s="33"/>
      <c r="N158" s="33"/>
      <c r="O158" s="33">
        <v>77257</v>
      </c>
      <c r="P158" s="33"/>
      <c r="Q158" s="33">
        <v>33762</v>
      </c>
      <c r="R158" s="33"/>
      <c r="S158" s="33">
        <v>48226</v>
      </c>
      <c r="T158" s="49">
        <v>92153</v>
      </c>
    </row>
    <row r="159" spans="2:20">
      <c r="B159" s="47"/>
      <c r="C159" s="33"/>
      <c r="D159" s="33"/>
      <c r="E159" s="33">
        <v>75236</v>
      </c>
      <c r="F159" s="33">
        <v>66007</v>
      </c>
      <c r="G159" s="33">
        <v>33242</v>
      </c>
      <c r="H159" s="33">
        <v>34786</v>
      </c>
      <c r="I159" s="33">
        <v>15252</v>
      </c>
      <c r="J159" s="49">
        <v>92544</v>
      </c>
      <c r="L159" s="47">
        <v>27916</v>
      </c>
      <c r="M159" s="33"/>
      <c r="N159" s="33"/>
      <c r="O159" s="33">
        <v>77258</v>
      </c>
      <c r="P159" s="33"/>
      <c r="Q159" s="33">
        <v>33763</v>
      </c>
      <c r="R159" s="33"/>
      <c r="S159" s="33">
        <v>48227</v>
      </c>
      <c r="T159" s="49">
        <v>92154</v>
      </c>
    </row>
    <row r="160" spans="2:20">
      <c r="B160" s="47"/>
      <c r="C160" s="33"/>
      <c r="D160" s="33"/>
      <c r="E160" s="33">
        <v>75237</v>
      </c>
      <c r="F160" s="33">
        <v>66012</v>
      </c>
      <c r="G160" s="33">
        <v>33243</v>
      </c>
      <c r="H160" s="33">
        <v>34787</v>
      </c>
      <c r="I160" s="33">
        <v>15253</v>
      </c>
      <c r="J160" s="49">
        <v>92545</v>
      </c>
      <c r="L160" s="47">
        <v>27917</v>
      </c>
      <c r="M160" s="33"/>
      <c r="N160" s="33"/>
      <c r="O160" s="33">
        <v>77259</v>
      </c>
      <c r="P160" s="33"/>
      <c r="Q160" s="33">
        <v>33764</v>
      </c>
      <c r="R160" s="33"/>
      <c r="S160" s="33">
        <v>48228</v>
      </c>
      <c r="T160" s="49">
        <v>92155</v>
      </c>
    </row>
    <row r="161" spans="2:20">
      <c r="B161" s="47"/>
      <c r="C161" s="33"/>
      <c r="D161" s="33"/>
      <c r="E161" s="33">
        <v>75238</v>
      </c>
      <c r="F161" s="33">
        <v>66013</v>
      </c>
      <c r="G161" s="33">
        <v>33245</v>
      </c>
      <c r="H161" s="33">
        <v>34788</v>
      </c>
      <c r="I161" s="33">
        <v>15254</v>
      </c>
      <c r="J161" s="49">
        <v>92546</v>
      </c>
      <c r="L161" s="47">
        <v>27923</v>
      </c>
      <c r="M161" s="33"/>
      <c r="N161" s="33"/>
      <c r="O161" s="33">
        <v>77260</v>
      </c>
      <c r="P161" s="33"/>
      <c r="Q161" s="33">
        <v>33765</v>
      </c>
      <c r="R161" s="33"/>
      <c r="S161" s="33">
        <v>48229</v>
      </c>
      <c r="T161" s="49">
        <v>92158</v>
      </c>
    </row>
    <row r="162" spans="2:20">
      <c r="B162" s="47"/>
      <c r="C162" s="33"/>
      <c r="D162" s="33"/>
      <c r="E162" s="33">
        <v>75240</v>
      </c>
      <c r="F162" s="33">
        <v>66018</v>
      </c>
      <c r="G162" s="33">
        <v>33247</v>
      </c>
      <c r="H162" s="33">
        <v>34789</v>
      </c>
      <c r="I162" s="33">
        <v>15255</v>
      </c>
      <c r="J162" s="49">
        <v>92548</v>
      </c>
      <c r="L162" s="47">
        <v>27927</v>
      </c>
      <c r="M162" s="33"/>
      <c r="N162" s="33"/>
      <c r="O162" s="33">
        <v>77261</v>
      </c>
      <c r="P162" s="33"/>
      <c r="Q162" s="33">
        <v>33766</v>
      </c>
      <c r="R162" s="33"/>
      <c r="S162" s="33">
        <v>48230</v>
      </c>
      <c r="T162" s="49">
        <v>92159</v>
      </c>
    </row>
    <row r="163" spans="2:20">
      <c r="B163" s="47"/>
      <c r="C163" s="33"/>
      <c r="D163" s="33"/>
      <c r="E163" s="33">
        <v>75241</v>
      </c>
      <c r="F163" s="33">
        <v>66019</v>
      </c>
      <c r="G163" s="33">
        <v>33255</v>
      </c>
      <c r="H163" s="33">
        <v>34797</v>
      </c>
      <c r="I163" s="33">
        <v>15257</v>
      </c>
      <c r="J163" s="49">
        <v>92549</v>
      </c>
      <c r="L163" s="47">
        <v>27929</v>
      </c>
      <c r="M163" s="33"/>
      <c r="N163" s="33"/>
      <c r="O163" s="33">
        <v>77262</v>
      </c>
      <c r="P163" s="33"/>
      <c r="Q163" s="33">
        <v>33767</v>
      </c>
      <c r="R163" s="33"/>
      <c r="S163" s="33">
        <v>48231</v>
      </c>
      <c r="T163" s="49">
        <v>92160</v>
      </c>
    </row>
    <row r="164" spans="2:20">
      <c r="B164" s="47"/>
      <c r="C164" s="33"/>
      <c r="D164" s="33"/>
      <c r="E164" s="33">
        <v>75242</v>
      </c>
      <c r="F164" s="33">
        <v>66020</v>
      </c>
      <c r="G164" s="33">
        <v>33256</v>
      </c>
      <c r="H164" s="33"/>
      <c r="I164" s="33">
        <v>15258</v>
      </c>
      <c r="J164" s="49">
        <v>92551</v>
      </c>
      <c r="L164" s="47">
        <v>27939</v>
      </c>
      <c r="M164" s="33"/>
      <c r="N164" s="33"/>
      <c r="O164" s="33">
        <v>77263</v>
      </c>
      <c r="P164" s="33"/>
      <c r="Q164" s="33">
        <v>33769</v>
      </c>
      <c r="R164" s="33"/>
      <c r="S164" s="33">
        <v>48232</v>
      </c>
      <c r="T164" s="49">
        <v>92161</v>
      </c>
    </row>
    <row r="165" spans="2:20">
      <c r="B165" s="47"/>
      <c r="C165" s="33"/>
      <c r="D165" s="33"/>
      <c r="E165" s="33">
        <v>75243</v>
      </c>
      <c r="F165" s="33">
        <v>66021</v>
      </c>
      <c r="G165" s="33">
        <v>33257</v>
      </c>
      <c r="H165" s="33"/>
      <c r="I165" s="33">
        <v>15259</v>
      </c>
      <c r="J165" s="49">
        <v>92552</v>
      </c>
      <c r="L165" s="47">
        <v>27941</v>
      </c>
      <c r="M165" s="33"/>
      <c r="N165" s="33"/>
      <c r="O165" s="33">
        <v>77265</v>
      </c>
      <c r="P165" s="33"/>
      <c r="Q165" s="33">
        <v>33770</v>
      </c>
      <c r="R165" s="33"/>
      <c r="S165" s="33">
        <v>48233</v>
      </c>
      <c r="T165" s="49">
        <v>92162</v>
      </c>
    </row>
    <row r="166" spans="2:20">
      <c r="B166" s="47"/>
      <c r="C166" s="33"/>
      <c r="D166" s="33"/>
      <c r="E166" s="33">
        <v>75244</v>
      </c>
      <c r="F166" s="33">
        <v>66026</v>
      </c>
      <c r="G166" s="33">
        <v>33261</v>
      </c>
      <c r="H166" s="33"/>
      <c r="I166" s="33">
        <v>15260</v>
      </c>
      <c r="J166" s="49">
        <v>92553</v>
      </c>
      <c r="L166" s="47">
        <v>27947</v>
      </c>
      <c r="M166" s="33"/>
      <c r="N166" s="33"/>
      <c r="O166" s="33">
        <v>77266</v>
      </c>
      <c r="P166" s="33"/>
      <c r="Q166" s="33">
        <v>33771</v>
      </c>
      <c r="R166" s="33"/>
      <c r="S166" s="33">
        <v>48234</v>
      </c>
      <c r="T166" s="49">
        <v>92163</v>
      </c>
    </row>
    <row r="167" spans="2:20">
      <c r="B167" s="47"/>
      <c r="C167" s="33"/>
      <c r="D167" s="33"/>
      <c r="E167" s="33">
        <v>75245</v>
      </c>
      <c r="F167" s="33">
        <v>66027</v>
      </c>
      <c r="G167" s="33">
        <v>33265</v>
      </c>
      <c r="H167" s="33"/>
      <c r="I167" s="33">
        <v>15261</v>
      </c>
      <c r="J167" s="49">
        <v>92554</v>
      </c>
      <c r="L167" s="47">
        <v>27950</v>
      </c>
      <c r="M167" s="33"/>
      <c r="N167" s="33"/>
      <c r="O167" s="33">
        <v>77267</v>
      </c>
      <c r="P167" s="33"/>
      <c r="Q167" s="33">
        <v>33772</v>
      </c>
      <c r="R167" s="33"/>
      <c r="S167" s="33">
        <v>48235</v>
      </c>
      <c r="T167" s="49">
        <v>92164</v>
      </c>
    </row>
    <row r="168" spans="2:20">
      <c r="B168" s="47"/>
      <c r="C168" s="33"/>
      <c r="D168" s="33"/>
      <c r="E168" s="33">
        <v>75246</v>
      </c>
      <c r="F168" s="33">
        <v>66030</v>
      </c>
      <c r="G168" s="33">
        <v>33266</v>
      </c>
      <c r="H168" s="33"/>
      <c r="I168" s="33">
        <v>15262</v>
      </c>
      <c r="J168" s="49">
        <v>92555</v>
      </c>
      <c r="L168" s="47">
        <v>27956</v>
      </c>
      <c r="M168" s="33"/>
      <c r="N168" s="33"/>
      <c r="O168" s="33">
        <v>77268</v>
      </c>
      <c r="P168" s="33"/>
      <c r="Q168" s="33">
        <v>33773</v>
      </c>
      <c r="R168" s="33"/>
      <c r="S168" s="33">
        <v>48236</v>
      </c>
      <c r="T168" s="49">
        <v>92165</v>
      </c>
    </row>
    <row r="169" spans="2:20">
      <c r="B169" s="47"/>
      <c r="C169" s="33"/>
      <c r="D169" s="33"/>
      <c r="E169" s="33">
        <v>75247</v>
      </c>
      <c r="F169" s="33">
        <v>66031</v>
      </c>
      <c r="G169" s="33">
        <v>33269</v>
      </c>
      <c r="H169" s="33"/>
      <c r="I169" s="33">
        <v>15263</v>
      </c>
      <c r="J169" s="49">
        <v>92556</v>
      </c>
      <c r="L169" s="47">
        <v>27958</v>
      </c>
      <c r="M169" s="33"/>
      <c r="N169" s="33"/>
      <c r="O169" s="33">
        <v>77269</v>
      </c>
      <c r="P169" s="33"/>
      <c r="Q169" s="33">
        <v>33774</v>
      </c>
      <c r="R169" s="33"/>
      <c r="S169" s="33">
        <v>48237</v>
      </c>
      <c r="T169" s="49">
        <v>92166</v>
      </c>
    </row>
    <row r="170" spans="2:20">
      <c r="B170" s="47"/>
      <c r="C170" s="33"/>
      <c r="D170" s="33"/>
      <c r="E170" s="33">
        <v>75248</v>
      </c>
      <c r="F170" s="33">
        <v>66036</v>
      </c>
      <c r="G170" s="33">
        <v>33280</v>
      </c>
      <c r="H170" s="33"/>
      <c r="I170" s="33">
        <v>15264</v>
      </c>
      <c r="J170" s="49">
        <v>92557</v>
      </c>
      <c r="L170" s="47">
        <v>27964</v>
      </c>
      <c r="M170" s="33"/>
      <c r="N170" s="33"/>
      <c r="O170" s="33">
        <v>77270</v>
      </c>
      <c r="P170" s="33"/>
      <c r="Q170" s="33">
        <v>33775</v>
      </c>
      <c r="R170" s="33"/>
      <c r="S170" s="33">
        <v>48238</v>
      </c>
      <c r="T170" s="49">
        <v>92167</v>
      </c>
    </row>
    <row r="171" spans="2:20">
      <c r="B171" s="47"/>
      <c r="C171" s="33"/>
      <c r="D171" s="33"/>
      <c r="E171" s="33">
        <v>75249</v>
      </c>
      <c r="F171" s="33">
        <v>66042</v>
      </c>
      <c r="G171" s="33">
        <v>33283</v>
      </c>
      <c r="H171" s="33"/>
      <c r="I171" s="33">
        <v>15265</v>
      </c>
      <c r="J171" s="49">
        <v>92561</v>
      </c>
      <c r="L171" s="47">
        <v>27965</v>
      </c>
      <c r="M171" s="33"/>
      <c r="N171" s="33"/>
      <c r="O171" s="33">
        <v>77271</v>
      </c>
      <c r="P171" s="33"/>
      <c r="Q171" s="33">
        <v>33776</v>
      </c>
      <c r="R171" s="33"/>
      <c r="S171" s="33">
        <v>48239</v>
      </c>
      <c r="T171" s="49">
        <v>92168</v>
      </c>
    </row>
    <row r="172" spans="2:20">
      <c r="B172" s="47"/>
      <c r="C172" s="33"/>
      <c r="D172" s="33"/>
      <c r="E172" s="33">
        <v>75250</v>
      </c>
      <c r="F172" s="33">
        <v>66043</v>
      </c>
      <c r="G172" s="33">
        <v>33296</v>
      </c>
      <c r="H172" s="33"/>
      <c r="I172" s="33">
        <v>15267</v>
      </c>
      <c r="J172" s="49">
        <v>92562</v>
      </c>
      <c r="L172" s="47">
        <v>27966</v>
      </c>
      <c r="M172" s="33"/>
      <c r="N172" s="33"/>
      <c r="O172" s="33">
        <v>77272</v>
      </c>
      <c r="P172" s="33"/>
      <c r="Q172" s="33">
        <v>33777</v>
      </c>
      <c r="R172" s="33"/>
      <c r="S172" s="33">
        <v>48240</v>
      </c>
      <c r="T172" s="49">
        <v>92169</v>
      </c>
    </row>
    <row r="173" spans="2:20">
      <c r="B173" s="47"/>
      <c r="C173" s="33"/>
      <c r="D173" s="33"/>
      <c r="E173" s="33">
        <v>75251</v>
      </c>
      <c r="F173" s="33">
        <v>66048</v>
      </c>
      <c r="G173" s="33">
        <v>33299</v>
      </c>
      <c r="H173" s="33"/>
      <c r="I173" s="33">
        <v>15268</v>
      </c>
      <c r="J173" s="49">
        <v>92563</v>
      </c>
      <c r="L173" s="47"/>
      <c r="M173" s="33"/>
      <c r="N173" s="33"/>
      <c r="O173" s="33">
        <v>77273</v>
      </c>
      <c r="P173" s="33"/>
      <c r="Q173" s="33">
        <v>33778</v>
      </c>
      <c r="R173" s="33"/>
      <c r="S173" s="33">
        <v>48242</v>
      </c>
      <c r="T173" s="49">
        <v>92170</v>
      </c>
    </row>
    <row r="174" spans="2:20">
      <c r="B174" s="47"/>
      <c r="C174" s="33"/>
      <c r="D174" s="33"/>
      <c r="E174" s="33">
        <v>75252</v>
      </c>
      <c r="F174" s="33">
        <v>66051</v>
      </c>
      <c r="G174" s="33">
        <v>33301</v>
      </c>
      <c r="H174" s="33"/>
      <c r="I174" s="33">
        <v>15270</v>
      </c>
      <c r="J174" s="49">
        <v>92564</v>
      </c>
      <c r="L174" s="47"/>
      <c r="M174" s="33"/>
      <c r="N174" s="33"/>
      <c r="O174" s="33">
        <v>77274</v>
      </c>
      <c r="P174" s="33"/>
      <c r="Q174" s="33">
        <v>33779</v>
      </c>
      <c r="R174" s="33"/>
      <c r="S174" s="33">
        <v>48243</v>
      </c>
      <c r="T174" s="49">
        <v>92171</v>
      </c>
    </row>
    <row r="175" spans="2:20">
      <c r="B175" s="47"/>
      <c r="C175" s="33"/>
      <c r="D175" s="33"/>
      <c r="E175" s="33">
        <v>75253</v>
      </c>
      <c r="F175" s="33">
        <v>66052</v>
      </c>
      <c r="G175" s="33">
        <v>33302</v>
      </c>
      <c r="H175" s="33"/>
      <c r="I175" s="33">
        <v>15272</v>
      </c>
      <c r="J175" s="49">
        <v>92567</v>
      </c>
      <c r="L175" s="47"/>
      <c r="M175" s="33"/>
      <c r="N175" s="33"/>
      <c r="O175" s="33">
        <v>77275</v>
      </c>
      <c r="P175" s="33"/>
      <c r="Q175" s="33">
        <v>33780</v>
      </c>
      <c r="R175" s="33"/>
      <c r="S175" s="33">
        <v>48244</v>
      </c>
      <c r="T175" s="49">
        <v>92172</v>
      </c>
    </row>
    <row r="176" spans="2:20">
      <c r="B176" s="47"/>
      <c r="C176" s="33"/>
      <c r="D176" s="33"/>
      <c r="E176" s="33">
        <v>75254</v>
      </c>
      <c r="F176" s="33">
        <v>66053</v>
      </c>
      <c r="G176" s="33">
        <v>33303</v>
      </c>
      <c r="H176" s="33"/>
      <c r="I176" s="33">
        <v>15274</v>
      </c>
      <c r="J176" s="49">
        <v>92570</v>
      </c>
      <c r="L176" s="47"/>
      <c r="M176" s="33"/>
      <c r="N176" s="33"/>
      <c r="O176" s="33">
        <v>77276</v>
      </c>
      <c r="P176" s="33"/>
      <c r="Q176" s="33">
        <v>33781</v>
      </c>
      <c r="R176" s="33"/>
      <c r="S176" s="33">
        <v>48255</v>
      </c>
      <c r="T176" s="49">
        <v>92173</v>
      </c>
    </row>
    <row r="177" spans="2:20">
      <c r="B177" s="47"/>
      <c r="C177" s="33"/>
      <c r="D177" s="33"/>
      <c r="E177" s="33">
        <v>75258</v>
      </c>
      <c r="F177" s="33">
        <v>66061</v>
      </c>
      <c r="G177" s="33">
        <v>33304</v>
      </c>
      <c r="H177" s="33"/>
      <c r="I177" s="33">
        <v>15275</v>
      </c>
      <c r="J177" s="49">
        <v>92571</v>
      </c>
      <c r="L177" s="47"/>
      <c r="M177" s="33"/>
      <c r="N177" s="33"/>
      <c r="O177" s="33">
        <v>77277</v>
      </c>
      <c r="P177" s="33"/>
      <c r="Q177" s="33">
        <v>33782</v>
      </c>
      <c r="R177" s="33"/>
      <c r="S177" s="33">
        <v>48260</v>
      </c>
      <c r="T177" s="49">
        <v>92174</v>
      </c>
    </row>
    <row r="178" spans="2:20">
      <c r="B178" s="47"/>
      <c r="C178" s="33"/>
      <c r="D178" s="33"/>
      <c r="E178" s="33">
        <v>75260</v>
      </c>
      <c r="F178" s="33">
        <v>66062</v>
      </c>
      <c r="G178" s="33">
        <v>33305</v>
      </c>
      <c r="H178" s="33"/>
      <c r="I178" s="33">
        <v>15276</v>
      </c>
      <c r="J178" s="49">
        <v>92572</v>
      </c>
      <c r="L178" s="47"/>
      <c r="M178" s="33"/>
      <c r="N178" s="33"/>
      <c r="O178" s="33">
        <v>77278</v>
      </c>
      <c r="P178" s="33"/>
      <c r="Q178" s="33">
        <v>33784</v>
      </c>
      <c r="R178" s="33"/>
      <c r="S178" s="33">
        <v>48264</v>
      </c>
      <c r="T178" s="49">
        <v>92175</v>
      </c>
    </row>
    <row r="179" spans="2:20">
      <c r="B179" s="47"/>
      <c r="C179" s="33"/>
      <c r="D179" s="33"/>
      <c r="E179" s="33">
        <v>75261</v>
      </c>
      <c r="F179" s="33">
        <v>66063</v>
      </c>
      <c r="G179" s="33">
        <v>33306</v>
      </c>
      <c r="H179" s="33"/>
      <c r="I179" s="33">
        <v>15277</v>
      </c>
      <c r="J179" s="49">
        <v>92581</v>
      </c>
      <c r="L179" s="47"/>
      <c r="M179" s="33"/>
      <c r="N179" s="33"/>
      <c r="O179" s="33">
        <v>77279</v>
      </c>
      <c r="P179" s="33"/>
      <c r="Q179" s="33">
        <v>33785</v>
      </c>
      <c r="R179" s="33"/>
      <c r="S179" s="33">
        <v>48265</v>
      </c>
      <c r="T179" s="49">
        <v>92176</v>
      </c>
    </row>
    <row r="180" spans="2:20">
      <c r="B180" s="47"/>
      <c r="C180" s="33"/>
      <c r="D180" s="33"/>
      <c r="E180" s="33">
        <v>75262</v>
      </c>
      <c r="F180" s="33">
        <v>66064</v>
      </c>
      <c r="G180" s="33">
        <v>33307</v>
      </c>
      <c r="H180" s="33"/>
      <c r="I180" s="33">
        <v>15278</v>
      </c>
      <c r="J180" s="49">
        <v>92582</v>
      </c>
      <c r="L180" s="47"/>
      <c r="M180" s="33"/>
      <c r="N180" s="33"/>
      <c r="O180" s="33">
        <v>77280</v>
      </c>
      <c r="P180" s="33"/>
      <c r="Q180" s="33">
        <v>33786</v>
      </c>
      <c r="R180" s="33"/>
      <c r="S180" s="33">
        <v>48266</v>
      </c>
      <c r="T180" s="49">
        <v>92177</v>
      </c>
    </row>
    <row r="181" spans="2:20">
      <c r="B181" s="47"/>
      <c r="C181" s="33"/>
      <c r="D181" s="33"/>
      <c r="E181" s="33">
        <v>75263</v>
      </c>
      <c r="F181" s="33">
        <v>66067</v>
      </c>
      <c r="G181" s="33">
        <v>33308</v>
      </c>
      <c r="H181" s="33"/>
      <c r="I181" s="33">
        <v>15279</v>
      </c>
      <c r="J181" s="49">
        <v>92583</v>
      </c>
      <c r="L181" s="47"/>
      <c r="M181" s="33"/>
      <c r="N181" s="33"/>
      <c r="O181" s="33">
        <v>77282</v>
      </c>
      <c r="P181" s="33"/>
      <c r="Q181" s="33">
        <v>34601</v>
      </c>
      <c r="R181" s="33"/>
      <c r="S181" s="33">
        <v>48267</v>
      </c>
      <c r="T181" s="49">
        <v>92178</v>
      </c>
    </row>
    <row r="182" spans="2:20">
      <c r="B182" s="47"/>
      <c r="C182" s="33"/>
      <c r="D182" s="33"/>
      <c r="E182" s="33">
        <v>75264</v>
      </c>
      <c r="F182" s="33">
        <v>66071</v>
      </c>
      <c r="G182" s="33">
        <v>33309</v>
      </c>
      <c r="H182" s="33"/>
      <c r="I182" s="33">
        <v>15281</v>
      </c>
      <c r="J182" s="49">
        <v>92584</v>
      </c>
      <c r="L182" s="47"/>
      <c r="M182" s="33"/>
      <c r="N182" s="33"/>
      <c r="O182" s="33">
        <v>77284</v>
      </c>
      <c r="P182" s="33"/>
      <c r="Q182" s="33">
        <v>34602</v>
      </c>
      <c r="R182" s="33"/>
      <c r="S182" s="33">
        <v>48268</v>
      </c>
      <c r="T182" s="49">
        <v>92179</v>
      </c>
    </row>
    <row r="183" spans="2:20">
      <c r="B183" s="47"/>
      <c r="C183" s="33"/>
      <c r="D183" s="33"/>
      <c r="E183" s="33">
        <v>75265</v>
      </c>
      <c r="F183" s="33">
        <v>66076</v>
      </c>
      <c r="G183" s="33">
        <v>33310</v>
      </c>
      <c r="H183" s="33"/>
      <c r="I183" s="33">
        <v>15282</v>
      </c>
      <c r="J183" s="49">
        <v>92585</v>
      </c>
      <c r="L183" s="47"/>
      <c r="M183" s="33"/>
      <c r="N183" s="33"/>
      <c r="O183" s="33">
        <v>77285</v>
      </c>
      <c r="P183" s="33"/>
      <c r="Q183" s="33">
        <v>34603</v>
      </c>
      <c r="R183" s="33"/>
      <c r="S183" s="33">
        <v>48269</v>
      </c>
      <c r="T183" s="49">
        <v>92182</v>
      </c>
    </row>
    <row r="184" spans="2:20">
      <c r="B184" s="47"/>
      <c r="C184" s="33"/>
      <c r="D184" s="33"/>
      <c r="E184" s="33">
        <v>75266</v>
      </c>
      <c r="F184" s="33">
        <v>66078</v>
      </c>
      <c r="G184" s="33">
        <v>33311</v>
      </c>
      <c r="H184" s="33"/>
      <c r="I184" s="33">
        <v>15283</v>
      </c>
      <c r="J184" s="49">
        <v>92586</v>
      </c>
      <c r="L184" s="47"/>
      <c r="M184" s="33"/>
      <c r="N184" s="33"/>
      <c r="O184" s="33">
        <v>77286</v>
      </c>
      <c r="P184" s="33"/>
      <c r="Q184" s="33">
        <v>34604</v>
      </c>
      <c r="R184" s="33"/>
      <c r="S184" s="33">
        <v>48272</v>
      </c>
      <c r="T184" s="49">
        <v>92184</v>
      </c>
    </row>
    <row r="185" spans="2:20">
      <c r="B185" s="47"/>
      <c r="C185" s="33"/>
      <c r="D185" s="33"/>
      <c r="E185" s="33">
        <v>75267</v>
      </c>
      <c r="F185" s="33">
        <v>66079</v>
      </c>
      <c r="G185" s="33">
        <v>33312</v>
      </c>
      <c r="H185" s="33"/>
      <c r="I185" s="33">
        <v>15285</v>
      </c>
      <c r="J185" s="49">
        <v>92587</v>
      </c>
      <c r="L185" s="47"/>
      <c r="M185" s="33"/>
      <c r="N185" s="33"/>
      <c r="O185" s="33">
        <v>77287</v>
      </c>
      <c r="P185" s="33"/>
      <c r="Q185" s="33">
        <v>34605</v>
      </c>
      <c r="R185" s="33"/>
      <c r="S185" s="33">
        <v>48275</v>
      </c>
      <c r="T185" s="49">
        <v>92186</v>
      </c>
    </row>
    <row r="186" spans="2:20">
      <c r="B186" s="47"/>
      <c r="C186" s="33"/>
      <c r="D186" s="33"/>
      <c r="E186" s="33">
        <v>75270</v>
      </c>
      <c r="F186" s="33">
        <v>66080</v>
      </c>
      <c r="G186" s="33">
        <v>33313</v>
      </c>
      <c r="H186" s="33"/>
      <c r="I186" s="33">
        <v>15286</v>
      </c>
      <c r="J186" s="49">
        <v>92589</v>
      </c>
      <c r="L186" s="47"/>
      <c r="M186" s="33"/>
      <c r="N186" s="33"/>
      <c r="O186" s="33">
        <v>77288</v>
      </c>
      <c r="P186" s="33"/>
      <c r="Q186" s="33">
        <v>34606</v>
      </c>
      <c r="R186" s="33"/>
      <c r="S186" s="33">
        <v>48277</v>
      </c>
      <c r="T186" s="49">
        <v>92187</v>
      </c>
    </row>
    <row r="187" spans="2:20">
      <c r="B187" s="47"/>
      <c r="C187" s="33"/>
      <c r="D187" s="33"/>
      <c r="E187" s="33">
        <v>75275</v>
      </c>
      <c r="F187" s="33">
        <v>66083</v>
      </c>
      <c r="G187" s="33">
        <v>33314</v>
      </c>
      <c r="H187" s="33"/>
      <c r="I187" s="33">
        <v>15289</v>
      </c>
      <c r="J187" s="49">
        <v>92590</v>
      </c>
      <c r="L187" s="47"/>
      <c r="M187" s="33"/>
      <c r="N187" s="33"/>
      <c r="O187" s="33">
        <v>77289</v>
      </c>
      <c r="P187" s="33"/>
      <c r="Q187" s="33">
        <v>34607</v>
      </c>
      <c r="R187" s="33"/>
      <c r="S187" s="33">
        <v>48278</v>
      </c>
      <c r="T187" s="49">
        <v>92190</v>
      </c>
    </row>
    <row r="188" spans="2:20">
      <c r="B188" s="47"/>
      <c r="C188" s="33"/>
      <c r="D188" s="33"/>
      <c r="E188" s="33">
        <v>75277</v>
      </c>
      <c r="F188" s="33">
        <v>66085</v>
      </c>
      <c r="G188" s="33">
        <v>33315</v>
      </c>
      <c r="H188" s="33"/>
      <c r="I188" s="33">
        <v>15290</v>
      </c>
      <c r="J188" s="49">
        <v>92591</v>
      </c>
      <c r="L188" s="47"/>
      <c r="M188" s="33"/>
      <c r="N188" s="33"/>
      <c r="O188" s="33">
        <v>77290</v>
      </c>
      <c r="P188" s="33"/>
      <c r="Q188" s="33">
        <v>34608</v>
      </c>
      <c r="R188" s="33"/>
      <c r="S188" s="33">
        <v>48279</v>
      </c>
      <c r="T188" s="49">
        <v>92191</v>
      </c>
    </row>
    <row r="189" spans="2:20">
      <c r="B189" s="47"/>
      <c r="C189" s="33"/>
      <c r="D189" s="33"/>
      <c r="E189" s="33">
        <v>75283</v>
      </c>
      <c r="F189" s="33">
        <v>66086</v>
      </c>
      <c r="G189" s="33">
        <v>33316</v>
      </c>
      <c r="H189" s="33"/>
      <c r="I189" s="33">
        <v>15295</v>
      </c>
      <c r="J189" s="49">
        <v>92592</v>
      </c>
      <c r="L189" s="47"/>
      <c r="M189" s="33"/>
      <c r="N189" s="33"/>
      <c r="O189" s="33">
        <v>77291</v>
      </c>
      <c r="P189" s="33"/>
      <c r="Q189" s="33">
        <v>34609</v>
      </c>
      <c r="R189" s="33"/>
      <c r="S189" s="33">
        <v>48288</v>
      </c>
      <c r="T189" s="49">
        <v>92192</v>
      </c>
    </row>
    <row r="190" spans="2:20">
      <c r="B190" s="47"/>
      <c r="C190" s="33"/>
      <c r="D190" s="33"/>
      <c r="E190" s="33">
        <v>75284</v>
      </c>
      <c r="F190" s="33">
        <v>66092</v>
      </c>
      <c r="G190" s="33">
        <v>33317</v>
      </c>
      <c r="H190" s="33"/>
      <c r="I190" s="33">
        <v>15301</v>
      </c>
      <c r="J190" s="49">
        <v>92593</v>
      </c>
      <c r="L190" s="47"/>
      <c r="M190" s="33"/>
      <c r="N190" s="33"/>
      <c r="O190" s="33">
        <v>77292</v>
      </c>
      <c r="P190" s="33"/>
      <c r="Q190" s="33">
        <v>34610</v>
      </c>
      <c r="R190" s="33"/>
      <c r="S190" s="33">
        <v>48301</v>
      </c>
      <c r="T190" s="49">
        <v>92193</v>
      </c>
    </row>
    <row r="191" spans="2:20">
      <c r="B191" s="47"/>
      <c r="C191" s="33"/>
      <c r="D191" s="33"/>
      <c r="E191" s="33">
        <v>75285</v>
      </c>
      <c r="F191" s="33">
        <v>66095</v>
      </c>
      <c r="G191" s="33">
        <v>33318</v>
      </c>
      <c r="H191" s="33"/>
      <c r="I191" s="33">
        <v>15311</v>
      </c>
      <c r="J191" s="49">
        <v>92595</v>
      </c>
      <c r="L191" s="47"/>
      <c r="M191" s="33"/>
      <c r="N191" s="33"/>
      <c r="O191" s="33">
        <v>77293</v>
      </c>
      <c r="P191" s="33"/>
      <c r="Q191" s="33">
        <v>34611</v>
      </c>
      <c r="R191" s="33"/>
      <c r="S191" s="33">
        <v>48302</v>
      </c>
      <c r="T191" s="49">
        <v>92194</v>
      </c>
    </row>
    <row r="192" spans="2:20">
      <c r="B192" s="47"/>
      <c r="C192" s="33"/>
      <c r="D192" s="33"/>
      <c r="E192" s="33">
        <v>75286</v>
      </c>
      <c r="F192" s="33">
        <v>66101</v>
      </c>
      <c r="G192" s="33">
        <v>33319</v>
      </c>
      <c r="H192" s="33"/>
      <c r="I192" s="33">
        <v>15312</v>
      </c>
      <c r="J192" s="49">
        <v>92596</v>
      </c>
      <c r="L192" s="47"/>
      <c r="M192" s="33"/>
      <c r="N192" s="33"/>
      <c r="O192" s="33">
        <v>77294</v>
      </c>
      <c r="P192" s="33"/>
      <c r="Q192" s="33">
        <v>34613</v>
      </c>
      <c r="R192" s="33"/>
      <c r="S192" s="33">
        <v>48303</v>
      </c>
      <c r="T192" s="49">
        <v>92195</v>
      </c>
    </row>
    <row r="193" spans="2:20">
      <c r="B193" s="47"/>
      <c r="C193" s="33"/>
      <c r="D193" s="33"/>
      <c r="E193" s="33">
        <v>75287</v>
      </c>
      <c r="F193" s="33">
        <v>66102</v>
      </c>
      <c r="G193" s="33">
        <v>33320</v>
      </c>
      <c r="H193" s="33"/>
      <c r="I193" s="33">
        <v>15313</v>
      </c>
      <c r="J193" s="49">
        <v>92599</v>
      </c>
      <c r="L193" s="47"/>
      <c r="M193" s="33"/>
      <c r="N193" s="33"/>
      <c r="O193" s="33">
        <v>77296</v>
      </c>
      <c r="P193" s="33"/>
      <c r="Q193" s="33">
        <v>34614</v>
      </c>
      <c r="R193" s="33"/>
      <c r="S193" s="33">
        <v>48304</v>
      </c>
      <c r="T193" s="49">
        <v>92196</v>
      </c>
    </row>
    <row r="194" spans="2:20">
      <c r="B194" s="47"/>
      <c r="C194" s="33"/>
      <c r="D194" s="33"/>
      <c r="E194" s="33">
        <v>75301</v>
      </c>
      <c r="F194" s="33">
        <v>66103</v>
      </c>
      <c r="G194" s="33">
        <v>33321</v>
      </c>
      <c r="H194" s="33"/>
      <c r="I194" s="33">
        <v>15314</v>
      </c>
      <c r="J194" s="49">
        <v>92860</v>
      </c>
      <c r="L194" s="47"/>
      <c r="M194" s="33"/>
      <c r="N194" s="33"/>
      <c r="O194" s="33">
        <v>77297</v>
      </c>
      <c r="P194" s="33"/>
      <c r="Q194" s="33">
        <v>34636</v>
      </c>
      <c r="R194" s="33"/>
      <c r="S194" s="33">
        <v>48306</v>
      </c>
      <c r="T194" s="49">
        <v>92197</v>
      </c>
    </row>
    <row r="195" spans="2:20">
      <c r="B195" s="47"/>
      <c r="C195" s="33"/>
      <c r="D195" s="33"/>
      <c r="E195" s="33">
        <v>75303</v>
      </c>
      <c r="F195" s="33">
        <v>66104</v>
      </c>
      <c r="G195" s="33">
        <v>33322</v>
      </c>
      <c r="H195" s="33"/>
      <c r="I195" s="33">
        <v>15317</v>
      </c>
      <c r="J195" s="49">
        <v>92877</v>
      </c>
      <c r="L195" s="47"/>
      <c r="M195" s="33"/>
      <c r="N195" s="33"/>
      <c r="O195" s="33">
        <v>77298</v>
      </c>
      <c r="P195" s="33"/>
      <c r="Q195" s="33">
        <v>34637</v>
      </c>
      <c r="R195" s="33"/>
      <c r="S195" s="33">
        <v>48307</v>
      </c>
      <c r="T195" s="49">
        <v>92198</v>
      </c>
    </row>
    <row r="196" spans="2:20">
      <c r="B196" s="47"/>
      <c r="C196" s="33"/>
      <c r="D196" s="33"/>
      <c r="E196" s="33">
        <v>75310</v>
      </c>
      <c r="F196" s="33">
        <v>66105</v>
      </c>
      <c r="G196" s="33">
        <v>33323</v>
      </c>
      <c r="H196" s="33"/>
      <c r="I196" s="33">
        <v>15321</v>
      </c>
      <c r="J196" s="49">
        <v>92878</v>
      </c>
      <c r="L196" s="47"/>
      <c r="M196" s="33"/>
      <c r="N196" s="33"/>
      <c r="O196" s="33">
        <v>77299</v>
      </c>
      <c r="P196" s="33"/>
      <c r="Q196" s="33">
        <v>34638</v>
      </c>
      <c r="R196" s="33"/>
      <c r="S196" s="33">
        <v>48308</v>
      </c>
      <c r="T196" s="49">
        <v>92199</v>
      </c>
    </row>
    <row r="197" spans="2:20">
      <c r="B197" s="47"/>
      <c r="C197" s="33"/>
      <c r="D197" s="33"/>
      <c r="E197" s="33">
        <v>75312</v>
      </c>
      <c r="F197" s="33">
        <v>66106</v>
      </c>
      <c r="G197" s="33">
        <v>33324</v>
      </c>
      <c r="H197" s="33"/>
      <c r="I197" s="33">
        <v>15323</v>
      </c>
      <c r="J197" s="49">
        <v>92879</v>
      </c>
      <c r="L197" s="47"/>
      <c r="M197" s="33"/>
      <c r="N197" s="33"/>
      <c r="O197" s="33">
        <v>77301</v>
      </c>
      <c r="P197" s="33"/>
      <c r="Q197" s="33">
        <v>34639</v>
      </c>
      <c r="R197" s="33"/>
      <c r="S197" s="33">
        <v>48309</v>
      </c>
      <c r="T197" s="49"/>
    </row>
    <row r="198" spans="2:20">
      <c r="B198" s="47"/>
      <c r="C198" s="33"/>
      <c r="D198" s="33"/>
      <c r="E198" s="33">
        <v>75313</v>
      </c>
      <c r="F198" s="33">
        <v>66109</v>
      </c>
      <c r="G198" s="33">
        <v>33325</v>
      </c>
      <c r="H198" s="33"/>
      <c r="I198" s="33">
        <v>15324</v>
      </c>
      <c r="J198" s="49">
        <v>92880</v>
      </c>
      <c r="L198" s="47"/>
      <c r="M198" s="33"/>
      <c r="N198" s="33"/>
      <c r="O198" s="33">
        <v>77302</v>
      </c>
      <c r="P198" s="33"/>
      <c r="Q198" s="33">
        <v>34652</v>
      </c>
      <c r="R198" s="33"/>
      <c r="S198" s="33">
        <v>48310</v>
      </c>
      <c r="T198" s="49"/>
    </row>
    <row r="199" spans="2:20">
      <c r="B199" s="47"/>
      <c r="C199" s="33"/>
      <c r="D199" s="33"/>
      <c r="E199" s="33">
        <v>75315</v>
      </c>
      <c r="F199" s="33">
        <v>66110</v>
      </c>
      <c r="G199" s="33">
        <v>33326</v>
      </c>
      <c r="H199" s="33"/>
      <c r="I199" s="33">
        <v>15329</v>
      </c>
      <c r="J199" s="49">
        <v>92881</v>
      </c>
      <c r="L199" s="47"/>
      <c r="M199" s="33"/>
      <c r="N199" s="33"/>
      <c r="O199" s="33">
        <v>77303</v>
      </c>
      <c r="P199" s="33"/>
      <c r="Q199" s="33">
        <v>34653</v>
      </c>
      <c r="R199" s="33"/>
      <c r="S199" s="33">
        <v>48311</v>
      </c>
      <c r="T199" s="49"/>
    </row>
    <row r="200" spans="2:20">
      <c r="B200" s="47"/>
      <c r="C200" s="33"/>
      <c r="D200" s="33"/>
      <c r="E200" s="33">
        <v>75320</v>
      </c>
      <c r="F200" s="33">
        <v>66111</v>
      </c>
      <c r="G200" s="33">
        <v>33327</v>
      </c>
      <c r="H200" s="33"/>
      <c r="I200" s="33">
        <v>15330</v>
      </c>
      <c r="J200" s="49">
        <v>92882</v>
      </c>
      <c r="L200" s="47"/>
      <c r="M200" s="33"/>
      <c r="N200" s="33"/>
      <c r="O200" s="33">
        <v>77304</v>
      </c>
      <c r="P200" s="33"/>
      <c r="Q200" s="33">
        <v>34654</v>
      </c>
      <c r="R200" s="33"/>
      <c r="S200" s="33">
        <v>48312</v>
      </c>
      <c r="T200" s="49"/>
    </row>
    <row r="201" spans="2:20">
      <c r="B201" s="47"/>
      <c r="C201" s="33"/>
      <c r="D201" s="33"/>
      <c r="E201" s="33">
        <v>75323</v>
      </c>
      <c r="F201" s="33">
        <v>66112</v>
      </c>
      <c r="G201" s="33">
        <v>33328</v>
      </c>
      <c r="H201" s="33"/>
      <c r="I201" s="33">
        <v>15331</v>
      </c>
      <c r="J201" s="49">
        <v>92883</v>
      </c>
      <c r="L201" s="47"/>
      <c r="M201" s="33"/>
      <c r="N201" s="33"/>
      <c r="O201" s="33">
        <v>77305</v>
      </c>
      <c r="P201" s="33"/>
      <c r="Q201" s="33">
        <v>34655</v>
      </c>
      <c r="R201" s="33"/>
      <c r="S201" s="33">
        <v>48313</v>
      </c>
      <c r="T201" s="49"/>
    </row>
    <row r="202" spans="2:20">
      <c r="B202" s="47"/>
      <c r="C202" s="33"/>
      <c r="D202" s="33"/>
      <c r="E202" s="33">
        <v>75326</v>
      </c>
      <c r="F202" s="33">
        <v>66113</v>
      </c>
      <c r="G202" s="33">
        <v>33329</v>
      </c>
      <c r="H202" s="33"/>
      <c r="I202" s="33">
        <v>15332</v>
      </c>
      <c r="J202" s="49"/>
      <c r="L202" s="47"/>
      <c r="M202" s="33"/>
      <c r="N202" s="33"/>
      <c r="O202" s="33">
        <v>77306</v>
      </c>
      <c r="P202" s="33"/>
      <c r="Q202" s="33">
        <v>34656</v>
      </c>
      <c r="R202" s="33"/>
      <c r="S202" s="33">
        <v>48314</v>
      </c>
      <c r="T202" s="49"/>
    </row>
    <row r="203" spans="2:20">
      <c r="B203" s="47"/>
      <c r="C203" s="33"/>
      <c r="D203" s="33"/>
      <c r="E203" s="33">
        <v>75334</v>
      </c>
      <c r="F203" s="33">
        <v>66115</v>
      </c>
      <c r="G203" s="33">
        <v>33330</v>
      </c>
      <c r="H203" s="33"/>
      <c r="I203" s="33">
        <v>15333</v>
      </c>
      <c r="J203" s="49"/>
      <c r="L203" s="47"/>
      <c r="M203" s="33"/>
      <c r="N203" s="33"/>
      <c r="O203" s="33">
        <v>77315</v>
      </c>
      <c r="P203" s="33"/>
      <c r="Q203" s="33">
        <v>34660</v>
      </c>
      <c r="R203" s="33"/>
      <c r="S203" s="33">
        <v>48315</v>
      </c>
      <c r="T203" s="49"/>
    </row>
    <row r="204" spans="2:20">
      <c r="B204" s="47"/>
      <c r="C204" s="33"/>
      <c r="D204" s="33"/>
      <c r="E204" s="33">
        <v>75336</v>
      </c>
      <c r="F204" s="33">
        <v>66117</v>
      </c>
      <c r="G204" s="33">
        <v>33331</v>
      </c>
      <c r="H204" s="33"/>
      <c r="I204" s="33">
        <v>15336</v>
      </c>
      <c r="J204" s="49"/>
      <c r="L204" s="47"/>
      <c r="M204" s="33"/>
      <c r="N204" s="33"/>
      <c r="O204" s="33">
        <v>77316</v>
      </c>
      <c r="P204" s="33"/>
      <c r="Q204" s="33">
        <v>34661</v>
      </c>
      <c r="R204" s="33"/>
      <c r="S204" s="33">
        <v>48316</v>
      </c>
      <c r="T204" s="49"/>
    </row>
    <row r="205" spans="2:20">
      <c r="B205" s="47"/>
      <c r="C205" s="33"/>
      <c r="D205" s="33"/>
      <c r="E205" s="33">
        <v>75339</v>
      </c>
      <c r="F205" s="33">
        <v>66118</v>
      </c>
      <c r="G205" s="33">
        <v>33332</v>
      </c>
      <c r="H205" s="33"/>
      <c r="I205" s="33">
        <v>15339</v>
      </c>
      <c r="J205" s="49"/>
      <c r="L205" s="47"/>
      <c r="M205" s="33"/>
      <c r="N205" s="33"/>
      <c r="O205" s="33">
        <v>77318</v>
      </c>
      <c r="P205" s="33"/>
      <c r="Q205" s="33">
        <v>34667</v>
      </c>
      <c r="R205" s="33"/>
      <c r="S205" s="33">
        <v>48317</v>
      </c>
      <c r="T205" s="49"/>
    </row>
    <row r="206" spans="2:20">
      <c r="B206" s="47"/>
      <c r="C206" s="33"/>
      <c r="D206" s="33"/>
      <c r="E206" s="33">
        <v>75340</v>
      </c>
      <c r="F206" s="33">
        <v>66119</v>
      </c>
      <c r="G206" s="33">
        <v>33334</v>
      </c>
      <c r="H206" s="33"/>
      <c r="I206" s="33">
        <v>15340</v>
      </c>
      <c r="J206" s="49"/>
      <c r="L206" s="47"/>
      <c r="M206" s="33"/>
      <c r="N206" s="33"/>
      <c r="O206" s="33">
        <v>77325</v>
      </c>
      <c r="P206" s="33"/>
      <c r="Q206" s="33">
        <v>34668</v>
      </c>
      <c r="R206" s="33"/>
      <c r="S206" s="33">
        <v>48318</v>
      </c>
      <c r="T206" s="49"/>
    </row>
    <row r="207" spans="2:20">
      <c r="B207" s="47"/>
      <c r="C207" s="33"/>
      <c r="D207" s="33"/>
      <c r="E207" s="33">
        <v>75342</v>
      </c>
      <c r="F207" s="33">
        <v>66160</v>
      </c>
      <c r="G207" s="33">
        <v>33335</v>
      </c>
      <c r="H207" s="33"/>
      <c r="I207" s="33">
        <v>15342</v>
      </c>
      <c r="J207" s="49"/>
      <c r="L207" s="47"/>
      <c r="M207" s="33"/>
      <c r="N207" s="33"/>
      <c r="O207" s="33">
        <v>77327</v>
      </c>
      <c r="P207" s="33"/>
      <c r="Q207" s="33">
        <v>34669</v>
      </c>
      <c r="R207" s="33"/>
      <c r="S207" s="33">
        <v>48320</v>
      </c>
      <c r="T207" s="49"/>
    </row>
    <row r="208" spans="2:20">
      <c r="B208" s="47"/>
      <c r="C208" s="33"/>
      <c r="D208" s="33"/>
      <c r="E208" s="33">
        <v>75343</v>
      </c>
      <c r="F208" s="33">
        <v>66201</v>
      </c>
      <c r="G208" s="33">
        <v>33336</v>
      </c>
      <c r="H208" s="33"/>
      <c r="I208" s="33">
        <v>15345</v>
      </c>
      <c r="J208" s="49"/>
      <c r="L208" s="47"/>
      <c r="M208" s="33"/>
      <c r="N208" s="33"/>
      <c r="O208" s="33">
        <v>77328</v>
      </c>
      <c r="P208" s="33"/>
      <c r="Q208" s="33">
        <v>34673</v>
      </c>
      <c r="R208" s="33"/>
      <c r="S208" s="33">
        <v>48321</v>
      </c>
      <c r="T208" s="49"/>
    </row>
    <row r="209" spans="2:20">
      <c r="B209" s="47"/>
      <c r="C209" s="33"/>
      <c r="D209" s="33"/>
      <c r="E209" s="33">
        <v>75344</v>
      </c>
      <c r="F209" s="33">
        <v>66202</v>
      </c>
      <c r="G209" s="33">
        <v>33337</v>
      </c>
      <c r="H209" s="33"/>
      <c r="I209" s="33">
        <v>15347</v>
      </c>
      <c r="J209" s="49"/>
      <c r="L209" s="47"/>
      <c r="M209" s="33"/>
      <c r="N209" s="33"/>
      <c r="O209" s="33">
        <v>77331</v>
      </c>
      <c r="P209" s="33"/>
      <c r="Q209" s="33">
        <v>34674</v>
      </c>
      <c r="R209" s="33"/>
      <c r="S209" s="33">
        <v>48322</v>
      </c>
      <c r="T209" s="49"/>
    </row>
    <row r="210" spans="2:20">
      <c r="B210" s="47"/>
      <c r="C210" s="33"/>
      <c r="D210" s="33"/>
      <c r="E210" s="33">
        <v>75353</v>
      </c>
      <c r="F210" s="33">
        <v>66203</v>
      </c>
      <c r="G210" s="33">
        <v>33338</v>
      </c>
      <c r="H210" s="33"/>
      <c r="I210" s="33">
        <v>15348</v>
      </c>
      <c r="J210" s="49"/>
      <c r="L210" s="47"/>
      <c r="M210" s="33"/>
      <c r="N210" s="33"/>
      <c r="O210" s="33">
        <v>77333</v>
      </c>
      <c r="P210" s="33"/>
      <c r="Q210" s="33">
        <v>34677</v>
      </c>
      <c r="R210" s="33"/>
      <c r="S210" s="33">
        <v>48323</v>
      </c>
      <c r="T210" s="49"/>
    </row>
    <row r="211" spans="2:20">
      <c r="B211" s="47"/>
      <c r="C211" s="33"/>
      <c r="D211" s="33"/>
      <c r="E211" s="33">
        <v>75354</v>
      </c>
      <c r="F211" s="33">
        <v>66204</v>
      </c>
      <c r="G211" s="33">
        <v>33339</v>
      </c>
      <c r="H211" s="33"/>
      <c r="I211" s="33">
        <v>15350</v>
      </c>
      <c r="J211" s="49"/>
      <c r="L211" s="47"/>
      <c r="M211" s="33"/>
      <c r="N211" s="33"/>
      <c r="O211" s="33">
        <v>77336</v>
      </c>
      <c r="P211" s="33"/>
      <c r="Q211" s="33">
        <v>34679</v>
      </c>
      <c r="R211" s="33"/>
      <c r="S211" s="33">
        <v>48324</v>
      </c>
      <c r="T211" s="49"/>
    </row>
    <row r="212" spans="2:20">
      <c r="B212" s="47"/>
      <c r="C212" s="33"/>
      <c r="D212" s="33"/>
      <c r="E212" s="33">
        <v>75355</v>
      </c>
      <c r="F212" s="33">
        <v>66205</v>
      </c>
      <c r="G212" s="33">
        <v>33340</v>
      </c>
      <c r="H212" s="33"/>
      <c r="I212" s="33">
        <v>15358</v>
      </c>
      <c r="J212" s="49"/>
      <c r="L212" s="47"/>
      <c r="M212" s="33"/>
      <c r="N212" s="33"/>
      <c r="O212" s="33">
        <v>77337</v>
      </c>
      <c r="P212" s="33"/>
      <c r="Q212" s="33">
        <v>34680</v>
      </c>
      <c r="R212" s="33"/>
      <c r="S212" s="33">
        <v>48325</v>
      </c>
      <c r="T212" s="49"/>
    </row>
    <row r="213" spans="2:20">
      <c r="B213" s="47"/>
      <c r="C213" s="33"/>
      <c r="D213" s="33"/>
      <c r="E213" s="33">
        <v>75356</v>
      </c>
      <c r="F213" s="33">
        <v>66206</v>
      </c>
      <c r="G213" s="33">
        <v>33345</v>
      </c>
      <c r="H213" s="33"/>
      <c r="I213" s="33">
        <v>15360</v>
      </c>
      <c r="J213" s="49"/>
      <c r="L213" s="47"/>
      <c r="M213" s="33"/>
      <c r="N213" s="33"/>
      <c r="O213" s="33">
        <v>77338</v>
      </c>
      <c r="P213" s="33"/>
      <c r="Q213" s="33">
        <v>34681</v>
      </c>
      <c r="R213" s="33"/>
      <c r="S213" s="33">
        <v>48326</v>
      </c>
      <c r="T213" s="49"/>
    </row>
    <row r="214" spans="2:20">
      <c r="B214" s="47"/>
      <c r="C214" s="33"/>
      <c r="D214" s="33"/>
      <c r="E214" s="33">
        <v>75357</v>
      </c>
      <c r="F214" s="33">
        <v>66207</v>
      </c>
      <c r="G214" s="33">
        <v>33346</v>
      </c>
      <c r="H214" s="33"/>
      <c r="I214" s="33">
        <v>15361</v>
      </c>
      <c r="J214" s="49"/>
      <c r="L214" s="47"/>
      <c r="M214" s="33"/>
      <c r="N214" s="33"/>
      <c r="O214" s="33">
        <v>77339</v>
      </c>
      <c r="P214" s="33"/>
      <c r="Q214" s="33">
        <v>34682</v>
      </c>
      <c r="R214" s="33"/>
      <c r="S214" s="33">
        <v>48327</v>
      </c>
      <c r="T214" s="49"/>
    </row>
    <row r="215" spans="2:20">
      <c r="B215" s="47"/>
      <c r="C215" s="33"/>
      <c r="D215" s="33"/>
      <c r="E215" s="33">
        <v>75358</v>
      </c>
      <c r="F215" s="33">
        <v>66208</v>
      </c>
      <c r="G215" s="33">
        <v>33348</v>
      </c>
      <c r="H215" s="33"/>
      <c r="I215" s="33">
        <v>15363</v>
      </c>
      <c r="J215" s="49"/>
      <c r="L215" s="47"/>
      <c r="M215" s="33"/>
      <c r="N215" s="33"/>
      <c r="O215" s="33">
        <v>77345</v>
      </c>
      <c r="P215" s="33"/>
      <c r="Q215" s="33">
        <v>34683</v>
      </c>
      <c r="R215" s="33"/>
      <c r="S215" s="33">
        <v>48328</v>
      </c>
      <c r="T215" s="49"/>
    </row>
    <row r="216" spans="2:20">
      <c r="B216" s="47"/>
      <c r="C216" s="33"/>
      <c r="D216" s="33"/>
      <c r="E216" s="33">
        <v>75359</v>
      </c>
      <c r="F216" s="33">
        <v>66209</v>
      </c>
      <c r="G216" s="33">
        <v>33349</v>
      </c>
      <c r="H216" s="33"/>
      <c r="I216" s="33">
        <v>15365</v>
      </c>
      <c r="J216" s="49"/>
      <c r="L216" s="47"/>
      <c r="M216" s="33"/>
      <c r="N216" s="33"/>
      <c r="O216" s="33">
        <v>77346</v>
      </c>
      <c r="P216" s="33"/>
      <c r="Q216" s="33">
        <v>34684</v>
      </c>
      <c r="R216" s="33"/>
      <c r="S216" s="33">
        <v>48329</v>
      </c>
      <c r="T216" s="49"/>
    </row>
    <row r="217" spans="2:20">
      <c r="B217" s="47"/>
      <c r="C217" s="33"/>
      <c r="D217" s="33"/>
      <c r="E217" s="33">
        <v>75360</v>
      </c>
      <c r="F217" s="33">
        <v>66210</v>
      </c>
      <c r="G217" s="33">
        <v>33351</v>
      </c>
      <c r="H217" s="33"/>
      <c r="I217" s="33">
        <v>15366</v>
      </c>
      <c r="J217" s="49"/>
      <c r="L217" s="47"/>
      <c r="M217" s="33"/>
      <c r="N217" s="33"/>
      <c r="O217" s="33">
        <v>77347</v>
      </c>
      <c r="P217" s="33"/>
      <c r="Q217" s="33">
        <v>34685</v>
      </c>
      <c r="R217" s="33"/>
      <c r="S217" s="33">
        <v>48330</v>
      </c>
      <c r="T217" s="49"/>
    </row>
    <row r="218" spans="2:20">
      <c r="B218" s="47"/>
      <c r="C218" s="33"/>
      <c r="D218" s="33"/>
      <c r="E218" s="33">
        <v>75363</v>
      </c>
      <c r="F218" s="33">
        <v>66211</v>
      </c>
      <c r="G218" s="33">
        <v>33355</v>
      </c>
      <c r="H218" s="33"/>
      <c r="I218" s="33">
        <v>15367</v>
      </c>
      <c r="J218" s="49"/>
      <c r="L218" s="47"/>
      <c r="M218" s="33"/>
      <c r="N218" s="33"/>
      <c r="O218" s="33">
        <v>77353</v>
      </c>
      <c r="P218" s="33"/>
      <c r="Q218" s="33">
        <v>34688</v>
      </c>
      <c r="R218" s="33"/>
      <c r="S218" s="33">
        <v>48331</v>
      </c>
      <c r="T218" s="49"/>
    </row>
    <row r="219" spans="2:20">
      <c r="B219" s="47"/>
      <c r="C219" s="33"/>
      <c r="D219" s="33"/>
      <c r="E219" s="33">
        <v>75364</v>
      </c>
      <c r="F219" s="33">
        <v>66212</v>
      </c>
      <c r="G219" s="33">
        <v>33359</v>
      </c>
      <c r="H219" s="33"/>
      <c r="I219" s="33">
        <v>15368</v>
      </c>
      <c r="J219" s="49"/>
      <c r="L219" s="47"/>
      <c r="M219" s="33"/>
      <c r="N219" s="33"/>
      <c r="O219" s="33">
        <v>77354</v>
      </c>
      <c r="P219" s="33"/>
      <c r="Q219" s="33">
        <v>34689</v>
      </c>
      <c r="R219" s="33"/>
      <c r="S219" s="33">
        <v>48332</v>
      </c>
      <c r="T219" s="49"/>
    </row>
    <row r="220" spans="2:20">
      <c r="B220" s="47"/>
      <c r="C220" s="33"/>
      <c r="D220" s="33"/>
      <c r="E220" s="33">
        <v>75367</v>
      </c>
      <c r="F220" s="33">
        <v>66213</v>
      </c>
      <c r="G220" s="33">
        <v>33388</v>
      </c>
      <c r="H220" s="33"/>
      <c r="I220" s="33">
        <v>15376</v>
      </c>
      <c r="J220" s="49"/>
      <c r="L220" s="47"/>
      <c r="M220" s="33"/>
      <c r="N220" s="33"/>
      <c r="O220" s="33">
        <v>77355</v>
      </c>
      <c r="P220" s="33"/>
      <c r="Q220" s="33">
        <v>34690</v>
      </c>
      <c r="R220" s="33"/>
      <c r="S220" s="33">
        <v>48333</v>
      </c>
      <c r="T220" s="49"/>
    </row>
    <row r="221" spans="2:20">
      <c r="B221" s="47"/>
      <c r="C221" s="33"/>
      <c r="D221" s="33"/>
      <c r="E221" s="33">
        <v>75368</v>
      </c>
      <c r="F221" s="33">
        <v>66214</v>
      </c>
      <c r="G221" s="33">
        <v>33394</v>
      </c>
      <c r="H221" s="33"/>
      <c r="I221" s="33">
        <v>15377</v>
      </c>
      <c r="J221" s="49"/>
      <c r="L221" s="47"/>
      <c r="M221" s="33"/>
      <c r="N221" s="33"/>
      <c r="O221" s="33">
        <v>77356</v>
      </c>
      <c r="P221" s="33"/>
      <c r="Q221" s="33">
        <v>34691</v>
      </c>
      <c r="R221" s="33"/>
      <c r="S221" s="33">
        <v>48334</v>
      </c>
      <c r="T221" s="49"/>
    </row>
    <row r="222" spans="2:20">
      <c r="B222" s="47"/>
      <c r="C222" s="33"/>
      <c r="D222" s="33"/>
      <c r="E222" s="33">
        <v>75370</v>
      </c>
      <c r="F222" s="33">
        <v>66215</v>
      </c>
      <c r="G222" s="33">
        <v>33401</v>
      </c>
      <c r="H222" s="33"/>
      <c r="I222" s="33">
        <v>15378</v>
      </c>
      <c r="J222" s="49"/>
      <c r="L222" s="47"/>
      <c r="M222" s="33"/>
      <c r="N222" s="33"/>
      <c r="O222" s="33">
        <v>77357</v>
      </c>
      <c r="P222" s="33"/>
      <c r="Q222" s="33">
        <v>34692</v>
      </c>
      <c r="R222" s="33"/>
      <c r="S222" s="33">
        <v>48335</v>
      </c>
      <c r="T222" s="49"/>
    </row>
    <row r="223" spans="2:20">
      <c r="B223" s="47"/>
      <c r="C223" s="33"/>
      <c r="D223" s="33"/>
      <c r="E223" s="33">
        <v>75371</v>
      </c>
      <c r="F223" s="33">
        <v>66216</v>
      </c>
      <c r="G223" s="33">
        <v>33402</v>
      </c>
      <c r="H223" s="33"/>
      <c r="I223" s="33">
        <v>15379</v>
      </c>
      <c r="J223" s="49"/>
      <c r="L223" s="47"/>
      <c r="M223" s="33"/>
      <c r="N223" s="33"/>
      <c r="O223" s="33">
        <v>77358</v>
      </c>
      <c r="P223" s="33"/>
      <c r="Q223" s="33">
        <v>34695</v>
      </c>
      <c r="R223" s="33"/>
      <c r="S223" s="33">
        <v>48336</v>
      </c>
      <c r="T223" s="49"/>
    </row>
    <row r="224" spans="2:20">
      <c r="B224" s="47"/>
      <c r="C224" s="33"/>
      <c r="D224" s="33"/>
      <c r="E224" s="33">
        <v>75372</v>
      </c>
      <c r="F224" s="33">
        <v>66217</v>
      </c>
      <c r="G224" s="33">
        <v>33403</v>
      </c>
      <c r="H224" s="33"/>
      <c r="I224" s="33">
        <v>15401</v>
      </c>
      <c r="J224" s="49"/>
      <c r="L224" s="47"/>
      <c r="M224" s="33"/>
      <c r="N224" s="33"/>
      <c r="O224" s="33">
        <v>77359</v>
      </c>
      <c r="P224" s="33"/>
      <c r="Q224" s="33">
        <v>34697</v>
      </c>
      <c r="R224" s="33"/>
      <c r="S224" s="33">
        <v>48340</v>
      </c>
      <c r="T224" s="49"/>
    </row>
    <row r="225" spans="2:20">
      <c r="B225" s="47"/>
      <c r="C225" s="33"/>
      <c r="D225" s="33"/>
      <c r="E225" s="33">
        <v>75373</v>
      </c>
      <c r="F225" s="33">
        <v>66218</v>
      </c>
      <c r="G225" s="33">
        <v>33404</v>
      </c>
      <c r="H225" s="33"/>
      <c r="I225" s="33">
        <v>15410</v>
      </c>
      <c r="J225" s="49"/>
      <c r="L225" s="47"/>
      <c r="M225" s="33"/>
      <c r="N225" s="33"/>
      <c r="O225" s="33">
        <v>77362</v>
      </c>
      <c r="P225" s="33"/>
      <c r="Q225" s="33">
        <v>34698</v>
      </c>
      <c r="R225" s="33"/>
      <c r="S225" s="33">
        <v>48341</v>
      </c>
      <c r="T225" s="49"/>
    </row>
    <row r="226" spans="2:20">
      <c r="B226" s="47"/>
      <c r="C226" s="33"/>
      <c r="D226" s="33"/>
      <c r="E226" s="33">
        <v>75374</v>
      </c>
      <c r="F226" s="33">
        <v>66219</v>
      </c>
      <c r="G226" s="33">
        <v>33405</v>
      </c>
      <c r="H226" s="33"/>
      <c r="I226" s="33">
        <v>15412</v>
      </c>
      <c r="J226" s="49"/>
      <c r="L226" s="47"/>
      <c r="M226" s="33"/>
      <c r="N226" s="33"/>
      <c r="O226" s="33">
        <v>77364</v>
      </c>
      <c r="P226" s="33"/>
      <c r="Q226" s="33"/>
      <c r="R226" s="33"/>
      <c r="S226" s="33">
        <v>48342</v>
      </c>
      <c r="T226" s="49"/>
    </row>
    <row r="227" spans="2:20">
      <c r="B227" s="47"/>
      <c r="C227" s="33"/>
      <c r="D227" s="33"/>
      <c r="E227" s="33">
        <v>75376</v>
      </c>
      <c r="F227" s="33">
        <v>66220</v>
      </c>
      <c r="G227" s="33">
        <v>33406</v>
      </c>
      <c r="H227" s="33"/>
      <c r="I227" s="33">
        <v>15413</v>
      </c>
      <c r="J227" s="49"/>
      <c r="L227" s="47"/>
      <c r="M227" s="33"/>
      <c r="N227" s="33"/>
      <c r="O227" s="33">
        <v>77365</v>
      </c>
      <c r="P227" s="33"/>
      <c r="Q227" s="33"/>
      <c r="R227" s="33"/>
      <c r="S227" s="33">
        <v>48343</v>
      </c>
      <c r="T227" s="49"/>
    </row>
    <row r="228" spans="2:20">
      <c r="B228" s="47"/>
      <c r="C228" s="33"/>
      <c r="D228" s="33"/>
      <c r="E228" s="33">
        <v>75378</v>
      </c>
      <c r="F228" s="33">
        <v>66221</v>
      </c>
      <c r="G228" s="33">
        <v>33407</v>
      </c>
      <c r="H228" s="33"/>
      <c r="I228" s="33">
        <v>15415</v>
      </c>
      <c r="J228" s="49"/>
      <c r="L228" s="47"/>
      <c r="M228" s="33"/>
      <c r="N228" s="33"/>
      <c r="O228" s="33">
        <v>77368</v>
      </c>
      <c r="P228" s="33"/>
      <c r="Q228" s="33"/>
      <c r="R228" s="33"/>
      <c r="S228" s="33">
        <v>48346</v>
      </c>
      <c r="T228" s="49"/>
    </row>
    <row r="229" spans="2:20">
      <c r="B229" s="47"/>
      <c r="C229" s="33"/>
      <c r="D229" s="33"/>
      <c r="E229" s="33">
        <v>75379</v>
      </c>
      <c r="F229" s="33">
        <v>66222</v>
      </c>
      <c r="G229" s="33">
        <v>33408</v>
      </c>
      <c r="H229" s="33"/>
      <c r="I229" s="33">
        <v>15416</v>
      </c>
      <c r="J229" s="49"/>
      <c r="L229" s="47"/>
      <c r="M229" s="33"/>
      <c r="N229" s="33"/>
      <c r="O229" s="33">
        <v>77369</v>
      </c>
      <c r="P229" s="33"/>
      <c r="Q229" s="33"/>
      <c r="R229" s="33"/>
      <c r="S229" s="33">
        <v>48347</v>
      </c>
      <c r="T229" s="49"/>
    </row>
    <row r="230" spans="2:20">
      <c r="B230" s="47"/>
      <c r="C230" s="33"/>
      <c r="D230" s="33"/>
      <c r="E230" s="33">
        <v>75380</v>
      </c>
      <c r="F230" s="33">
        <v>66223</v>
      </c>
      <c r="G230" s="33">
        <v>33409</v>
      </c>
      <c r="H230" s="33"/>
      <c r="I230" s="33">
        <v>15417</v>
      </c>
      <c r="J230" s="49"/>
      <c r="L230" s="47"/>
      <c r="M230" s="33"/>
      <c r="N230" s="33"/>
      <c r="O230" s="33">
        <v>77371</v>
      </c>
      <c r="P230" s="33"/>
      <c r="Q230" s="33"/>
      <c r="R230" s="33"/>
      <c r="S230" s="33">
        <v>48348</v>
      </c>
      <c r="T230" s="49"/>
    </row>
    <row r="231" spans="2:20">
      <c r="B231" s="47"/>
      <c r="C231" s="33"/>
      <c r="D231" s="33"/>
      <c r="E231" s="33">
        <v>75381</v>
      </c>
      <c r="F231" s="33">
        <v>66224</v>
      </c>
      <c r="G231" s="33">
        <v>33410</v>
      </c>
      <c r="H231" s="33"/>
      <c r="I231" s="33">
        <v>15419</v>
      </c>
      <c r="J231" s="49"/>
      <c r="L231" s="47"/>
      <c r="M231" s="33"/>
      <c r="N231" s="33"/>
      <c r="O231" s="33">
        <v>77372</v>
      </c>
      <c r="P231" s="33"/>
      <c r="Q231" s="33"/>
      <c r="R231" s="33"/>
      <c r="S231" s="33">
        <v>48350</v>
      </c>
      <c r="T231" s="49"/>
    </row>
    <row r="232" spans="2:20">
      <c r="B232" s="47"/>
      <c r="C232" s="33"/>
      <c r="D232" s="33"/>
      <c r="E232" s="33">
        <v>75382</v>
      </c>
      <c r="F232" s="33">
        <v>66225</v>
      </c>
      <c r="G232" s="33">
        <v>33411</v>
      </c>
      <c r="H232" s="33"/>
      <c r="I232" s="33">
        <v>15420</v>
      </c>
      <c r="J232" s="49"/>
      <c r="L232" s="47"/>
      <c r="M232" s="33"/>
      <c r="N232" s="33"/>
      <c r="O232" s="33">
        <v>77373</v>
      </c>
      <c r="P232" s="33"/>
      <c r="Q232" s="33"/>
      <c r="R232" s="33"/>
      <c r="S232" s="33">
        <v>48353</v>
      </c>
      <c r="T232" s="49"/>
    </row>
    <row r="233" spans="2:20">
      <c r="B233" s="47"/>
      <c r="C233" s="33"/>
      <c r="D233" s="33"/>
      <c r="E233" s="33">
        <v>75386</v>
      </c>
      <c r="F233" s="33">
        <v>66226</v>
      </c>
      <c r="G233" s="33">
        <v>33412</v>
      </c>
      <c r="H233" s="33"/>
      <c r="I233" s="33">
        <v>15421</v>
      </c>
      <c r="J233" s="49"/>
      <c r="L233" s="47"/>
      <c r="M233" s="33"/>
      <c r="N233" s="33"/>
      <c r="O233" s="33">
        <v>77375</v>
      </c>
      <c r="P233" s="33"/>
      <c r="Q233" s="33"/>
      <c r="R233" s="33"/>
      <c r="S233" s="33">
        <v>48356</v>
      </c>
      <c r="T233" s="49"/>
    </row>
    <row r="234" spans="2:20">
      <c r="B234" s="47"/>
      <c r="C234" s="33"/>
      <c r="D234" s="33"/>
      <c r="E234" s="33">
        <v>75387</v>
      </c>
      <c r="F234" s="33">
        <v>66227</v>
      </c>
      <c r="G234" s="33">
        <v>33413</v>
      </c>
      <c r="H234" s="33"/>
      <c r="I234" s="33">
        <v>15422</v>
      </c>
      <c r="J234" s="49"/>
      <c r="L234" s="47"/>
      <c r="M234" s="33"/>
      <c r="N234" s="33"/>
      <c r="O234" s="33">
        <v>77377</v>
      </c>
      <c r="P234" s="33"/>
      <c r="Q234" s="33"/>
      <c r="R234" s="33"/>
      <c r="S234" s="33">
        <v>48357</v>
      </c>
      <c r="T234" s="49"/>
    </row>
    <row r="235" spans="2:20">
      <c r="B235" s="47"/>
      <c r="C235" s="33"/>
      <c r="D235" s="33"/>
      <c r="E235" s="33">
        <v>75388</v>
      </c>
      <c r="F235" s="33">
        <v>66250</v>
      </c>
      <c r="G235" s="33">
        <v>33414</v>
      </c>
      <c r="H235" s="33"/>
      <c r="I235" s="33">
        <v>15423</v>
      </c>
      <c r="J235" s="49"/>
      <c r="L235" s="47"/>
      <c r="M235" s="33"/>
      <c r="N235" s="33"/>
      <c r="O235" s="33">
        <v>77378</v>
      </c>
      <c r="P235" s="33"/>
      <c r="Q235" s="33"/>
      <c r="R235" s="33"/>
      <c r="S235" s="33">
        <v>48359</v>
      </c>
      <c r="T235" s="49"/>
    </row>
    <row r="236" spans="2:20">
      <c r="B236" s="47"/>
      <c r="C236" s="33"/>
      <c r="D236" s="33"/>
      <c r="E236" s="33">
        <v>75389</v>
      </c>
      <c r="F236" s="33">
        <v>66251</v>
      </c>
      <c r="G236" s="33">
        <v>33415</v>
      </c>
      <c r="H236" s="33"/>
      <c r="I236" s="33">
        <v>15425</v>
      </c>
      <c r="J236" s="49"/>
      <c r="L236" s="47"/>
      <c r="M236" s="33"/>
      <c r="N236" s="33"/>
      <c r="O236" s="33">
        <v>77379</v>
      </c>
      <c r="P236" s="33"/>
      <c r="Q236" s="33"/>
      <c r="R236" s="33"/>
      <c r="S236" s="33">
        <v>48360</v>
      </c>
      <c r="T236" s="49"/>
    </row>
    <row r="237" spans="2:20">
      <c r="B237" s="47"/>
      <c r="C237" s="33"/>
      <c r="D237" s="33"/>
      <c r="E237" s="33">
        <v>75390</v>
      </c>
      <c r="F237" s="33">
        <v>66276</v>
      </c>
      <c r="G237" s="33">
        <v>33416</v>
      </c>
      <c r="H237" s="33"/>
      <c r="I237" s="33">
        <v>15427</v>
      </c>
      <c r="J237" s="49"/>
      <c r="L237" s="47"/>
      <c r="M237" s="33"/>
      <c r="N237" s="33"/>
      <c r="O237" s="33">
        <v>77380</v>
      </c>
      <c r="P237" s="33"/>
      <c r="Q237" s="33"/>
      <c r="R237" s="33"/>
      <c r="S237" s="33">
        <v>48361</v>
      </c>
      <c r="T237" s="49"/>
    </row>
    <row r="238" spans="2:20">
      <c r="B238" s="47"/>
      <c r="C238" s="33"/>
      <c r="D238" s="33"/>
      <c r="E238" s="33">
        <v>75391</v>
      </c>
      <c r="F238" s="33">
        <v>66282</v>
      </c>
      <c r="G238" s="33">
        <v>33417</v>
      </c>
      <c r="H238" s="33"/>
      <c r="I238" s="33">
        <v>15428</v>
      </c>
      <c r="J238" s="49"/>
      <c r="L238" s="47"/>
      <c r="M238" s="33"/>
      <c r="N238" s="33"/>
      <c r="O238" s="33">
        <v>77381</v>
      </c>
      <c r="P238" s="33"/>
      <c r="Q238" s="33"/>
      <c r="R238" s="33"/>
      <c r="S238" s="33">
        <v>48362</v>
      </c>
      <c r="T238" s="49"/>
    </row>
    <row r="239" spans="2:20">
      <c r="B239" s="47"/>
      <c r="C239" s="33"/>
      <c r="D239" s="33"/>
      <c r="E239" s="33">
        <v>75392</v>
      </c>
      <c r="F239" s="33">
        <v>66283</v>
      </c>
      <c r="G239" s="33">
        <v>33418</v>
      </c>
      <c r="H239" s="33"/>
      <c r="I239" s="33">
        <v>15429</v>
      </c>
      <c r="J239" s="49"/>
      <c r="L239" s="47"/>
      <c r="M239" s="33"/>
      <c r="N239" s="33"/>
      <c r="O239" s="33">
        <v>77382</v>
      </c>
      <c r="P239" s="33"/>
      <c r="Q239" s="33"/>
      <c r="R239" s="33"/>
      <c r="S239" s="33">
        <v>48363</v>
      </c>
      <c r="T239" s="49"/>
    </row>
    <row r="240" spans="2:20">
      <c r="B240" s="47"/>
      <c r="C240" s="33"/>
      <c r="D240" s="33"/>
      <c r="E240" s="33">
        <v>75393</v>
      </c>
      <c r="F240" s="33">
        <v>66285</v>
      </c>
      <c r="G240" s="33">
        <v>33419</v>
      </c>
      <c r="H240" s="33"/>
      <c r="I240" s="33">
        <v>15430</v>
      </c>
      <c r="J240" s="49"/>
      <c r="L240" s="47"/>
      <c r="M240" s="33"/>
      <c r="N240" s="33"/>
      <c r="O240" s="33">
        <v>77383</v>
      </c>
      <c r="P240" s="33"/>
      <c r="Q240" s="33"/>
      <c r="R240" s="33"/>
      <c r="S240" s="33">
        <v>48366</v>
      </c>
      <c r="T240" s="49"/>
    </row>
    <row r="241" spans="2:20">
      <c r="B241" s="47"/>
      <c r="C241" s="33"/>
      <c r="D241" s="33"/>
      <c r="E241" s="33">
        <v>75394</v>
      </c>
      <c r="F241" s="33">
        <v>66286</v>
      </c>
      <c r="G241" s="33">
        <v>33420</v>
      </c>
      <c r="H241" s="33"/>
      <c r="I241" s="33">
        <v>15431</v>
      </c>
      <c r="J241" s="49"/>
      <c r="L241" s="47"/>
      <c r="M241" s="33"/>
      <c r="N241" s="33"/>
      <c r="O241" s="33">
        <v>77384</v>
      </c>
      <c r="P241" s="33"/>
      <c r="Q241" s="33"/>
      <c r="R241" s="33"/>
      <c r="S241" s="33">
        <v>48367</v>
      </c>
      <c r="T241" s="49"/>
    </row>
    <row r="242" spans="2:20">
      <c r="B242" s="47"/>
      <c r="C242" s="33"/>
      <c r="D242" s="33"/>
      <c r="E242" s="33">
        <v>75395</v>
      </c>
      <c r="F242" s="33"/>
      <c r="G242" s="33">
        <v>33421</v>
      </c>
      <c r="H242" s="33"/>
      <c r="I242" s="33">
        <v>15432</v>
      </c>
      <c r="J242" s="49"/>
      <c r="L242" s="47"/>
      <c r="M242" s="33"/>
      <c r="N242" s="33"/>
      <c r="O242" s="33">
        <v>77385</v>
      </c>
      <c r="P242" s="33"/>
      <c r="Q242" s="33"/>
      <c r="R242" s="33"/>
      <c r="S242" s="33">
        <v>48370</v>
      </c>
      <c r="T242" s="49"/>
    </row>
    <row r="243" spans="2:20">
      <c r="B243" s="47"/>
      <c r="C243" s="33"/>
      <c r="D243" s="33"/>
      <c r="E243" s="33">
        <v>75396</v>
      </c>
      <c r="F243" s="33"/>
      <c r="G243" s="33">
        <v>33422</v>
      </c>
      <c r="H243" s="33"/>
      <c r="I243" s="33">
        <v>15433</v>
      </c>
      <c r="J243" s="49"/>
      <c r="L243" s="47"/>
      <c r="M243" s="33"/>
      <c r="N243" s="33"/>
      <c r="O243" s="33">
        <v>77386</v>
      </c>
      <c r="P243" s="33"/>
      <c r="Q243" s="33"/>
      <c r="R243" s="33"/>
      <c r="S243" s="33">
        <v>48371</v>
      </c>
      <c r="T243" s="49"/>
    </row>
    <row r="244" spans="2:20">
      <c r="B244" s="47"/>
      <c r="C244" s="33"/>
      <c r="D244" s="33"/>
      <c r="E244" s="33">
        <v>75397</v>
      </c>
      <c r="F244" s="33"/>
      <c r="G244" s="33">
        <v>33424</v>
      </c>
      <c r="H244" s="33"/>
      <c r="I244" s="33">
        <v>15434</v>
      </c>
      <c r="J244" s="49"/>
      <c r="L244" s="47"/>
      <c r="M244" s="33"/>
      <c r="N244" s="33"/>
      <c r="O244" s="33">
        <v>77387</v>
      </c>
      <c r="P244" s="33"/>
      <c r="Q244" s="33"/>
      <c r="R244" s="33"/>
      <c r="S244" s="33">
        <v>48374</v>
      </c>
      <c r="T244" s="49"/>
    </row>
    <row r="245" spans="2:20">
      <c r="B245" s="47"/>
      <c r="C245" s="33"/>
      <c r="D245" s="33"/>
      <c r="E245" s="33">
        <v>75398</v>
      </c>
      <c r="F245" s="33"/>
      <c r="G245" s="33">
        <v>33425</v>
      </c>
      <c r="H245" s="33"/>
      <c r="I245" s="33">
        <v>15435</v>
      </c>
      <c r="J245" s="49"/>
      <c r="L245" s="47"/>
      <c r="M245" s="33"/>
      <c r="N245" s="33"/>
      <c r="O245" s="33">
        <v>77388</v>
      </c>
      <c r="P245" s="33"/>
      <c r="Q245" s="33"/>
      <c r="R245" s="33"/>
      <c r="S245" s="33">
        <v>48375</v>
      </c>
      <c r="T245" s="49"/>
    </row>
    <row r="246" spans="2:20">
      <c r="B246" s="47"/>
      <c r="C246" s="33"/>
      <c r="D246" s="33"/>
      <c r="E246" s="33">
        <v>75401</v>
      </c>
      <c r="F246" s="33"/>
      <c r="G246" s="33">
        <v>33426</v>
      </c>
      <c r="H246" s="33"/>
      <c r="I246" s="33">
        <v>15436</v>
      </c>
      <c r="J246" s="49"/>
      <c r="L246" s="47"/>
      <c r="M246" s="33"/>
      <c r="N246" s="33"/>
      <c r="O246" s="33">
        <v>77389</v>
      </c>
      <c r="P246" s="33"/>
      <c r="Q246" s="33"/>
      <c r="R246" s="33"/>
      <c r="S246" s="33">
        <v>48376</v>
      </c>
      <c r="T246" s="49"/>
    </row>
    <row r="247" spans="2:20">
      <c r="B247" s="47"/>
      <c r="C247" s="33"/>
      <c r="D247" s="33"/>
      <c r="E247" s="33">
        <v>75402</v>
      </c>
      <c r="F247" s="33"/>
      <c r="G247" s="33">
        <v>33427</v>
      </c>
      <c r="H247" s="33"/>
      <c r="I247" s="33">
        <v>15437</v>
      </c>
      <c r="J247" s="49"/>
      <c r="L247" s="47"/>
      <c r="M247" s="33"/>
      <c r="N247" s="33"/>
      <c r="O247" s="33">
        <v>77391</v>
      </c>
      <c r="P247" s="33"/>
      <c r="Q247" s="33"/>
      <c r="R247" s="33"/>
      <c r="S247" s="33">
        <v>48377</v>
      </c>
      <c r="T247" s="49"/>
    </row>
    <row r="248" spans="2:20">
      <c r="B248" s="47"/>
      <c r="C248" s="33"/>
      <c r="D248" s="33"/>
      <c r="E248" s="33">
        <v>75403</v>
      </c>
      <c r="F248" s="33"/>
      <c r="G248" s="33">
        <v>33428</v>
      </c>
      <c r="H248" s="33"/>
      <c r="I248" s="33">
        <v>15438</v>
      </c>
      <c r="J248" s="49"/>
      <c r="L248" s="47"/>
      <c r="M248" s="33"/>
      <c r="N248" s="33"/>
      <c r="O248" s="33">
        <v>77393</v>
      </c>
      <c r="P248" s="33"/>
      <c r="Q248" s="33"/>
      <c r="R248" s="33"/>
      <c r="S248" s="33">
        <v>48380</v>
      </c>
      <c r="T248" s="49"/>
    </row>
    <row r="249" spans="2:20">
      <c r="B249" s="47"/>
      <c r="C249" s="33"/>
      <c r="D249" s="33"/>
      <c r="E249" s="33">
        <v>75404</v>
      </c>
      <c r="F249" s="33"/>
      <c r="G249" s="33">
        <v>33429</v>
      </c>
      <c r="H249" s="33"/>
      <c r="I249" s="33">
        <v>15439</v>
      </c>
      <c r="J249" s="49"/>
      <c r="L249" s="47"/>
      <c r="M249" s="33"/>
      <c r="N249" s="33"/>
      <c r="O249" s="33">
        <v>77396</v>
      </c>
      <c r="P249" s="33"/>
      <c r="Q249" s="33"/>
      <c r="R249" s="33"/>
      <c r="S249" s="33">
        <v>48381</v>
      </c>
      <c r="T249" s="49"/>
    </row>
    <row r="250" spans="2:20">
      <c r="B250" s="47"/>
      <c r="C250" s="33"/>
      <c r="D250" s="33"/>
      <c r="E250" s="33">
        <v>75407</v>
      </c>
      <c r="F250" s="33"/>
      <c r="G250" s="33">
        <v>33430</v>
      </c>
      <c r="H250" s="33"/>
      <c r="I250" s="33">
        <v>15440</v>
      </c>
      <c r="J250" s="49"/>
      <c r="L250" s="47"/>
      <c r="M250" s="33"/>
      <c r="N250" s="33"/>
      <c r="O250" s="33">
        <v>77401</v>
      </c>
      <c r="P250" s="33"/>
      <c r="Q250" s="33"/>
      <c r="R250" s="33"/>
      <c r="S250" s="33">
        <v>48382</v>
      </c>
      <c r="T250" s="49"/>
    </row>
    <row r="251" spans="2:20">
      <c r="B251" s="47"/>
      <c r="C251" s="33"/>
      <c r="D251" s="33"/>
      <c r="E251" s="33">
        <v>75409</v>
      </c>
      <c r="F251" s="33"/>
      <c r="G251" s="33">
        <v>33431</v>
      </c>
      <c r="H251" s="33"/>
      <c r="I251" s="33">
        <v>15442</v>
      </c>
      <c r="J251" s="49"/>
      <c r="L251" s="47"/>
      <c r="M251" s="33"/>
      <c r="N251" s="33"/>
      <c r="O251" s="33">
        <v>77402</v>
      </c>
      <c r="P251" s="33"/>
      <c r="Q251" s="33"/>
      <c r="R251" s="33"/>
      <c r="S251" s="33">
        <v>48383</v>
      </c>
      <c r="T251" s="49"/>
    </row>
    <row r="252" spans="2:20">
      <c r="B252" s="47"/>
      <c r="C252" s="33"/>
      <c r="D252" s="33"/>
      <c r="E252" s="33">
        <v>75422</v>
      </c>
      <c r="F252" s="33"/>
      <c r="G252" s="33">
        <v>33432</v>
      </c>
      <c r="H252" s="33"/>
      <c r="I252" s="33">
        <v>15443</v>
      </c>
      <c r="J252" s="49"/>
      <c r="L252" s="47"/>
      <c r="M252" s="33"/>
      <c r="N252" s="33"/>
      <c r="O252" s="33">
        <v>77406</v>
      </c>
      <c r="P252" s="33"/>
      <c r="Q252" s="33"/>
      <c r="R252" s="33"/>
      <c r="S252" s="33">
        <v>48386</v>
      </c>
      <c r="T252" s="49"/>
    </row>
    <row r="253" spans="2:20">
      <c r="B253" s="47"/>
      <c r="C253" s="33"/>
      <c r="D253" s="33"/>
      <c r="E253" s="33">
        <v>75423</v>
      </c>
      <c r="F253" s="33"/>
      <c r="G253" s="33">
        <v>33433</v>
      </c>
      <c r="H253" s="33"/>
      <c r="I253" s="33">
        <v>15444</v>
      </c>
      <c r="J253" s="49"/>
      <c r="L253" s="47"/>
      <c r="M253" s="33"/>
      <c r="N253" s="33"/>
      <c r="O253" s="33">
        <v>77410</v>
      </c>
      <c r="P253" s="33"/>
      <c r="Q253" s="33"/>
      <c r="R253" s="33"/>
      <c r="S253" s="33">
        <v>48387</v>
      </c>
      <c r="T253" s="49"/>
    </row>
    <row r="254" spans="2:20">
      <c r="B254" s="47"/>
      <c r="C254" s="33"/>
      <c r="D254" s="33"/>
      <c r="E254" s="33">
        <v>75424</v>
      </c>
      <c r="F254" s="33"/>
      <c r="G254" s="33">
        <v>33434</v>
      </c>
      <c r="H254" s="33"/>
      <c r="I254" s="33">
        <v>15445</v>
      </c>
      <c r="J254" s="49"/>
      <c r="L254" s="47"/>
      <c r="M254" s="33"/>
      <c r="N254" s="33"/>
      <c r="O254" s="33">
        <v>77411</v>
      </c>
      <c r="P254" s="33"/>
      <c r="Q254" s="33"/>
      <c r="R254" s="33"/>
      <c r="S254" s="33">
        <v>48390</v>
      </c>
      <c r="T254" s="49"/>
    </row>
    <row r="255" spans="2:20">
      <c r="B255" s="47"/>
      <c r="C255" s="33"/>
      <c r="D255" s="33"/>
      <c r="E255" s="33">
        <v>75428</v>
      </c>
      <c r="F255" s="33"/>
      <c r="G255" s="33">
        <v>33435</v>
      </c>
      <c r="H255" s="33"/>
      <c r="I255" s="33">
        <v>15446</v>
      </c>
      <c r="J255" s="49"/>
      <c r="L255" s="47"/>
      <c r="M255" s="33"/>
      <c r="N255" s="33"/>
      <c r="O255" s="33">
        <v>77413</v>
      </c>
      <c r="P255" s="33"/>
      <c r="Q255" s="33"/>
      <c r="R255" s="33"/>
      <c r="S255" s="33">
        <v>48391</v>
      </c>
      <c r="T255" s="49"/>
    </row>
    <row r="256" spans="2:20">
      <c r="B256" s="47"/>
      <c r="C256" s="33"/>
      <c r="D256" s="33"/>
      <c r="E256" s="33">
        <v>75429</v>
      </c>
      <c r="F256" s="33"/>
      <c r="G256" s="33">
        <v>33436</v>
      </c>
      <c r="H256" s="33"/>
      <c r="I256" s="33">
        <v>15447</v>
      </c>
      <c r="J256" s="49"/>
      <c r="L256" s="47"/>
      <c r="M256" s="33"/>
      <c r="N256" s="33"/>
      <c r="O256" s="33">
        <v>77417</v>
      </c>
      <c r="P256" s="33"/>
      <c r="Q256" s="33"/>
      <c r="R256" s="33"/>
      <c r="S256" s="33">
        <v>48393</v>
      </c>
      <c r="T256" s="49"/>
    </row>
    <row r="257" spans="2:20">
      <c r="B257" s="47"/>
      <c r="C257" s="33"/>
      <c r="D257" s="33"/>
      <c r="E257" s="33">
        <v>75442</v>
      </c>
      <c r="F257" s="33"/>
      <c r="G257" s="33">
        <v>33437</v>
      </c>
      <c r="H257" s="33"/>
      <c r="I257" s="33">
        <v>15448</v>
      </c>
      <c r="J257" s="49"/>
      <c r="L257" s="47"/>
      <c r="M257" s="33"/>
      <c r="N257" s="33"/>
      <c r="O257" s="33">
        <v>77418</v>
      </c>
      <c r="P257" s="33"/>
      <c r="Q257" s="33"/>
      <c r="R257" s="33"/>
      <c r="S257" s="33">
        <v>48397</v>
      </c>
      <c r="T257" s="49"/>
    </row>
    <row r="258" spans="2:20">
      <c r="B258" s="47"/>
      <c r="C258" s="33"/>
      <c r="D258" s="33"/>
      <c r="E258" s="33">
        <v>75453</v>
      </c>
      <c r="F258" s="33"/>
      <c r="G258" s="33">
        <v>33438</v>
      </c>
      <c r="H258" s="33"/>
      <c r="I258" s="33">
        <v>15449</v>
      </c>
      <c r="J258" s="49"/>
      <c r="L258" s="47"/>
      <c r="M258" s="33"/>
      <c r="N258" s="33"/>
      <c r="O258" s="33">
        <v>77422</v>
      </c>
      <c r="P258" s="33"/>
      <c r="Q258" s="33"/>
      <c r="R258" s="33"/>
      <c r="S258" s="33">
        <v>48412</v>
      </c>
      <c r="T258" s="49"/>
    </row>
    <row r="259" spans="2:20">
      <c r="B259" s="47"/>
      <c r="C259" s="33"/>
      <c r="D259" s="33"/>
      <c r="E259" s="33">
        <v>75454</v>
      </c>
      <c r="F259" s="33"/>
      <c r="G259" s="33">
        <v>33439</v>
      </c>
      <c r="H259" s="33"/>
      <c r="I259" s="33">
        <v>15450</v>
      </c>
      <c r="J259" s="49"/>
      <c r="L259" s="47"/>
      <c r="M259" s="33"/>
      <c r="N259" s="33"/>
      <c r="O259" s="33">
        <v>77423</v>
      </c>
      <c r="P259" s="33"/>
      <c r="Q259" s="33"/>
      <c r="R259" s="33"/>
      <c r="S259" s="33">
        <v>48421</v>
      </c>
      <c r="T259" s="49"/>
    </row>
    <row r="260" spans="2:20">
      <c r="B260" s="47"/>
      <c r="C260" s="33"/>
      <c r="D260" s="33"/>
      <c r="E260" s="33">
        <v>75458</v>
      </c>
      <c r="F260" s="33"/>
      <c r="G260" s="33">
        <v>33441</v>
      </c>
      <c r="H260" s="33"/>
      <c r="I260" s="33">
        <v>15451</v>
      </c>
      <c r="J260" s="49"/>
      <c r="L260" s="47"/>
      <c r="M260" s="33"/>
      <c r="N260" s="33"/>
      <c r="O260" s="33">
        <v>77429</v>
      </c>
      <c r="P260" s="33"/>
      <c r="Q260" s="33"/>
      <c r="R260" s="33"/>
      <c r="S260" s="33">
        <v>48428</v>
      </c>
      <c r="T260" s="49"/>
    </row>
    <row r="261" spans="2:20">
      <c r="B261" s="47"/>
      <c r="C261" s="33"/>
      <c r="D261" s="33"/>
      <c r="E261" s="33">
        <v>75474</v>
      </c>
      <c r="F261" s="33"/>
      <c r="G261" s="33">
        <v>33442</v>
      </c>
      <c r="H261" s="33"/>
      <c r="I261" s="33">
        <v>15454</v>
      </c>
      <c r="J261" s="49"/>
      <c r="L261" s="47"/>
      <c r="M261" s="33"/>
      <c r="N261" s="33"/>
      <c r="O261" s="33">
        <v>77430</v>
      </c>
      <c r="P261" s="33"/>
      <c r="Q261" s="33"/>
      <c r="R261" s="33"/>
      <c r="S261" s="33">
        <v>48440</v>
      </c>
      <c r="T261" s="49"/>
    </row>
    <row r="262" spans="2:20">
      <c r="B262" s="47"/>
      <c r="C262" s="33"/>
      <c r="D262" s="33"/>
      <c r="E262" s="33">
        <v>75485</v>
      </c>
      <c r="F262" s="33"/>
      <c r="G262" s="33">
        <v>33443</v>
      </c>
      <c r="H262" s="33"/>
      <c r="I262" s="33">
        <v>15455</v>
      </c>
      <c r="J262" s="49"/>
      <c r="L262" s="47"/>
      <c r="M262" s="33"/>
      <c r="N262" s="33"/>
      <c r="O262" s="33">
        <v>77431</v>
      </c>
      <c r="P262" s="33"/>
      <c r="Q262" s="33"/>
      <c r="R262" s="33"/>
      <c r="S262" s="33">
        <v>48442</v>
      </c>
      <c r="T262" s="49"/>
    </row>
    <row r="263" spans="2:20">
      <c r="B263" s="47"/>
      <c r="C263" s="33"/>
      <c r="D263" s="33"/>
      <c r="E263" s="33">
        <v>75496</v>
      </c>
      <c r="F263" s="33"/>
      <c r="G263" s="33">
        <v>33444</v>
      </c>
      <c r="H263" s="33"/>
      <c r="I263" s="33">
        <v>15456</v>
      </c>
      <c r="J263" s="49"/>
      <c r="L263" s="47"/>
      <c r="M263" s="33"/>
      <c r="N263" s="33"/>
      <c r="O263" s="33">
        <v>77433</v>
      </c>
      <c r="P263" s="33"/>
      <c r="Q263" s="33"/>
      <c r="R263" s="33"/>
      <c r="S263" s="33">
        <v>48444</v>
      </c>
      <c r="T263" s="49"/>
    </row>
    <row r="264" spans="2:20">
      <c r="B264" s="47"/>
      <c r="C264" s="33"/>
      <c r="D264" s="33"/>
      <c r="E264" s="33">
        <v>76001</v>
      </c>
      <c r="F264" s="33"/>
      <c r="G264" s="33">
        <v>33445</v>
      </c>
      <c r="H264" s="33"/>
      <c r="I264" s="33">
        <v>15458</v>
      </c>
      <c r="J264" s="49"/>
      <c r="L264" s="47"/>
      <c r="M264" s="33"/>
      <c r="N264" s="33"/>
      <c r="O264" s="33">
        <v>77441</v>
      </c>
      <c r="P264" s="33"/>
      <c r="Q264" s="33"/>
      <c r="R264" s="33"/>
      <c r="S264" s="33">
        <v>48446</v>
      </c>
      <c r="T264" s="49"/>
    </row>
    <row r="265" spans="2:20">
      <c r="B265" s="47"/>
      <c r="C265" s="33"/>
      <c r="D265" s="33"/>
      <c r="E265" s="33">
        <v>76002</v>
      </c>
      <c r="F265" s="33"/>
      <c r="G265" s="33">
        <v>33446</v>
      </c>
      <c r="H265" s="33"/>
      <c r="I265" s="33">
        <v>15459</v>
      </c>
      <c r="J265" s="49"/>
      <c r="L265" s="47"/>
      <c r="M265" s="33"/>
      <c r="N265" s="33"/>
      <c r="O265" s="33">
        <v>77444</v>
      </c>
      <c r="P265" s="33"/>
      <c r="Q265" s="33"/>
      <c r="R265" s="33"/>
      <c r="S265" s="33">
        <v>48455</v>
      </c>
      <c r="T265" s="49"/>
    </row>
    <row r="266" spans="2:20">
      <c r="B266" s="47"/>
      <c r="C266" s="33"/>
      <c r="D266" s="33"/>
      <c r="E266" s="33">
        <v>76003</v>
      </c>
      <c r="F266" s="33"/>
      <c r="G266" s="33">
        <v>33447</v>
      </c>
      <c r="H266" s="33"/>
      <c r="I266" s="33">
        <v>15460</v>
      </c>
      <c r="J266" s="49"/>
      <c r="L266" s="47"/>
      <c r="M266" s="33"/>
      <c r="N266" s="33"/>
      <c r="O266" s="33">
        <v>77445</v>
      </c>
      <c r="P266" s="33"/>
      <c r="Q266" s="33"/>
      <c r="R266" s="33"/>
      <c r="S266" s="33">
        <v>48461</v>
      </c>
      <c r="T266" s="49"/>
    </row>
    <row r="267" spans="2:20">
      <c r="B267" s="47"/>
      <c r="C267" s="33"/>
      <c r="D267" s="33"/>
      <c r="E267" s="33">
        <v>76004</v>
      </c>
      <c r="F267" s="33"/>
      <c r="G267" s="33">
        <v>33448</v>
      </c>
      <c r="H267" s="33"/>
      <c r="I267" s="33">
        <v>15461</v>
      </c>
      <c r="J267" s="49"/>
      <c r="L267" s="47"/>
      <c r="M267" s="33"/>
      <c r="N267" s="33"/>
      <c r="O267" s="33">
        <v>77446</v>
      </c>
      <c r="P267" s="33"/>
      <c r="Q267" s="33"/>
      <c r="R267" s="33"/>
      <c r="S267" s="33">
        <v>48462</v>
      </c>
      <c r="T267" s="49"/>
    </row>
    <row r="268" spans="2:20">
      <c r="B268" s="47"/>
      <c r="C268" s="33"/>
      <c r="D268" s="33"/>
      <c r="E268" s="33">
        <v>76005</v>
      </c>
      <c r="F268" s="33"/>
      <c r="G268" s="33">
        <v>33449</v>
      </c>
      <c r="H268" s="33"/>
      <c r="I268" s="33">
        <v>15462</v>
      </c>
      <c r="J268" s="49"/>
      <c r="L268" s="47"/>
      <c r="M268" s="33"/>
      <c r="N268" s="33"/>
      <c r="O268" s="33">
        <v>77447</v>
      </c>
      <c r="P268" s="33"/>
      <c r="Q268" s="33"/>
      <c r="R268" s="33"/>
      <c r="S268" s="33">
        <v>48464</v>
      </c>
      <c r="T268" s="49"/>
    </row>
    <row r="269" spans="2:20">
      <c r="B269" s="47"/>
      <c r="C269" s="33"/>
      <c r="D269" s="33"/>
      <c r="E269" s="33">
        <v>76006</v>
      </c>
      <c r="F269" s="33"/>
      <c r="G269" s="33">
        <v>33454</v>
      </c>
      <c r="H269" s="33"/>
      <c r="I269" s="33">
        <v>15463</v>
      </c>
      <c r="J269" s="49"/>
      <c r="L269" s="47"/>
      <c r="M269" s="33"/>
      <c r="N269" s="33"/>
      <c r="O269" s="33">
        <v>77449</v>
      </c>
      <c r="P269" s="33"/>
      <c r="Q269" s="33"/>
      <c r="R269" s="33"/>
      <c r="S269" s="33">
        <v>48727</v>
      </c>
      <c r="T269" s="49"/>
    </row>
    <row r="270" spans="2:20">
      <c r="B270" s="47"/>
      <c r="C270" s="33"/>
      <c r="D270" s="33"/>
      <c r="E270" s="33">
        <v>76007</v>
      </c>
      <c r="F270" s="33"/>
      <c r="G270" s="33">
        <v>33458</v>
      </c>
      <c r="H270" s="33"/>
      <c r="I270" s="33">
        <v>15464</v>
      </c>
      <c r="J270" s="49"/>
      <c r="L270" s="47"/>
      <c r="M270" s="33"/>
      <c r="N270" s="33"/>
      <c r="O270" s="33">
        <v>77450</v>
      </c>
      <c r="P270" s="33"/>
      <c r="Q270" s="33"/>
      <c r="R270" s="33"/>
      <c r="S270" s="33">
        <v>48816</v>
      </c>
      <c r="T270" s="49"/>
    </row>
    <row r="271" spans="2:20">
      <c r="B271" s="47"/>
      <c r="C271" s="33"/>
      <c r="D271" s="33"/>
      <c r="E271" s="33">
        <v>76008</v>
      </c>
      <c r="F271" s="33"/>
      <c r="G271" s="33">
        <v>33459</v>
      </c>
      <c r="H271" s="33"/>
      <c r="I271" s="33">
        <v>15465</v>
      </c>
      <c r="J271" s="49"/>
      <c r="L271" s="47"/>
      <c r="M271" s="33"/>
      <c r="N271" s="33"/>
      <c r="O271" s="33">
        <v>77451</v>
      </c>
      <c r="P271" s="33"/>
      <c r="Q271" s="33"/>
      <c r="R271" s="33"/>
      <c r="S271" s="33">
        <v>48836</v>
      </c>
      <c r="T271" s="49"/>
    </row>
    <row r="272" spans="2:20">
      <c r="B272" s="47"/>
      <c r="C272" s="33"/>
      <c r="D272" s="33"/>
      <c r="E272" s="33">
        <v>76009</v>
      </c>
      <c r="F272" s="33"/>
      <c r="G272" s="33">
        <v>33460</v>
      </c>
      <c r="H272" s="33"/>
      <c r="I272" s="33">
        <v>15466</v>
      </c>
      <c r="J272" s="49"/>
      <c r="L272" s="47"/>
      <c r="M272" s="33"/>
      <c r="N272" s="33"/>
      <c r="O272" s="33">
        <v>77452</v>
      </c>
      <c r="P272" s="33"/>
      <c r="Q272" s="33"/>
      <c r="R272" s="33"/>
      <c r="S272" s="33">
        <v>48843</v>
      </c>
      <c r="T272" s="49"/>
    </row>
    <row r="273" spans="2:20">
      <c r="B273" s="47"/>
      <c r="C273" s="33"/>
      <c r="D273" s="33"/>
      <c r="E273" s="33">
        <v>76010</v>
      </c>
      <c r="F273" s="33"/>
      <c r="G273" s="33">
        <v>33461</v>
      </c>
      <c r="H273" s="33"/>
      <c r="I273" s="33">
        <v>15467</v>
      </c>
      <c r="J273" s="49"/>
      <c r="L273" s="47"/>
      <c r="M273" s="33"/>
      <c r="N273" s="33"/>
      <c r="O273" s="33">
        <v>77459</v>
      </c>
      <c r="P273" s="33"/>
      <c r="Q273" s="33"/>
      <c r="R273" s="33"/>
      <c r="S273" s="33">
        <v>48844</v>
      </c>
      <c r="T273" s="49"/>
    </row>
    <row r="274" spans="2:20">
      <c r="B274" s="47"/>
      <c r="C274" s="33"/>
      <c r="D274" s="33"/>
      <c r="E274" s="33">
        <v>76011</v>
      </c>
      <c r="F274" s="33"/>
      <c r="G274" s="33">
        <v>33462</v>
      </c>
      <c r="H274" s="33"/>
      <c r="I274" s="33">
        <v>15468</v>
      </c>
      <c r="J274" s="49"/>
      <c r="L274" s="47"/>
      <c r="M274" s="33"/>
      <c r="N274" s="33"/>
      <c r="O274" s="33">
        <v>77461</v>
      </c>
      <c r="P274" s="33"/>
      <c r="Q274" s="33"/>
      <c r="R274" s="33"/>
      <c r="S274" s="33">
        <v>48855</v>
      </c>
      <c r="T274" s="49"/>
    </row>
    <row r="275" spans="2:20">
      <c r="B275" s="47"/>
      <c r="C275" s="33"/>
      <c r="D275" s="33"/>
      <c r="E275" s="33">
        <v>76012</v>
      </c>
      <c r="F275" s="33"/>
      <c r="G275" s="33">
        <v>33463</v>
      </c>
      <c r="H275" s="33"/>
      <c r="I275" s="33">
        <v>15469</v>
      </c>
      <c r="J275" s="49"/>
      <c r="L275" s="47"/>
      <c r="M275" s="33"/>
      <c r="N275" s="33"/>
      <c r="O275" s="33">
        <v>77463</v>
      </c>
      <c r="P275" s="33"/>
      <c r="Q275" s="33"/>
      <c r="R275" s="33"/>
      <c r="S275" s="33">
        <v>48863</v>
      </c>
      <c r="T275" s="49"/>
    </row>
    <row r="276" spans="2:20">
      <c r="B276" s="47"/>
      <c r="C276" s="33"/>
      <c r="D276" s="33"/>
      <c r="E276" s="33">
        <v>76013</v>
      </c>
      <c r="F276" s="33"/>
      <c r="G276" s="33">
        <v>33464</v>
      </c>
      <c r="H276" s="33"/>
      <c r="I276" s="33">
        <v>15470</v>
      </c>
      <c r="J276" s="49"/>
      <c r="L276" s="47"/>
      <c r="M276" s="33"/>
      <c r="N276" s="33"/>
      <c r="O276" s="33">
        <v>77464</v>
      </c>
      <c r="P276" s="33"/>
      <c r="Q276" s="33"/>
      <c r="R276" s="33"/>
      <c r="S276" s="33"/>
      <c r="T276" s="49"/>
    </row>
    <row r="277" spans="2:20">
      <c r="B277" s="47"/>
      <c r="C277" s="33"/>
      <c r="D277" s="33"/>
      <c r="E277" s="33">
        <v>76014</v>
      </c>
      <c r="F277" s="33"/>
      <c r="G277" s="33">
        <v>33465</v>
      </c>
      <c r="H277" s="33"/>
      <c r="I277" s="33">
        <v>15472</v>
      </c>
      <c r="J277" s="49"/>
      <c r="L277" s="47"/>
      <c r="M277" s="33"/>
      <c r="N277" s="33"/>
      <c r="O277" s="33">
        <v>77466</v>
      </c>
      <c r="P277" s="33"/>
      <c r="Q277" s="33"/>
      <c r="R277" s="33"/>
      <c r="S277" s="33"/>
      <c r="T277" s="49"/>
    </row>
    <row r="278" spans="2:20">
      <c r="B278" s="47"/>
      <c r="C278" s="33"/>
      <c r="D278" s="33"/>
      <c r="E278" s="33">
        <v>76015</v>
      </c>
      <c r="F278" s="33"/>
      <c r="G278" s="33">
        <v>33466</v>
      </c>
      <c r="H278" s="33"/>
      <c r="I278" s="33">
        <v>15473</v>
      </c>
      <c r="J278" s="49"/>
      <c r="L278" s="47"/>
      <c r="M278" s="33"/>
      <c r="N278" s="33"/>
      <c r="O278" s="33">
        <v>77469</v>
      </c>
      <c r="P278" s="33"/>
      <c r="Q278" s="33"/>
      <c r="R278" s="33"/>
      <c r="S278" s="33"/>
      <c r="T278" s="49"/>
    </row>
    <row r="279" spans="2:20">
      <c r="B279" s="47"/>
      <c r="C279" s="33"/>
      <c r="D279" s="33"/>
      <c r="E279" s="33">
        <v>76016</v>
      </c>
      <c r="F279" s="33"/>
      <c r="G279" s="33">
        <v>33467</v>
      </c>
      <c r="H279" s="33"/>
      <c r="I279" s="33">
        <v>15474</v>
      </c>
      <c r="J279" s="49"/>
      <c r="L279" s="47"/>
      <c r="M279" s="33"/>
      <c r="N279" s="33"/>
      <c r="O279" s="33">
        <v>77471</v>
      </c>
      <c r="P279" s="33"/>
      <c r="Q279" s="33"/>
      <c r="R279" s="33"/>
      <c r="S279" s="33"/>
      <c r="T279" s="49"/>
    </row>
    <row r="280" spans="2:20">
      <c r="B280" s="47"/>
      <c r="C280" s="33"/>
      <c r="D280" s="33"/>
      <c r="E280" s="33">
        <v>76017</v>
      </c>
      <c r="F280" s="33"/>
      <c r="G280" s="33">
        <v>33468</v>
      </c>
      <c r="H280" s="33"/>
      <c r="I280" s="33">
        <v>15475</v>
      </c>
      <c r="J280" s="49"/>
      <c r="L280" s="47"/>
      <c r="M280" s="33"/>
      <c r="N280" s="33"/>
      <c r="O280" s="33">
        <v>77473</v>
      </c>
      <c r="P280" s="33"/>
      <c r="Q280" s="33"/>
      <c r="R280" s="33"/>
      <c r="S280" s="33"/>
      <c r="T280" s="49"/>
    </row>
    <row r="281" spans="2:20">
      <c r="B281" s="47"/>
      <c r="C281" s="33"/>
      <c r="D281" s="33"/>
      <c r="E281" s="33">
        <v>76018</v>
      </c>
      <c r="F281" s="33"/>
      <c r="G281" s="33">
        <v>33470</v>
      </c>
      <c r="H281" s="33"/>
      <c r="I281" s="33">
        <v>15476</v>
      </c>
      <c r="J281" s="49"/>
      <c r="L281" s="47"/>
      <c r="M281" s="33"/>
      <c r="N281" s="33"/>
      <c r="O281" s="33">
        <v>77474</v>
      </c>
      <c r="P281" s="33"/>
      <c r="Q281" s="33"/>
      <c r="R281" s="33"/>
      <c r="S281" s="33"/>
      <c r="T281" s="49"/>
    </row>
    <row r="282" spans="2:20">
      <c r="B282" s="47"/>
      <c r="C282" s="33"/>
      <c r="D282" s="33"/>
      <c r="E282" s="33">
        <v>76019</v>
      </c>
      <c r="F282" s="33"/>
      <c r="G282" s="33">
        <v>33472</v>
      </c>
      <c r="H282" s="33"/>
      <c r="I282" s="33">
        <v>15477</v>
      </c>
      <c r="J282" s="49"/>
      <c r="L282" s="47"/>
      <c r="M282" s="33"/>
      <c r="N282" s="33"/>
      <c r="O282" s="33">
        <v>77476</v>
      </c>
      <c r="P282" s="33"/>
      <c r="Q282" s="33"/>
      <c r="R282" s="33"/>
      <c r="S282" s="33"/>
      <c r="T282" s="49"/>
    </row>
    <row r="283" spans="2:20">
      <c r="B283" s="47"/>
      <c r="C283" s="33"/>
      <c r="D283" s="33"/>
      <c r="E283" s="33">
        <v>76020</v>
      </c>
      <c r="F283" s="33"/>
      <c r="G283" s="33">
        <v>33473</v>
      </c>
      <c r="H283" s="33"/>
      <c r="I283" s="33">
        <v>15478</v>
      </c>
      <c r="J283" s="49"/>
      <c r="L283" s="47"/>
      <c r="M283" s="33"/>
      <c r="N283" s="33"/>
      <c r="O283" s="33">
        <v>77477</v>
      </c>
      <c r="P283" s="33"/>
      <c r="Q283" s="33"/>
      <c r="R283" s="33"/>
      <c r="S283" s="33"/>
      <c r="T283" s="49"/>
    </row>
    <row r="284" spans="2:20">
      <c r="B284" s="47"/>
      <c r="C284" s="33"/>
      <c r="D284" s="33"/>
      <c r="E284" s="33">
        <v>76021</v>
      </c>
      <c r="F284" s="33"/>
      <c r="G284" s="33">
        <v>33474</v>
      </c>
      <c r="H284" s="33"/>
      <c r="I284" s="33">
        <v>15479</v>
      </c>
      <c r="J284" s="49"/>
      <c r="L284" s="47"/>
      <c r="M284" s="33"/>
      <c r="N284" s="33"/>
      <c r="O284" s="33">
        <v>77478</v>
      </c>
      <c r="P284" s="33"/>
      <c r="Q284" s="33"/>
      <c r="R284" s="33"/>
      <c r="S284" s="33"/>
      <c r="T284" s="49"/>
    </row>
    <row r="285" spans="2:20">
      <c r="B285" s="47"/>
      <c r="C285" s="33"/>
      <c r="D285" s="33"/>
      <c r="E285" s="33">
        <v>76022</v>
      </c>
      <c r="F285" s="33"/>
      <c r="G285" s="33">
        <v>33476</v>
      </c>
      <c r="H285" s="33"/>
      <c r="I285" s="33">
        <v>15480</v>
      </c>
      <c r="J285" s="49"/>
      <c r="L285" s="47"/>
      <c r="M285" s="33"/>
      <c r="N285" s="33"/>
      <c r="O285" s="33">
        <v>77479</v>
      </c>
      <c r="P285" s="33"/>
      <c r="Q285" s="33"/>
      <c r="R285" s="33"/>
      <c r="S285" s="33"/>
      <c r="T285" s="49"/>
    </row>
    <row r="286" spans="2:20">
      <c r="B286" s="47"/>
      <c r="C286" s="33"/>
      <c r="D286" s="33"/>
      <c r="E286" s="33">
        <v>76023</v>
      </c>
      <c r="F286" s="33"/>
      <c r="G286" s="33">
        <v>33477</v>
      </c>
      <c r="H286" s="33"/>
      <c r="I286" s="33">
        <v>15482</v>
      </c>
      <c r="J286" s="49"/>
      <c r="L286" s="47"/>
      <c r="M286" s="33"/>
      <c r="N286" s="33"/>
      <c r="O286" s="33">
        <v>77480</v>
      </c>
      <c r="P286" s="33"/>
      <c r="Q286" s="33"/>
      <c r="R286" s="33"/>
      <c r="S286" s="33"/>
      <c r="T286" s="49"/>
    </row>
    <row r="287" spans="2:20">
      <c r="B287" s="47"/>
      <c r="C287" s="33"/>
      <c r="D287" s="33"/>
      <c r="E287" s="33">
        <v>76028</v>
      </c>
      <c r="F287" s="33"/>
      <c r="G287" s="33">
        <v>33478</v>
      </c>
      <c r="H287" s="33"/>
      <c r="I287" s="33">
        <v>15483</v>
      </c>
      <c r="J287" s="49"/>
      <c r="L287" s="47"/>
      <c r="M287" s="33"/>
      <c r="N287" s="33"/>
      <c r="O287" s="33">
        <v>77481</v>
      </c>
      <c r="P287" s="33"/>
      <c r="Q287" s="33"/>
      <c r="R287" s="33"/>
      <c r="S287" s="33"/>
      <c r="T287" s="49"/>
    </row>
    <row r="288" spans="2:20">
      <c r="B288" s="47"/>
      <c r="C288" s="33"/>
      <c r="D288" s="33"/>
      <c r="E288" s="33">
        <v>76031</v>
      </c>
      <c r="F288" s="33"/>
      <c r="G288" s="33">
        <v>33480</v>
      </c>
      <c r="H288" s="33"/>
      <c r="I288" s="33">
        <v>15484</v>
      </c>
      <c r="J288" s="49"/>
      <c r="L288" s="47"/>
      <c r="M288" s="33"/>
      <c r="N288" s="33"/>
      <c r="O288" s="33">
        <v>77484</v>
      </c>
      <c r="P288" s="33"/>
      <c r="Q288" s="33"/>
      <c r="R288" s="33"/>
      <c r="S288" s="33"/>
      <c r="T288" s="49"/>
    </row>
    <row r="289" spans="2:20">
      <c r="B289" s="47"/>
      <c r="C289" s="33"/>
      <c r="D289" s="33"/>
      <c r="E289" s="33">
        <v>76033</v>
      </c>
      <c r="F289" s="33"/>
      <c r="G289" s="33">
        <v>33481</v>
      </c>
      <c r="H289" s="33"/>
      <c r="I289" s="33">
        <v>15486</v>
      </c>
      <c r="J289" s="49"/>
      <c r="L289" s="47"/>
      <c r="M289" s="33"/>
      <c r="N289" s="33"/>
      <c r="O289" s="33">
        <v>77485</v>
      </c>
      <c r="P289" s="33"/>
      <c r="Q289" s="33"/>
      <c r="R289" s="33"/>
      <c r="S289" s="33"/>
      <c r="T289" s="49"/>
    </row>
    <row r="290" spans="2:20">
      <c r="B290" s="47"/>
      <c r="C290" s="33"/>
      <c r="D290" s="33"/>
      <c r="E290" s="33">
        <v>76034</v>
      </c>
      <c r="F290" s="33"/>
      <c r="G290" s="33">
        <v>33482</v>
      </c>
      <c r="H290" s="33"/>
      <c r="I290" s="33">
        <v>15488</v>
      </c>
      <c r="J290" s="49"/>
      <c r="L290" s="47"/>
      <c r="M290" s="33"/>
      <c r="N290" s="33"/>
      <c r="O290" s="33">
        <v>77486</v>
      </c>
      <c r="P290" s="33"/>
      <c r="Q290" s="33"/>
      <c r="R290" s="33"/>
      <c r="S290" s="33"/>
      <c r="T290" s="49"/>
    </row>
    <row r="291" spans="2:20">
      <c r="B291" s="47"/>
      <c r="C291" s="33"/>
      <c r="D291" s="33"/>
      <c r="E291" s="33">
        <v>76036</v>
      </c>
      <c r="F291" s="33"/>
      <c r="G291" s="33">
        <v>33483</v>
      </c>
      <c r="H291" s="33"/>
      <c r="I291" s="33">
        <v>15489</v>
      </c>
      <c r="J291" s="49"/>
      <c r="L291" s="47"/>
      <c r="M291" s="33"/>
      <c r="N291" s="33"/>
      <c r="O291" s="33">
        <v>77487</v>
      </c>
      <c r="P291" s="33"/>
      <c r="Q291" s="33"/>
      <c r="R291" s="33"/>
      <c r="S291" s="33"/>
      <c r="T291" s="49"/>
    </row>
    <row r="292" spans="2:20">
      <c r="B292" s="47"/>
      <c r="C292" s="33"/>
      <c r="D292" s="33"/>
      <c r="E292" s="33">
        <v>76039</v>
      </c>
      <c r="F292" s="33"/>
      <c r="G292" s="33">
        <v>33484</v>
      </c>
      <c r="H292" s="33"/>
      <c r="I292" s="33">
        <v>15490</v>
      </c>
      <c r="J292" s="49"/>
      <c r="L292" s="47"/>
      <c r="M292" s="33"/>
      <c r="N292" s="33"/>
      <c r="O292" s="33">
        <v>77489</v>
      </c>
      <c r="P292" s="33"/>
      <c r="Q292" s="33"/>
      <c r="R292" s="33"/>
      <c r="S292" s="33"/>
      <c r="T292" s="49"/>
    </row>
    <row r="293" spans="2:20">
      <c r="B293" s="47"/>
      <c r="C293" s="33"/>
      <c r="D293" s="33"/>
      <c r="E293" s="33">
        <v>76040</v>
      </c>
      <c r="F293" s="33"/>
      <c r="G293" s="33">
        <v>33486</v>
      </c>
      <c r="H293" s="33"/>
      <c r="I293" s="33">
        <v>15492</v>
      </c>
      <c r="J293" s="49"/>
      <c r="L293" s="47"/>
      <c r="M293" s="33"/>
      <c r="N293" s="33"/>
      <c r="O293" s="33">
        <v>77491</v>
      </c>
      <c r="P293" s="33"/>
      <c r="Q293" s="33"/>
      <c r="R293" s="33"/>
      <c r="S293" s="33"/>
      <c r="T293" s="49"/>
    </row>
    <row r="294" spans="2:20">
      <c r="B294" s="47"/>
      <c r="C294" s="33"/>
      <c r="D294" s="33"/>
      <c r="E294" s="33">
        <v>76041</v>
      </c>
      <c r="F294" s="33"/>
      <c r="G294" s="33">
        <v>33487</v>
      </c>
      <c r="H294" s="33"/>
      <c r="I294" s="33">
        <v>15601</v>
      </c>
      <c r="J294" s="49"/>
      <c r="L294" s="47"/>
      <c r="M294" s="33"/>
      <c r="N294" s="33"/>
      <c r="O294" s="33">
        <v>77492</v>
      </c>
      <c r="P294" s="33"/>
      <c r="Q294" s="33"/>
      <c r="R294" s="33"/>
      <c r="S294" s="33"/>
      <c r="T294" s="49"/>
    </row>
    <row r="295" spans="2:20">
      <c r="B295" s="47"/>
      <c r="C295" s="33"/>
      <c r="D295" s="33"/>
      <c r="E295" s="33">
        <v>76044</v>
      </c>
      <c r="F295" s="33"/>
      <c r="G295" s="33">
        <v>33488</v>
      </c>
      <c r="H295" s="33"/>
      <c r="I295" s="33">
        <v>15605</v>
      </c>
      <c r="J295" s="49"/>
      <c r="L295" s="47"/>
      <c r="M295" s="33"/>
      <c r="N295" s="33"/>
      <c r="O295" s="33">
        <v>77493</v>
      </c>
      <c r="P295" s="33"/>
      <c r="Q295" s="33"/>
      <c r="R295" s="33"/>
      <c r="S295" s="33"/>
      <c r="T295" s="49"/>
    </row>
    <row r="296" spans="2:20">
      <c r="B296" s="47"/>
      <c r="C296" s="33"/>
      <c r="D296" s="33"/>
      <c r="E296" s="33">
        <v>76050</v>
      </c>
      <c r="F296" s="33"/>
      <c r="G296" s="33">
        <v>33493</v>
      </c>
      <c r="H296" s="33"/>
      <c r="I296" s="33">
        <v>15606</v>
      </c>
      <c r="J296" s="49"/>
      <c r="L296" s="47"/>
      <c r="M296" s="33"/>
      <c r="N296" s="33"/>
      <c r="O296" s="33">
        <v>77494</v>
      </c>
      <c r="P296" s="33"/>
      <c r="Q296" s="33"/>
      <c r="R296" s="33"/>
      <c r="S296" s="33"/>
      <c r="T296" s="49"/>
    </row>
    <row r="297" spans="2:20">
      <c r="B297" s="47"/>
      <c r="C297" s="33"/>
      <c r="D297" s="33"/>
      <c r="E297" s="33">
        <v>76051</v>
      </c>
      <c r="F297" s="33"/>
      <c r="G297" s="33">
        <v>33496</v>
      </c>
      <c r="H297" s="33"/>
      <c r="I297" s="33">
        <v>15610</v>
      </c>
      <c r="J297" s="49"/>
      <c r="L297" s="47"/>
      <c r="M297" s="33"/>
      <c r="N297" s="33"/>
      <c r="O297" s="33">
        <v>77496</v>
      </c>
      <c r="P297" s="33"/>
      <c r="Q297" s="33"/>
      <c r="R297" s="33"/>
      <c r="S297" s="33"/>
      <c r="T297" s="49"/>
    </row>
    <row r="298" spans="2:20">
      <c r="B298" s="47"/>
      <c r="C298" s="33"/>
      <c r="D298" s="33"/>
      <c r="E298" s="33">
        <v>76052</v>
      </c>
      <c r="F298" s="33"/>
      <c r="G298" s="33">
        <v>33497</v>
      </c>
      <c r="H298" s="33"/>
      <c r="I298" s="33">
        <v>15611</v>
      </c>
      <c r="J298" s="49"/>
      <c r="L298" s="47"/>
      <c r="M298" s="33"/>
      <c r="N298" s="33"/>
      <c r="O298" s="33">
        <v>77497</v>
      </c>
      <c r="P298" s="33"/>
      <c r="Q298" s="33"/>
      <c r="R298" s="33"/>
      <c r="S298" s="33"/>
      <c r="T298" s="49"/>
    </row>
    <row r="299" spans="2:20">
      <c r="B299" s="47"/>
      <c r="C299" s="33"/>
      <c r="D299" s="33"/>
      <c r="E299" s="33">
        <v>76053</v>
      </c>
      <c r="F299" s="33"/>
      <c r="G299" s="33">
        <v>33498</v>
      </c>
      <c r="H299" s="33"/>
      <c r="I299" s="33">
        <v>15612</v>
      </c>
      <c r="J299" s="49"/>
      <c r="L299" s="47"/>
      <c r="M299" s="33"/>
      <c r="N299" s="33"/>
      <c r="O299" s="33">
        <v>77501</v>
      </c>
      <c r="P299" s="33"/>
      <c r="Q299" s="33"/>
      <c r="R299" s="33"/>
      <c r="S299" s="33"/>
      <c r="T299" s="49"/>
    </row>
    <row r="300" spans="2:20">
      <c r="B300" s="47"/>
      <c r="C300" s="33"/>
      <c r="D300" s="33"/>
      <c r="E300" s="33">
        <v>76054</v>
      </c>
      <c r="F300" s="33"/>
      <c r="G300" s="33">
        <v>33499</v>
      </c>
      <c r="H300" s="33"/>
      <c r="I300" s="33">
        <v>15613</v>
      </c>
      <c r="J300" s="49"/>
      <c r="L300" s="47"/>
      <c r="M300" s="33"/>
      <c r="N300" s="33"/>
      <c r="O300" s="33">
        <v>77502</v>
      </c>
      <c r="P300" s="33"/>
      <c r="Q300" s="33"/>
      <c r="R300" s="33"/>
      <c r="S300" s="33"/>
      <c r="T300" s="49"/>
    </row>
    <row r="301" spans="2:20">
      <c r="B301" s="47"/>
      <c r="C301" s="33"/>
      <c r="D301" s="33"/>
      <c r="E301" s="33">
        <v>76058</v>
      </c>
      <c r="F301" s="33"/>
      <c r="G301" s="33"/>
      <c r="H301" s="33"/>
      <c r="I301" s="33">
        <v>15615</v>
      </c>
      <c r="J301" s="49"/>
      <c r="L301" s="47"/>
      <c r="M301" s="33"/>
      <c r="N301" s="33"/>
      <c r="O301" s="33">
        <v>77503</v>
      </c>
      <c r="P301" s="33"/>
      <c r="Q301" s="33"/>
      <c r="R301" s="33"/>
      <c r="S301" s="33"/>
      <c r="T301" s="49"/>
    </row>
    <row r="302" spans="2:20">
      <c r="B302" s="47"/>
      <c r="C302" s="33"/>
      <c r="D302" s="33"/>
      <c r="E302" s="33">
        <v>76059</v>
      </c>
      <c r="F302" s="33"/>
      <c r="G302" s="33"/>
      <c r="H302" s="33"/>
      <c r="I302" s="33">
        <v>15616</v>
      </c>
      <c r="J302" s="49"/>
      <c r="L302" s="47"/>
      <c r="M302" s="33"/>
      <c r="N302" s="33"/>
      <c r="O302" s="33">
        <v>77504</v>
      </c>
      <c r="P302" s="33"/>
      <c r="Q302" s="33"/>
      <c r="R302" s="33"/>
      <c r="S302" s="33"/>
      <c r="T302" s="49"/>
    </row>
    <row r="303" spans="2:20">
      <c r="B303" s="47"/>
      <c r="C303" s="33"/>
      <c r="D303" s="33"/>
      <c r="E303" s="33">
        <v>76060</v>
      </c>
      <c r="F303" s="33"/>
      <c r="G303" s="33"/>
      <c r="H303" s="33"/>
      <c r="I303" s="33">
        <v>15617</v>
      </c>
      <c r="J303" s="49"/>
      <c r="L303" s="47"/>
      <c r="M303" s="33"/>
      <c r="N303" s="33"/>
      <c r="O303" s="33">
        <v>77505</v>
      </c>
      <c r="P303" s="33"/>
      <c r="Q303" s="33"/>
      <c r="R303" s="33"/>
      <c r="S303" s="33"/>
      <c r="T303" s="49"/>
    </row>
    <row r="304" spans="2:20">
      <c r="B304" s="47"/>
      <c r="C304" s="33"/>
      <c r="D304" s="33"/>
      <c r="E304" s="33">
        <v>76061</v>
      </c>
      <c r="F304" s="33"/>
      <c r="G304" s="33"/>
      <c r="H304" s="33"/>
      <c r="I304" s="33">
        <v>15618</v>
      </c>
      <c r="J304" s="49"/>
      <c r="L304" s="47"/>
      <c r="M304" s="33"/>
      <c r="N304" s="33"/>
      <c r="O304" s="33">
        <v>77506</v>
      </c>
      <c r="P304" s="33"/>
      <c r="Q304" s="33"/>
      <c r="R304" s="33"/>
      <c r="S304" s="33"/>
      <c r="T304" s="49"/>
    </row>
    <row r="305" spans="2:20">
      <c r="B305" s="47"/>
      <c r="C305" s="33"/>
      <c r="D305" s="33"/>
      <c r="E305" s="33">
        <v>76063</v>
      </c>
      <c r="F305" s="33"/>
      <c r="G305" s="33"/>
      <c r="H305" s="33"/>
      <c r="I305" s="33">
        <v>15619</v>
      </c>
      <c r="J305" s="49"/>
      <c r="L305" s="47"/>
      <c r="M305" s="33"/>
      <c r="N305" s="33"/>
      <c r="O305" s="33">
        <v>77507</v>
      </c>
      <c r="P305" s="33"/>
      <c r="Q305" s="33"/>
      <c r="R305" s="33"/>
      <c r="S305" s="33"/>
      <c r="T305" s="49"/>
    </row>
    <row r="306" spans="2:20">
      <c r="B306" s="47"/>
      <c r="C306" s="33"/>
      <c r="D306" s="33"/>
      <c r="E306" s="33">
        <v>76064</v>
      </c>
      <c r="F306" s="33"/>
      <c r="G306" s="33"/>
      <c r="H306" s="33"/>
      <c r="I306" s="33">
        <v>15620</v>
      </c>
      <c r="J306" s="49"/>
      <c r="L306" s="47"/>
      <c r="M306" s="33"/>
      <c r="N306" s="33"/>
      <c r="O306" s="33">
        <v>77508</v>
      </c>
      <c r="P306" s="33"/>
      <c r="Q306" s="33"/>
      <c r="R306" s="33"/>
      <c r="S306" s="33"/>
      <c r="T306" s="49"/>
    </row>
    <row r="307" spans="2:20">
      <c r="B307" s="47"/>
      <c r="C307" s="33"/>
      <c r="D307" s="33"/>
      <c r="E307" s="33">
        <v>76065</v>
      </c>
      <c r="F307" s="33"/>
      <c r="G307" s="33"/>
      <c r="H307" s="33"/>
      <c r="I307" s="33">
        <v>15621</v>
      </c>
      <c r="J307" s="49"/>
      <c r="L307" s="47"/>
      <c r="M307" s="33"/>
      <c r="N307" s="33"/>
      <c r="O307" s="33">
        <v>77510</v>
      </c>
      <c r="P307" s="33"/>
      <c r="Q307" s="33"/>
      <c r="R307" s="33"/>
      <c r="S307" s="33"/>
      <c r="T307" s="49"/>
    </row>
    <row r="308" spans="2:20">
      <c r="B308" s="47"/>
      <c r="C308" s="33"/>
      <c r="D308" s="33"/>
      <c r="E308" s="33">
        <v>76066</v>
      </c>
      <c r="F308" s="33"/>
      <c r="G308" s="33"/>
      <c r="H308" s="33"/>
      <c r="I308" s="33">
        <v>15622</v>
      </c>
      <c r="J308" s="49"/>
      <c r="L308" s="47"/>
      <c r="M308" s="33"/>
      <c r="N308" s="33"/>
      <c r="O308" s="33">
        <v>77511</v>
      </c>
      <c r="P308" s="33"/>
      <c r="Q308" s="33"/>
      <c r="R308" s="33"/>
      <c r="S308" s="33"/>
      <c r="T308" s="49"/>
    </row>
    <row r="309" spans="2:20">
      <c r="B309" s="47"/>
      <c r="C309" s="33"/>
      <c r="D309" s="33"/>
      <c r="E309" s="33">
        <v>76071</v>
      </c>
      <c r="F309" s="33"/>
      <c r="G309" s="33"/>
      <c r="H309" s="33"/>
      <c r="I309" s="33">
        <v>15623</v>
      </c>
      <c r="J309" s="49"/>
      <c r="L309" s="47"/>
      <c r="M309" s="33"/>
      <c r="N309" s="33"/>
      <c r="O309" s="33">
        <v>77512</v>
      </c>
      <c r="P309" s="33"/>
      <c r="Q309" s="33"/>
      <c r="R309" s="33"/>
      <c r="S309" s="33"/>
      <c r="T309" s="49"/>
    </row>
    <row r="310" spans="2:20">
      <c r="B310" s="47"/>
      <c r="C310" s="33"/>
      <c r="D310" s="33"/>
      <c r="E310" s="33">
        <v>76073</v>
      </c>
      <c r="F310" s="33"/>
      <c r="G310" s="33"/>
      <c r="H310" s="33"/>
      <c r="I310" s="33">
        <v>15624</v>
      </c>
      <c r="J310" s="49"/>
      <c r="L310" s="47"/>
      <c r="M310" s="33"/>
      <c r="N310" s="33"/>
      <c r="O310" s="33">
        <v>77514</v>
      </c>
      <c r="P310" s="33"/>
      <c r="Q310" s="33"/>
      <c r="R310" s="33"/>
      <c r="S310" s="33"/>
      <c r="T310" s="49"/>
    </row>
    <row r="311" spans="2:20">
      <c r="B311" s="47"/>
      <c r="C311" s="33"/>
      <c r="D311" s="33"/>
      <c r="E311" s="33">
        <v>76078</v>
      </c>
      <c r="F311" s="33"/>
      <c r="G311" s="33"/>
      <c r="H311" s="33"/>
      <c r="I311" s="33">
        <v>15625</v>
      </c>
      <c r="J311" s="49"/>
      <c r="L311" s="47"/>
      <c r="M311" s="33"/>
      <c r="N311" s="33"/>
      <c r="O311" s="33">
        <v>77515</v>
      </c>
      <c r="P311" s="33"/>
      <c r="Q311" s="33"/>
      <c r="R311" s="33"/>
      <c r="S311" s="33"/>
      <c r="T311" s="49"/>
    </row>
    <row r="312" spans="2:20">
      <c r="B312" s="47"/>
      <c r="C312" s="33"/>
      <c r="D312" s="33"/>
      <c r="E312" s="33">
        <v>76082</v>
      </c>
      <c r="F312" s="33"/>
      <c r="G312" s="33"/>
      <c r="H312" s="33"/>
      <c r="I312" s="33">
        <v>15626</v>
      </c>
      <c r="J312" s="49"/>
      <c r="L312" s="47"/>
      <c r="M312" s="33"/>
      <c r="N312" s="33"/>
      <c r="O312" s="33">
        <v>77516</v>
      </c>
      <c r="P312" s="33"/>
      <c r="Q312" s="33"/>
      <c r="R312" s="33"/>
      <c r="S312" s="33"/>
      <c r="T312" s="49"/>
    </row>
    <row r="313" spans="2:20">
      <c r="B313" s="47"/>
      <c r="C313" s="33"/>
      <c r="D313" s="33"/>
      <c r="E313" s="33">
        <v>76084</v>
      </c>
      <c r="F313" s="33"/>
      <c r="G313" s="33"/>
      <c r="H313" s="33"/>
      <c r="I313" s="33">
        <v>15627</v>
      </c>
      <c r="J313" s="49"/>
      <c r="L313" s="47"/>
      <c r="M313" s="33"/>
      <c r="N313" s="33"/>
      <c r="O313" s="33">
        <v>77517</v>
      </c>
      <c r="P313" s="33"/>
      <c r="Q313" s="33"/>
      <c r="R313" s="33"/>
      <c r="S313" s="33"/>
      <c r="T313" s="49"/>
    </row>
    <row r="314" spans="2:20">
      <c r="B314" s="47"/>
      <c r="C314" s="33"/>
      <c r="D314" s="33"/>
      <c r="E314" s="33">
        <v>76085</v>
      </c>
      <c r="F314" s="33"/>
      <c r="G314" s="33"/>
      <c r="H314" s="33"/>
      <c r="I314" s="33">
        <v>15628</v>
      </c>
      <c r="J314" s="49"/>
      <c r="L314" s="47"/>
      <c r="M314" s="33"/>
      <c r="N314" s="33"/>
      <c r="O314" s="33">
        <v>77518</v>
      </c>
      <c r="P314" s="33"/>
      <c r="Q314" s="33"/>
      <c r="R314" s="33"/>
      <c r="S314" s="33"/>
      <c r="T314" s="49"/>
    </row>
    <row r="315" spans="2:20">
      <c r="B315" s="47"/>
      <c r="C315" s="33"/>
      <c r="D315" s="33"/>
      <c r="E315" s="33">
        <v>76086</v>
      </c>
      <c r="F315" s="33"/>
      <c r="G315" s="33"/>
      <c r="H315" s="33"/>
      <c r="I315" s="33">
        <v>15629</v>
      </c>
      <c r="J315" s="49"/>
      <c r="L315" s="47"/>
      <c r="M315" s="33"/>
      <c r="N315" s="33"/>
      <c r="O315" s="33">
        <v>77520</v>
      </c>
      <c r="P315" s="33"/>
      <c r="Q315" s="33"/>
      <c r="R315" s="33"/>
      <c r="S315" s="33"/>
      <c r="T315" s="49"/>
    </row>
    <row r="316" spans="2:20">
      <c r="B316" s="47"/>
      <c r="C316" s="33"/>
      <c r="D316" s="33"/>
      <c r="E316" s="33">
        <v>76087</v>
      </c>
      <c r="F316" s="33"/>
      <c r="G316" s="33"/>
      <c r="H316" s="33"/>
      <c r="I316" s="33">
        <v>15631</v>
      </c>
      <c r="J316" s="49"/>
      <c r="L316" s="47"/>
      <c r="M316" s="33"/>
      <c r="N316" s="33"/>
      <c r="O316" s="33">
        <v>77521</v>
      </c>
      <c r="P316" s="33"/>
      <c r="Q316" s="33"/>
      <c r="R316" s="33"/>
      <c r="S316" s="33"/>
      <c r="T316" s="49"/>
    </row>
    <row r="317" spans="2:20">
      <c r="B317" s="47"/>
      <c r="C317" s="33"/>
      <c r="D317" s="33"/>
      <c r="E317" s="33">
        <v>76088</v>
      </c>
      <c r="F317" s="33"/>
      <c r="G317" s="33"/>
      <c r="H317" s="33"/>
      <c r="I317" s="33">
        <v>15632</v>
      </c>
      <c r="J317" s="49"/>
      <c r="L317" s="47"/>
      <c r="M317" s="33"/>
      <c r="N317" s="33"/>
      <c r="O317" s="33">
        <v>77522</v>
      </c>
      <c r="P317" s="33"/>
      <c r="Q317" s="33"/>
      <c r="R317" s="33"/>
      <c r="S317" s="33"/>
      <c r="T317" s="49"/>
    </row>
    <row r="318" spans="2:20">
      <c r="B318" s="47"/>
      <c r="C318" s="33"/>
      <c r="D318" s="33"/>
      <c r="E318" s="33">
        <v>76092</v>
      </c>
      <c r="F318" s="33"/>
      <c r="G318" s="33"/>
      <c r="H318" s="33"/>
      <c r="I318" s="33">
        <v>15633</v>
      </c>
      <c r="J318" s="49"/>
      <c r="L318" s="47"/>
      <c r="M318" s="33"/>
      <c r="N318" s="33"/>
      <c r="O318" s="33">
        <v>77530</v>
      </c>
      <c r="P318" s="33"/>
      <c r="Q318" s="33"/>
      <c r="R318" s="33"/>
      <c r="S318" s="33"/>
      <c r="T318" s="49"/>
    </row>
    <row r="319" spans="2:20">
      <c r="B319" s="47"/>
      <c r="C319" s="33"/>
      <c r="D319" s="33"/>
      <c r="E319" s="33">
        <v>76093</v>
      </c>
      <c r="F319" s="33"/>
      <c r="G319" s="33"/>
      <c r="H319" s="33"/>
      <c r="I319" s="33">
        <v>15634</v>
      </c>
      <c r="J319" s="49"/>
      <c r="L319" s="47"/>
      <c r="M319" s="33"/>
      <c r="N319" s="33"/>
      <c r="O319" s="33">
        <v>77531</v>
      </c>
      <c r="P319" s="33"/>
      <c r="Q319" s="33"/>
      <c r="R319" s="33"/>
      <c r="S319" s="33"/>
      <c r="T319" s="49"/>
    </row>
    <row r="320" spans="2:20">
      <c r="B320" s="47"/>
      <c r="C320" s="33"/>
      <c r="D320" s="33"/>
      <c r="E320" s="33">
        <v>76094</v>
      </c>
      <c r="F320" s="33"/>
      <c r="G320" s="33"/>
      <c r="H320" s="33"/>
      <c r="I320" s="33">
        <v>15635</v>
      </c>
      <c r="J320" s="49"/>
      <c r="L320" s="47"/>
      <c r="M320" s="33"/>
      <c r="N320" s="33"/>
      <c r="O320" s="33">
        <v>77532</v>
      </c>
      <c r="P320" s="33"/>
      <c r="Q320" s="33"/>
      <c r="R320" s="33"/>
      <c r="S320" s="33"/>
      <c r="T320" s="49"/>
    </row>
    <row r="321" spans="2:20">
      <c r="B321" s="47"/>
      <c r="C321" s="33"/>
      <c r="D321" s="33"/>
      <c r="E321" s="33">
        <v>76095</v>
      </c>
      <c r="F321" s="33"/>
      <c r="G321" s="33"/>
      <c r="H321" s="33"/>
      <c r="I321" s="33">
        <v>15636</v>
      </c>
      <c r="J321" s="49"/>
      <c r="L321" s="47"/>
      <c r="M321" s="33"/>
      <c r="N321" s="33"/>
      <c r="O321" s="33">
        <v>77533</v>
      </c>
      <c r="P321" s="33"/>
      <c r="Q321" s="33"/>
      <c r="R321" s="33"/>
      <c r="S321" s="33"/>
      <c r="T321" s="49"/>
    </row>
    <row r="322" spans="2:20">
      <c r="B322" s="47"/>
      <c r="C322" s="33"/>
      <c r="D322" s="33"/>
      <c r="E322" s="33">
        <v>76096</v>
      </c>
      <c r="F322" s="33"/>
      <c r="G322" s="33"/>
      <c r="H322" s="33"/>
      <c r="I322" s="33">
        <v>15637</v>
      </c>
      <c r="J322" s="49"/>
      <c r="L322" s="47"/>
      <c r="M322" s="33"/>
      <c r="N322" s="33"/>
      <c r="O322" s="33">
        <v>77534</v>
      </c>
      <c r="P322" s="33"/>
      <c r="Q322" s="33"/>
      <c r="R322" s="33"/>
      <c r="S322" s="33"/>
      <c r="T322" s="49"/>
    </row>
    <row r="323" spans="2:20">
      <c r="B323" s="47"/>
      <c r="C323" s="33"/>
      <c r="D323" s="33"/>
      <c r="E323" s="33">
        <v>76097</v>
      </c>
      <c r="F323" s="33"/>
      <c r="G323" s="33"/>
      <c r="H323" s="33"/>
      <c r="I323" s="33">
        <v>15638</v>
      </c>
      <c r="J323" s="49"/>
      <c r="L323" s="47"/>
      <c r="M323" s="33"/>
      <c r="N323" s="33"/>
      <c r="O323" s="33">
        <v>77535</v>
      </c>
      <c r="P323" s="33"/>
      <c r="Q323" s="33"/>
      <c r="R323" s="33"/>
      <c r="S323" s="33"/>
      <c r="T323" s="49"/>
    </row>
    <row r="324" spans="2:20">
      <c r="B324" s="47"/>
      <c r="C324" s="33"/>
      <c r="D324" s="33"/>
      <c r="E324" s="33">
        <v>76098</v>
      </c>
      <c r="F324" s="33"/>
      <c r="G324" s="33"/>
      <c r="H324" s="33"/>
      <c r="I324" s="33">
        <v>15639</v>
      </c>
      <c r="J324" s="49"/>
      <c r="L324" s="47"/>
      <c r="M324" s="33"/>
      <c r="N324" s="33"/>
      <c r="O324" s="33">
        <v>77536</v>
      </c>
      <c r="P324" s="33"/>
      <c r="Q324" s="33"/>
      <c r="R324" s="33"/>
      <c r="S324" s="33"/>
      <c r="T324" s="49"/>
    </row>
    <row r="325" spans="2:20">
      <c r="B325" s="47"/>
      <c r="C325" s="33"/>
      <c r="D325" s="33"/>
      <c r="E325" s="33">
        <v>76099</v>
      </c>
      <c r="F325" s="33"/>
      <c r="G325" s="33"/>
      <c r="H325" s="33"/>
      <c r="I325" s="33">
        <v>15640</v>
      </c>
      <c r="J325" s="49"/>
      <c r="L325" s="47"/>
      <c r="M325" s="33"/>
      <c r="N325" s="33"/>
      <c r="O325" s="33">
        <v>77538</v>
      </c>
      <c r="P325" s="33"/>
      <c r="Q325" s="33"/>
      <c r="R325" s="33"/>
      <c r="S325" s="33"/>
      <c r="T325" s="49"/>
    </row>
    <row r="326" spans="2:20">
      <c r="B326" s="47"/>
      <c r="C326" s="33"/>
      <c r="D326" s="33"/>
      <c r="E326" s="33">
        <v>76101</v>
      </c>
      <c r="F326" s="33"/>
      <c r="G326" s="33"/>
      <c r="H326" s="33"/>
      <c r="I326" s="33">
        <v>15641</v>
      </c>
      <c r="J326" s="49"/>
      <c r="L326" s="47"/>
      <c r="M326" s="33"/>
      <c r="N326" s="33"/>
      <c r="O326" s="33">
        <v>77539</v>
      </c>
      <c r="P326" s="33"/>
      <c r="Q326" s="33"/>
      <c r="R326" s="33"/>
      <c r="S326" s="33"/>
      <c r="T326" s="49"/>
    </row>
    <row r="327" spans="2:20">
      <c r="B327" s="47"/>
      <c r="C327" s="33"/>
      <c r="D327" s="33"/>
      <c r="E327" s="33">
        <v>76102</v>
      </c>
      <c r="F327" s="33"/>
      <c r="G327" s="33"/>
      <c r="H327" s="33"/>
      <c r="I327" s="33">
        <v>15642</v>
      </c>
      <c r="J327" s="49"/>
      <c r="L327" s="47"/>
      <c r="M327" s="33"/>
      <c r="N327" s="33"/>
      <c r="O327" s="33">
        <v>77541</v>
      </c>
      <c r="P327" s="33"/>
      <c r="Q327" s="33"/>
      <c r="R327" s="33"/>
      <c r="S327" s="33"/>
      <c r="T327" s="49"/>
    </row>
    <row r="328" spans="2:20">
      <c r="B328" s="47"/>
      <c r="C328" s="33"/>
      <c r="D328" s="33"/>
      <c r="E328" s="33">
        <v>76103</v>
      </c>
      <c r="F328" s="33"/>
      <c r="G328" s="33"/>
      <c r="H328" s="33"/>
      <c r="I328" s="33">
        <v>15644</v>
      </c>
      <c r="J328" s="49"/>
      <c r="L328" s="47"/>
      <c r="M328" s="33"/>
      <c r="N328" s="33"/>
      <c r="O328" s="33">
        <v>77542</v>
      </c>
      <c r="P328" s="33"/>
      <c r="Q328" s="33"/>
      <c r="R328" s="33"/>
      <c r="S328" s="33"/>
      <c r="T328" s="49"/>
    </row>
    <row r="329" spans="2:20">
      <c r="B329" s="47"/>
      <c r="C329" s="33"/>
      <c r="D329" s="33"/>
      <c r="E329" s="33">
        <v>76104</v>
      </c>
      <c r="F329" s="33"/>
      <c r="G329" s="33"/>
      <c r="H329" s="33"/>
      <c r="I329" s="33">
        <v>15646</v>
      </c>
      <c r="J329" s="49"/>
      <c r="L329" s="47"/>
      <c r="M329" s="33"/>
      <c r="N329" s="33"/>
      <c r="O329" s="33">
        <v>77545</v>
      </c>
      <c r="P329" s="33"/>
      <c r="Q329" s="33"/>
      <c r="R329" s="33"/>
      <c r="S329" s="33"/>
      <c r="T329" s="49"/>
    </row>
    <row r="330" spans="2:20">
      <c r="B330" s="47"/>
      <c r="C330" s="33"/>
      <c r="D330" s="33"/>
      <c r="E330" s="33">
        <v>76105</v>
      </c>
      <c r="F330" s="33"/>
      <c r="G330" s="33"/>
      <c r="H330" s="33"/>
      <c r="I330" s="33">
        <v>15647</v>
      </c>
      <c r="J330" s="49"/>
      <c r="L330" s="47"/>
      <c r="M330" s="33"/>
      <c r="N330" s="33"/>
      <c r="O330" s="33">
        <v>77546</v>
      </c>
      <c r="P330" s="33"/>
      <c r="Q330" s="33"/>
      <c r="R330" s="33"/>
      <c r="S330" s="33"/>
      <c r="T330" s="49"/>
    </row>
    <row r="331" spans="2:20">
      <c r="B331" s="47"/>
      <c r="C331" s="33"/>
      <c r="D331" s="33"/>
      <c r="E331" s="33">
        <v>76106</v>
      </c>
      <c r="F331" s="33"/>
      <c r="G331" s="33"/>
      <c r="H331" s="33"/>
      <c r="I331" s="33">
        <v>15650</v>
      </c>
      <c r="J331" s="49"/>
      <c r="L331" s="47"/>
      <c r="M331" s="33"/>
      <c r="N331" s="33"/>
      <c r="O331" s="33">
        <v>77547</v>
      </c>
      <c r="P331" s="33"/>
      <c r="Q331" s="33"/>
      <c r="R331" s="33"/>
      <c r="S331" s="33"/>
      <c r="T331" s="49"/>
    </row>
    <row r="332" spans="2:20">
      <c r="B332" s="47"/>
      <c r="C332" s="33"/>
      <c r="D332" s="33"/>
      <c r="E332" s="33">
        <v>76107</v>
      </c>
      <c r="F332" s="33"/>
      <c r="G332" s="33"/>
      <c r="H332" s="33"/>
      <c r="I332" s="33">
        <v>15655</v>
      </c>
      <c r="J332" s="49"/>
      <c r="L332" s="47"/>
      <c r="M332" s="33"/>
      <c r="N332" s="33"/>
      <c r="O332" s="33">
        <v>77549</v>
      </c>
      <c r="P332" s="33"/>
      <c r="Q332" s="33"/>
      <c r="R332" s="33"/>
      <c r="S332" s="33"/>
      <c r="T332" s="49"/>
    </row>
    <row r="333" spans="2:20">
      <c r="B333" s="47"/>
      <c r="C333" s="33"/>
      <c r="D333" s="33"/>
      <c r="E333" s="33">
        <v>76108</v>
      </c>
      <c r="F333" s="33"/>
      <c r="G333" s="33"/>
      <c r="H333" s="33"/>
      <c r="I333" s="33">
        <v>15656</v>
      </c>
      <c r="J333" s="49"/>
      <c r="L333" s="47"/>
      <c r="M333" s="33"/>
      <c r="N333" s="33"/>
      <c r="O333" s="33">
        <v>77550</v>
      </c>
      <c r="P333" s="33"/>
      <c r="Q333" s="33"/>
      <c r="R333" s="33"/>
      <c r="S333" s="33"/>
      <c r="T333" s="49"/>
    </row>
    <row r="334" spans="2:20">
      <c r="B334" s="47"/>
      <c r="C334" s="33"/>
      <c r="D334" s="33"/>
      <c r="E334" s="33">
        <v>76109</v>
      </c>
      <c r="F334" s="33"/>
      <c r="G334" s="33"/>
      <c r="H334" s="33"/>
      <c r="I334" s="33">
        <v>15658</v>
      </c>
      <c r="J334" s="49"/>
      <c r="L334" s="47"/>
      <c r="M334" s="33"/>
      <c r="N334" s="33"/>
      <c r="O334" s="33">
        <v>77551</v>
      </c>
      <c r="P334" s="33"/>
      <c r="Q334" s="33"/>
      <c r="R334" s="33"/>
      <c r="S334" s="33"/>
      <c r="T334" s="49"/>
    </row>
    <row r="335" spans="2:20">
      <c r="B335" s="47"/>
      <c r="C335" s="33"/>
      <c r="D335" s="33"/>
      <c r="E335" s="33">
        <v>76110</v>
      </c>
      <c r="F335" s="33"/>
      <c r="G335" s="33"/>
      <c r="H335" s="33"/>
      <c r="I335" s="33">
        <v>15660</v>
      </c>
      <c r="J335" s="49"/>
      <c r="L335" s="47"/>
      <c r="M335" s="33"/>
      <c r="N335" s="33"/>
      <c r="O335" s="33">
        <v>77552</v>
      </c>
      <c r="P335" s="33"/>
      <c r="Q335" s="33"/>
      <c r="R335" s="33"/>
      <c r="S335" s="33"/>
      <c r="T335" s="49"/>
    </row>
    <row r="336" spans="2:20">
      <c r="B336" s="47"/>
      <c r="C336" s="33"/>
      <c r="D336" s="33"/>
      <c r="E336" s="33">
        <v>76111</v>
      </c>
      <c r="F336" s="33"/>
      <c r="G336" s="33"/>
      <c r="H336" s="33"/>
      <c r="I336" s="33">
        <v>15661</v>
      </c>
      <c r="J336" s="49"/>
      <c r="L336" s="47"/>
      <c r="M336" s="33"/>
      <c r="N336" s="33"/>
      <c r="O336" s="33">
        <v>77553</v>
      </c>
      <c r="P336" s="33"/>
      <c r="Q336" s="33"/>
      <c r="R336" s="33"/>
      <c r="S336" s="33"/>
      <c r="T336" s="49"/>
    </row>
    <row r="337" spans="2:20">
      <c r="B337" s="47"/>
      <c r="C337" s="33"/>
      <c r="D337" s="33"/>
      <c r="E337" s="33">
        <v>76112</v>
      </c>
      <c r="F337" s="33"/>
      <c r="G337" s="33"/>
      <c r="H337" s="33"/>
      <c r="I337" s="33">
        <v>15662</v>
      </c>
      <c r="J337" s="49"/>
      <c r="L337" s="47"/>
      <c r="M337" s="33"/>
      <c r="N337" s="33"/>
      <c r="O337" s="33">
        <v>77554</v>
      </c>
      <c r="P337" s="33"/>
      <c r="Q337" s="33"/>
      <c r="R337" s="33"/>
      <c r="S337" s="33"/>
      <c r="T337" s="49"/>
    </row>
    <row r="338" spans="2:20">
      <c r="B338" s="47"/>
      <c r="C338" s="33"/>
      <c r="D338" s="33"/>
      <c r="E338" s="33">
        <v>76113</v>
      </c>
      <c r="F338" s="33"/>
      <c r="G338" s="33"/>
      <c r="H338" s="33"/>
      <c r="I338" s="33">
        <v>15663</v>
      </c>
      <c r="J338" s="49"/>
      <c r="L338" s="47"/>
      <c r="M338" s="33"/>
      <c r="N338" s="33"/>
      <c r="O338" s="33">
        <v>77555</v>
      </c>
      <c r="P338" s="33"/>
      <c r="Q338" s="33"/>
      <c r="R338" s="33"/>
      <c r="S338" s="33"/>
      <c r="T338" s="49"/>
    </row>
    <row r="339" spans="2:20">
      <c r="B339" s="47"/>
      <c r="C339" s="33"/>
      <c r="D339" s="33"/>
      <c r="E339" s="33">
        <v>76114</v>
      </c>
      <c r="F339" s="33"/>
      <c r="G339" s="33"/>
      <c r="H339" s="33"/>
      <c r="I339" s="33">
        <v>15664</v>
      </c>
      <c r="J339" s="49"/>
      <c r="L339" s="47"/>
      <c r="M339" s="33"/>
      <c r="N339" s="33"/>
      <c r="O339" s="33">
        <v>77560</v>
      </c>
      <c r="P339" s="33"/>
      <c r="Q339" s="33"/>
      <c r="R339" s="33"/>
      <c r="S339" s="33"/>
      <c r="T339" s="49"/>
    </row>
    <row r="340" spans="2:20">
      <c r="B340" s="47"/>
      <c r="C340" s="33"/>
      <c r="D340" s="33"/>
      <c r="E340" s="33">
        <v>76115</v>
      </c>
      <c r="F340" s="33"/>
      <c r="G340" s="33"/>
      <c r="H340" s="33"/>
      <c r="I340" s="33">
        <v>15665</v>
      </c>
      <c r="J340" s="49"/>
      <c r="L340" s="47"/>
      <c r="M340" s="33"/>
      <c r="N340" s="33"/>
      <c r="O340" s="33">
        <v>77561</v>
      </c>
      <c r="P340" s="33"/>
      <c r="Q340" s="33"/>
      <c r="R340" s="33"/>
      <c r="S340" s="33"/>
      <c r="T340" s="49"/>
    </row>
    <row r="341" spans="2:20">
      <c r="B341" s="47"/>
      <c r="C341" s="33"/>
      <c r="D341" s="33"/>
      <c r="E341" s="33">
        <v>76116</v>
      </c>
      <c r="F341" s="33"/>
      <c r="G341" s="33"/>
      <c r="H341" s="33"/>
      <c r="I341" s="33">
        <v>15666</v>
      </c>
      <c r="J341" s="49"/>
      <c r="L341" s="47"/>
      <c r="M341" s="33"/>
      <c r="N341" s="33"/>
      <c r="O341" s="33">
        <v>77562</v>
      </c>
      <c r="P341" s="33"/>
      <c r="Q341" s="33"/>
      <c r="R341" s="33"/>
      <c r="S341" s="33"/>
      <c r="T341" s="49"/>
    </row>
    <row r="342" spans="2:20">
      <c r="B342" s="47"/>
      <c r="C342" s="33"/>
      <c r="D342" s="33"/>
      <c r="E342" s="33">
        <v>76117</v>
      </c>
      <c r="F342" s="33"/>
      <c r="G342" s="33"/>
      <c r="H342" s="33"/>
      <c r="I342" s="33">
        <v>15668</v>
      </c>
      <c r="J342" s="49"/>
      <c r="L342" s="47"/>
      <c r="M342" s="33"/>
      <c r="N342" s="33"/>
      <c r="O342" s="33">
        <v>77563</v>
      </c>
      <c r="P342" s="33"/>
      <c r="Q342" s="33"/>
      <c r="R342" s="33"/>
      <c r="S342" s="33"/>
      <c r="T342" s="49"/>
    </row>
    <row r="343" spans="2:20">
      <c r="B343" s="47"/>
      <c r="C343" s="33"/>
      <c r="D343" s="33"/>
      <c r="E343" s="33">
        <v>76118</v>
      </c>
      <c r="F343" s="33"/>
      <c r="G343" s="33"/>
      <c r="H343" s="33"/>
      <c r="I343" s="33">
        <v>15670</v>
      </c>
      <c r="J343" s="49"/>
      <c r="L343" s="47"/>
      <c r="M343" s="33"/>
      <c r="N343" s="33"/>
      <c r="O343" s="33">
        <v>77564</v>
      </c>
      <c r="P343" s="33"/>
      <c r="Q343" s="33"/>
      <c r="R343" s="33"/>
      <c r="S343" s="33"/>
      <c r="T343" s="49"/>
    </row>
    <row r="344" spans="2:20">
      <c r="B344" s="47"/>
      <c r="C344" s="33"/>
      <c r="D344" s="33"/>
      <c r="E344" s="33">
        <v>76119</v>
      </c>
      <c r="F344" s="33"/>
      <c r="G344" s="33"/>
      <c r="H344" s="33"/>
      <c r="I344" s="33">
        <v>15671</v>
      </c>
      <c r="J344" s="49"/>
      <c r="L344" s="47"/>
      <c r="M344" s="33"/>
      <c r="N344" s="33"/>
      <c r="O344" s="33">
        <v>77565</v>
      </c>
      <c r="P344" s="33"/>
      <c r="Q344" s="33"/>
      <c r="R344" s="33"/>
      <c r="S344" s="33"/>
      <c r="T344" s="49"/>
    </row>
    <row r="345" spans="2:20">
      <c r="B345" s="47"/>
      <c r="C345" s="33"/>
      <c r="D345" s="33"/>
      <c r="E345" s="33">
        <v>76120</v>
      </c>
      <c r="F345" s="33"/>
      <c r="G345" s="33"/>
      <c r="H345" s="33"/>
      <c r="I345" s="33">
        <v>15672</v>
      </c>
      <c r="J345" s="49"/>
      <c r="L345" s="47"/>
      <c r="M345" s="33"/>
      <c r="N345" s="33"/>
      <c r="O345" s="33">
        <v>77566</v>
      </c>
      <c r="P345" s="33"/>
      <c r="Q345" s="33"/>
      <c r="R345" s="33"/>
      <c r="S345" s="33"/>
      <c r="T345" s="49"/>
    </row>
    <row r="346" spans="2:20">
      <c r="B346" s="47"/>
      <c r="C346" s="33"/>
      <c r="D346" s="33"/>
      <c r="E346" s="33">
        <v>76121</v>
      </c>
      <c r="F346" s="33"/>
      <c r="G346" s="33"/>
      <c r="H346" s="33"/>
      <c r="I346" s="33">
        <v>15673</v>
      </c>
      <c r="J346" s="49"/>
      <c r="L346" s="47"/>
      <c r="M346" s="33"/>
      <c r="N346" s="33"/>
      <c r="O346" s="33">
        <v>77568</v>
      </c>
      <c r="P346" s="33"/>
      <c r="Q346" s="33"/>
      <c r="R346" s="33"/>
      <c r="S346" s="33"/>
      <c r="T346" s="49"/>
    </row>
    <row r="347" spans="2:20">
      <c r="B347" s="47"/>
      <c r="C347" s="33"/>
      <c r="D347" s="33"/>
      <c r="E347" s="33">
        <v>76122</v>
      </c>
      <c r="F347" s="33"/>
      <c r="G347" s="33"/>
      <c r="H347" s="33"/>
      <c r="I347" s="33">
        <v>15674</v>
      </c>
      <c r="J347" s="49"/>
      <c r="L347" s="47"/>
      <c r="M347" s="33"/>
      <c r="N347" s="33"/>
      <c r="O347" s="33">
        <v>77571</v>
      </c>
      <c r="P347" s="33"/>
      <c r="Q347" s="33"/>
      <c r="R347" s="33"/>
      <c r="S347" s="33"/>
      <c r="T347" s="49"/>
    </row>
    <row r="348" spans="2:20">
      <c r="B348" s="47"/>
      <c r="C348" s="33"/>
      <c r="D348" s="33"/>
      <c r="E348" s="33">
        <v>76123</v>
      </c>
      <c r="F348" s="33"/>
      <c r="G348" s="33"/>
      <c r="H348" s="33"/>
      <c r="I348" s="33">
        <v>15675</v>
      </c>
      <c r="J348" s="49"/>
      <c r="L348" s="47"/>
      <c r="M348" s="33"/>
      <c r="N348" s="33"/>
      <c r="O348" s="33">
        <v>77572</v>
      </c>
      <c r="P348" s="33"/>
      <c r="Q348" s="33"/>
      <c r="R348" s="33"/>
      <c r="S348" s="33"/>
      <c r="T348" s="49"/>
    </row>
    <row r="349" spans="2:20">
      <c r="B349" s="47"/>
      <c r="C349" s="33"/>
      <c r="D349" s="33"/>
      <c r="E349" s="33">
        <v>76124</v>
      </c>
      <c r="F349" s="33"/>
      <c r="G349" s="33"/>
      <c r="H349" s="33"/>
      <c r="I349" s="33">
        <v>15676</v>
      </c>
      <c r="J349" s="49"/>
      <c r="L349" s="47"/>
      <c r="M349" s="33"/>
      <c r="N349" s="33"/>
      <c r="O349" s="33">
        <v>77573</v>
      </c>
      <c r="P349" s="33"/>
      <c r="Q349" s="33"/>
      <c r="R349" s="33"/>
      <c r="S349" s="33"/>
      <c r="T349" s="49"/>
    </row>
    <row r="350" spans="2:20">
      <c r="B350" s="47"/>
      <c r="C350" s="33"/>
      <c r="D350" s="33"/>
      <c r="E350" s="33">
        <v>76126</v>
      </c>
      <c r="F350" s="33"/>
      <c r="G350" s="33"/>
      <c r="H350" s="33"/>
      <c r="I350" s="33">
        <v>15677</v>
      </c>
      <c r="J350" s="49"/>
      <c r="L350" s="47"/>
      <c r="M350" s="33"/>
      <c r="N350" s="33"/>
      <c r="O350" s="33">
        <v>77574</v>
      </c>
      <c r="P350" s="33"/>
      <c r="Q350" s="33"/>
      <c r="R350" s="33"/>
      <c r="S350" s="33"/>
      <c r="T350" s="49"/>
    </row>
    <row r="351" spans="2:20">
      <c r="B351" s="47"/>
      <c r="C351" s="33"/>
      <c r="D351" s="33"/>
      <c r="E351" s="33">
        <v>76127</v>
      </c>
      <c r="F351" s="33"/>
      <c r="G351" s="33"/>
      <c r="H351" s="33"/>
      <c r="I351" s="33">
        <v>15678</v>
      </c>
      <c r="J351" s="49"/>
      <c r="L351" s="47"/>
      <c r="M351" s="33"/>
      <c r="N351" s="33"/>
      <c r="O351" s="33">
        <v>77575</v>
      </c>
      <c r="P351" s="33"/>
      <c r="Q351" s="33"/>
      <c r="R351" s="33"/>
      <c r="S351" s="33"/>
      <c r="T351" s="49"/>
    </row>
    <row r="352" spans="2:20">
      <c r="B352" s="47"/>
      <c r="C352" s="33"/>
      <c r="D352" s="33"/>
      <c r="E352" s="33">
        <v>76129</v>
      </c>
      <c r="F352" s="33"/>
      <c r="G352" s="33"/>
      <c r="H352" s="33"/>
      <c r="I352" s="33">
        <v>15679</v>
      </c>
      <c r="J352" s="49"/>
      <c r="L352" s="47"/>
      <c r="M352" s="33"/>
      <c r="N352" s="33"/>
      <c r="O352" s="33">
        <v>77577</v>
      </c>
      <c r="P352" s="33"/>
      <c r="Q352" s="33"/>
      <c r="R352" s="33"/>
      <c r="S352" s="33"/>
      <c r="T352" s="49"/>
    </row>
    <row r="353" spans="2:20">
      <c r="B353" s="47"/>
      <c r="C353" s="33"/>
      <c r="D353" s="33"/>
      <c r="E353" s="33">
        <v>76130</v>
      </c>
      <c r="F353" s="33"/>
      <c r="G353" s="33"/>
      <c r="H353" s="33"/>
      <c r="I353" s="33">
        <v>15680</v>
      </c>
      <c r="J353" s="49"/>
      <c r="L353" s="47"/>
      <c r="M353" s="33"/>
      <c r="N353" s="33"/>
      <c r="O353" s="33">
        <v>77578</v>
      </c>
      <c r="P353" s="33"/>
      <c r="Q353" s="33"/>
      <c r="R353" s="33"/>
      <c r="S353" s="33"/>
      <c r="T353" s="49"/>
    </row>
    <row r="354" spans="2:20">
      <c r="B354" s="47"/>
      <c r="C354" s="33"/>
      <c r="D354" s="33"/>
      <c r="E354" s="33">
        <v>76131</v>
      </c>
      <c r="F354" s="33"/>
      <c r="G354" s="33"/>
      <c r="H354" s="33"/>
      <c r="I354" s="33">
        <v>15682</v>
      </c>
      <c r="J354" s="49"/>
      <c r="L354" s="47"/>
      <c r="M354" s="33"/>
      <c r="N354" s="33"/>
      <c r="O354" s="33">
        <v>77580</v>
      </c>
      <c r="P354" s="33"/>
      <c r="Q354" s="33"/>
      <c r="R354" s="33"/>
      <c r="S354" s="33"/>
      <c r="T354" s="49"/>
    </row>
    <row r="355" spans="2:20">
      <c r="B355" s="47"/>
      <c r="C355" s="33"/>
      <c r="D355" s="33"/>
      <c r="E355" s="33">
        <v>76132</v>
      </c>
      <c r="F355" s="33"/>
      <c r="G355" s="33"/>
      <c r="H355" s="33"/>
      <c r="I355" s="33">
        <v>15683</v>
      </c>
      <c r="J355" s="49"/>
      <c r="L355" s="47"/>
      <c r="M355" s="33"/>
      <c r="N355" s="33"/>
      <c r="O355" s="33">
        <v>77581</v>
      </c>
      <c r="P355" s="33"/>
      <c r="Q355" s="33"/>
      <c r="R355" s="33"/>
      <c r="S355" s="33"/>
      <c r="T355" s="49"/>
    </row>
    <row r="356" spans="2:20">
      <c r="B356" s="47"/>
      <c r="C356" s="33"/>
      <c r="D356" s="33"/>
      <c r="E356" s="33">
        <v>76133</v>
      </c>
      <c r="F356" s="33"/>
      <c r="G356" s="33"/>
      <c r="H356" s="33"/>
      <c r="I356" s="33">
        <v>15684</v>
      </c>
      <c r="J356" s="49"/>
      <c r="L356" s="47"/>
      <c r="M356" s="33"/>
      <c r="N356" s="33"/>
      <c r="O356" s="33">
        <v>77582</v>
      </c>
      <c r="P356" s="33"/>
      <c r="Q356" s="33"/>
      <c r="R356" s="33"/>
      <c r="S356" s="33"/>
      <c r="T356" s="49"/>
    </row>
    <row r="357" spans="2:20">
      <c r="B357" s="47"/>
      <c r="C357" s="33"/>
      <c r="D357" s="33"/>
      <c r="E357" s="33">
        <v>76134</v>
      </c>
      <c r="F357" s="33"/>
      <c r="G357" s="33"/>
      <c r="H357" s="33"/>
      <c r="I357" s="33">
        <v>15685</v>
      </c>
      <c r="J357" s="49"/>
      <c r="L357" s="47"/>
      <c r="M357" s="33"/>
      <c r="N357" s="33"/>
      <c r="O357" s="33">
        <v>77583</v>
      </c>
      <c r="P357" s="33"/>
      <c r="Q357" s="33"/>
      <c r="R357" s="33"/>
      <c r="S357" s="33"/>
      <c r="T357" s="49"/>
    </row>
    <row r="358" spans="2:20">
      <c r="B358" s="47"/>
      <c r="C358" s="33"/>
      <c r="D358" s="33"/>
      <c r="E358" s="33">
        <v>76135</v>
      </c>
      <c r="F358" s="33"/>
      <c r="G358" s="33"/>
      <c r="H358" s="33"/>
      <c r="I358" s="33">
        <v>15686</v>
      </c>
      <c r="J358" s="49"/>
      <c r="L358" s="47"/>
      <c r="M358" s="33"/>
      <c r="N358" s="33"/>
      <c r="O358" s="33">
        <v>77584</v>
      </c>
      <c r="P358" s="33"/>
      <c r="Q358" s="33"/>
      <c r="R358" s="33"/>
      <c r="S358" s="33"/>
      <c r="T358" s="49"/>
    </row>
    <row r="359" spans="2:20">
      <c r="B359" s="47"/>
      <c r="C359" s="33"/>
      <c r="D359" s="33"/>
      <c r="E359" s="33">
        <v>76136</v>
      </c>
      <c r="F359" s="33"/>
      <c r="G359" s="33"/>
      <c r="H359" s="33"/>
      <c r="I359" s="33">
        <v>15687</v>
      </c>
      <c r="J359" s="49"/>
      <c r="L359" s="47"/>
      <c r="M359" s="33"/>
      <c r="N359" s="33"/>
      <c r="O359" s="33">
        <v>77586</v>
      </c>
      <c r="P359" s="33"/>
      <c r="Q359" s="33"/>
      <c r="R359" s="33"/>
      <c r="S359" s="33"/>
      <c r="T359" s="49"/>
    </row>
    <row r="360" spans="2:20">
      <c r="B360" s="47"/>
      <c r="C360" s="33"/>
      <c r="D360" s="33"/>
      <c r="E360" s="33">
        <v>76137</v>
      </c>
      <c r="F360" s="33"/>
      <c r="G360" s="33"/>
      <c r="H360" s="33"/>
      <c r="I360" s="33">
        <v>15688</v>
      </c>
      <c r="J360" s="49"/>
      <c r="L360" s="47"/>
      <c r="M360" s="33"/>
      <c r="N360" s="33"/>
      <c r="O360" s="33">
        <v>77587</v>
      </c>
      <c r="P360" s="33"/>
      <c r="Q360" s="33"/>
      <c r="R360" s="33"/>
      <c r="S360" s="33"/>
      <c r="T360" s="49"/>
    </row>
    <row r="361" spans="2:20">
      <c r="B361" s="47"/>
      <c r="C361" s="33"/>
      <c r="D361" s="33"/>
      <c r="E361" s="33">
        <v>76140</v>
      </c>
      <c r="F361" s="33"/>
      <c r="G361" s="33"/>
      <c r="H361" s="33"/>
      <c r="I361" s="33">
        <v>15689</v>
      </c>
      <c r="J361" s="49"/>
      <c r="L361" s="47"/>
      <c r="M361" s="33"/>
      <c r="N361" s="33"/>
      <c r="O361" s="33">
        <v>77588</v>
      </c>
      <c r="P361" s="33"/>
      <c r="Q361" s="33"/>
      <c r="R361" s="33"/>
      <c r="S361" s="33"/>
      <c r="T361" s="49"/>
    </row>
    <row r="362" spans="2:20">
      <c r="B362" s="47"/>
      <c r="C362" s="33"/>
      <c r="D362" s="33"/>
      <c r="E362" s="33">
        <v>76147</v>
      </c>
      <c r="F362" s="33"/>
      <c r="G362" s="33"/>
      <c r="H362" s="33"/>
      <c r="I362" s="33">
        <v>15690</v>
      </c>
      <c r="J362" s="49"/>
      <c r="L362" s="47"/>
      <c r="M362" s="33"/>
      <c r="N362" s="33"/>
      <c r="O362" s="33">
        <v>77590</v>
      </c>
      <c r="P362" s="33"/>
      <c r="Q362" s="33"/>
      <c r="R362" s="33"/>
      <c r="S362" s="33"/>
      <c r="T362" s="49"/>
    </row>
    <row r="363" spans="2:20">
      <c r="B363" s="47"/>
      <c r="C363" s="33"/>
      <c r="D363" s="33"/>
      <c r="E363" s="33">
        <v>76148</v>
      </c>
      <c r="F363" s="33"/>
      <c r="G363" s="33"/>
      <c r="H363" s="33"/>
      <c r="I363" s="33">
        <v>15691</v>
      </c>
      <c r="J363" s="49"/>
      <c r="L363" s="47"/>
      <c r="M363" s="33"/>
      <c r="N363" s="33"/>
      <c r="O363" s="33">
        <v>77591</v>
      </c>
      <c r="P363" s="33"/>
      <c r="Q363" s="33"/>
      <c r="R363" s="33"/>
      <c r="S363" s="33"/>
      <c r="T363" s="49"/>
    </row>
    <row r="364" spans="2:20">
      <c r="B364" s="47"/>
      <c r="C364" s="33"/>
      <c r="D364" s="33"/>
      <c r="E364" s="33">
        <v>76150</v>
      </c>
      <c r="F364" s="33"/>
      <c r="G364" s="33"/>
      <c r="H364" s="33"/>
      <c r="I364" s="33">
        <v>15692</v>
      </c>
      <c r="J364" s="49"/>
      <c r="L364" s="47"/>
      <c r="M364" s="33"/>
      <c r="N364" s="33"/>
      <c r="O364" s="33">
        <v>77592</v>
      </c>
      <c r="P364" s="33"/>
      <c r="Q364" s="33"/>
      <c r="R364" s="33"/>
      <c r="S364" s="33"/>
      <c r="T364" s="49"/>
    </row>
    <row r="365" spans="2:20">
      <c r="B365" s="47"/>
      <c r="C365" s="33"/>
      <c r="D365" s="33"/>
      <c r="E365" s="33">
        <v>76155</v>
      </c>
      <c r="F365" s="33"/>
      <c r="G365" s="33"/>
      <c r="H365" s="33"/>
      <c r="I365" s="33">
        <v>15693</v>
      </c>
      <c r="J365" s="49"/>
      <c r="L365" s="47"/>
      <c r="M365" s="33"/>
      <c r="N365" s="33"/>
      <c r="O365" s="33">
        <v>77597</v>
      </c>
      <c r="P365" s="33"/>
      <c r="Q365" s="33"/>
      <c r="R365" s="33"/>
      <c r="S365" s="33"/>
      <c r="T365" s="49"/>
    </row>
    <row r="366" spans="2:20">
      <c r="B366" s="47"/>
      <c r="C366" s="33"/>
      <c r="D366" s="33"/>
      <c r="E366" s="33">
        <v>76161</v>
      </c>
      <c r="F366" s="33"/>
      <c r="G366" s="33"/>
      <c r="H366" s="33"/>
      <c r="I366" s="33">
        <v>15695</v>
      </c>
      <c r="J366" s="49"/>
      <c r="L366" s="47"/>
      <c r="M366" s="33"/>
      <c r="N366" s="33"/>
      <c r="O366" s="33">
        <v>77598</v>
      </c>
      <c r="P366" s="33"/>
      <c r="Q366" s="33"/>
      <c r="R366" s="33"/>
      <c r="S366" s="33"/>
      <c r="T366" s="49"/>
    </row>
    <row r="367" spans="2:20">
      <c r="B367" s="47"/>
      <c r="C367" s="33"/>
      <c r="D367" s="33"/>
      <c r="E367" s="33">
        <v>76162</v>
      </c>
      <c r="F367" s="33"/>
      <c r="G367" s="33"/>
      <c r="H367" s="33"/>
      <c r="I367" s="33">
        <v>15696</v>
      </c>
      <c r="J367" s="49"/>
      <c r="L367" s="47"/>
      <c r="M367" s="33"/>
      <c r="N367" s="33"/>
      <c r="O367" s="33">
        <v>77617</v>
      </c>
      <c r="P367" s="33"/>
      <c r="Q367" s="33"/>
      <c r="R367" s="33"/>
      <c r="S367" s="33"/>
      <c r="T367" s="49"/>
    </row>
    <row r="368" spans="2:20">
      <c r="B368" s="47"/>
      <c r="C368" s="33"/>
      <c r="D368" s="33"/>
      <c r="E368" s="33">
        <v>76163</v>
      </c>
      <c r="F368" s="33"/>
      <c r="G368" s="33"/>
      <c r="H368" s="33"/>
      <c r="I368" s="33">
        <v>15697</v>
      </c>
      <c r="J368" s="49"/>
      <c r="L368" s="47"/>
      <c r="M368" s="33"/>
      <c r="N368" s="33"/>
      <c r="O368" s="33">
        <v>77623</v>
      </c>
      <c r="P368" s="33"/>
      <c r="Q368" s="33"/>
      <c r="R368" s="33"/>
      <c r="S368" s="33"/>
      <c r="T368" s="49"/>
    </row>
    <row r="369" spans="2:20">
      <c r="B369" s="47"/>
      <c r="C369" s="33"/>
      <c r="D369" s="33"/>
      <c r="E369" s="33">
        <v>76164</v>
      </c>
      <c r="F369" s="33"/>
      <c r="G369" s="33"/>
      <c r="H369" s="33"/>
      <c r="I369" s="33">
        <v>15698</v>
      </c>
      <c r="J369" s="49"/>
      <c r="L369" s="47"/>
      <c r="M369" s="33"/>
      <c r="N369" s="33"/>
      <c r="O369" s="33">
        <v>77650</v>
      </c>
      <c r="P369" s="33"/>
      <c r="Q369" s="33"/>
      <c r="R369" s="33"/>
      <c r="S369" s="33"/>
      <c r="T369" s="49"/>
    </row>
    <row r="370" spans="2:20">
      <c r="B370" s="47"/>
      <c r="C370" s="33"/>
      <c r="D370" s="33"/>
      <c r="E370" s="33">
        <v>76166</v>
      </c>
      <c r="F370" s="33"/>
      <c r="G370" s="33"/>
      <c r="H370" s="33"/>
      <c r="I370" s="33">
        <v>15736</v>
      </c>
      <c r="J370" s="49"/>
      <c r="L370" s="47"/>
      <c r="M370" s="33"/>
      <c r="N370" s="33"/>
      <c r="O370" s="33">
        <v>77661</v>
      </c>
      <c r="P370" s="33"/>
      <c r="Q370" s="33"/>
      <c r="R370" s="33"/>
      <c r="S370" s="33"/>
      <c r="T370" s="49"/>
    </row>
    <row r="371" spans="2:20">
      <c r="B371" s="47"/>
      <c r="C371" s="33"/>
      <c r="D371" s="33"/>
      <c r="E371" s="33">
        <v>76177</v>
      </c>
      <c r="F371" s="33"/>
      <c r="G371" s="33"/>
      <c r="H371" s="33"/>
      <c r="I371" s="33">
        <v>15774</v>
      </c>
      <c r="J371" s="49"/>
      <c r="L371" s="47"/>
      <c r="M371" s="33"/>
      <c r="N371" s="33"/>
      <c r="O371" s="33">
        <v>77665</v>
      </c>
      <c r="P371" s="33"/>
      <c r="Q371" s="33"/>
      <c r="R371" s="33"/>
      <c r="S371" s="33"/>
      <c r="T371" s="49"/>
    </row>
    <row r="372" spans="2:20">
      <c r="B372" s="47"/>
      <c r="C372" s="33"/>
      <c r="D372" s="33"/>
      <c r="E372" s="33">
        <v>76179</v>
      </c>
      <c r="F372" s="33"/>
      <c r="G372" s="33"/>
      <c r="H372" s="33"/>
      <c r="I372" s="33">
        <v>15779</v>
      </c>
      <c r="J372" s="49"/>
      <c r="L372" s="47"/>
      <c r="M372" s="33"/>
      <c r="N372" s="33"/>
      <c r="O372" s="33">
        <v>77873</v>
      </c>
      <c r="P372" s="33"/>
      <c r="Q372" s="33"/>
      <c r="R372" s="33"/>
      <c r="S372" s="33"/>
      <c r="T372" s="49"/>
    </row>
    <row r="373" spans="2:20">
      <c r="B373" s="47"/>
      <c r="C373" s="33"/>
      <c r="D373" s="33"/>
      <c r="E373" s="33">
        <v>76180</v>
      </c>
      <c r="F373" s="33"/>
      <c r="G373" s="33"/>
      <c r="H373" s="33"/>
      <c r="I373" s="33">
        <v>15923</v>
      </c>
      <c r="J373" s="49"/>
      <c r="L373" s="47"/>
      <c r="M373" s="33"/>
      <c r="N373" s="33"/>
      <c r="O373" s="33">
        <v>78931</v>
      </c>
      <c r="P373" s="33"/>
      <c r="Q373" s="33"/>
      <c r="R373" s="33"/>
      <c r="S373" s="33"/>
      <c r="T373" s="49"/>
    </row>
    <row r="374" spans="2:20">
      <c r="B374" s="47"/>
      <c r="C374" s="33"/>
      <c r="D374" s="33"/>
      <c r="E374" s="33">
        <v>76181</v>
      </c>
      <c r="F374" s="33"/>
      <c r="G374" s="33"/>
      <c r="H374" s="33"/>
      <c r="I374" s="33">
        <v>15944</v>
      </c>
      <c r="J374" s="49"/>
      <c r="L374" s="47"/>
      <c r="M374" s="33"/>
      <c r="N374" s="33"/>
      <c r="O374" s="33">
        <v>78944</v>
      </c>
      <c r="P374" s="33"/>
      <c r="Q374" s="33"/>
      <c r="R374" s="33"/>
      <c r="S374" s="33"/>
      <c r="T374" s="49"/>
    </row>
    <row r="375" spans="2:20">
      <c r="B375" s="47"/>
      <c r="C375" s="33"/>
      <c r="D375" s="33"/>
      <c r="E375" s="33">
        <v>76182</v>
      </c>
      <c r="F375" s="33"/>
      <c r="G375" s="33"/>
      <c r="H375" s="33"/>
      <c r="I375" s="33">
        <v>16001</v>
      </c>
      <c r="J375" s="49"/>
      <c r="L375" s="47"/>
      <c r="M375" s="33"/>
      <c r="N375" s="33"/>
      <c r="O375" s="33">
        <v>78950</v>
      </c>
      <c r="P375" s="33"/>
      <c r="Q375" s="33"/>
      <c r="R375" s="33"/>
      <c r="S375" s="33"/>
      <c r="T375" s="49"/>
    </row>
    <row r="376" spans="2:20">
      <c r="B376" s="47"/>
      <c r="C376" s="33"/>
      <c r="D376" s="33"/>
      <c r="E376" s="33">
        <v>76185</v>
      </c>
      <c r="F376" s="33"/>
      <c r="G376" s="33"/>
      <c r="H376" s="33"/>
      <c r="I376" s="33">
        <v>16002</v>
      </c>
      <c r="J376" s="49"/>
      <c r="L376" s="47"/>
      <c r="M376" s="33"/>
      <c r="N376" s="33"/>
      <c r="O376" s="33"/>
      <c r="P376" s="33"/>
      <c r="Q376" s="33"/>
      <c r="R376" s="33"/>
      <c r="S376" s="33"/>
      <c r="T376" s="49"/>
    </row>
    <row r="377" spans="2:20">
      <c r="B377" s="47"/>
      <c r="C377" s="33"/>
      <c r="D377" s="33"/>
      <c r="E377" s="33">
        <v>76191</v>
      </c>
      <c r="F377" s="33"/>
      <c r="G377" s="33"/>
      <c r="H377" s="33"/>
      <c r="I377" s="33">
        <v>16003</v>
      </c>
      <c r="J377" s="49"/>
      <c r="L377" s="47"/>
      <c r="M377" s="33"/>
      <c r="N377" s="33"/>
      <c r="O377" s="33"/>
      <c r="P377" s="33"/>
      <c r="Q377" s="33"/>
      <c r="R377" s="33"/>
      <c r="S377" s="33"/>
      <c r="T377" s="49"/>
    </row>
    <row r="378" spans="2:20">
      <c r="B378" s="47"/>
      <c r="C378" s="33"/>
      <c r="D378" s="33"/>
      <c r="E378" s="33">
        <v>76192</v>
      </c>
      <c r="F378" s="33"/>
      <c r="G378" s="33"/>
      <c r="H378" s="33"/>
      <c r="I378" s="33">
        <v>16016</v>
      </c>
      <c r="J378" s="49"/>
      <c r="L378" s="47"/>
      <c r="M378" s="33"/>
      <c r="N378" s="33"/>
      <c r="O378" s="33"/>
      <c r="P378" s="33"/>
      <c r="Q378" s="33"/>
      <c r="R378" s="33"/>
      <c r="S378" s="33"/>
      <c r="T378" s="49"/>
    </row>
    <row r="379" spans="2:20">
      <c r="B379" s="47"/>
      <c r="C379" s="33"/>
      <c r="D379" s="33"/>
      <c r="E379" s="33">
        <v>76193</v>
      </c>
      <c r="F379" s="33"/>
      <c r="G379" s="33"/>
      <c r="H379" s="33"/>
      <c r="I379" s="33">
        <v>16017</v>
      </c>
      <c r="J379" s="49"/>
      <c r="L379" s="47"/>
      <c r="M379" s="33"/>
      <c r="N379" s="33"/>
      <c r="O379" s="33"/>
      <c r="P379" s="33"/>
      <c r="Q379" s="33"/>
      <c r="R379" s="33"/>
      <c r="S379" s="33"/>
      <c r="T379" s="49"/>
    </row>
    <row r="380" spans="2:20">
      <c r="B380" s="47"/>
      <c r="C380" s="33"/>
      <c r="D380" s="33"/>
      <c r="E380" s="33">
        <v>76195</v>
      </c>
      <c r="F380" s="33"/>
      <c r="G380" s="33"/>
      <c r="H380" s="33"/>
      <c r="I380" s="33">
        <v>16018</v>
      </c>
      <c r="J380" s="49"/>
      <c r="L380" s="47"/>
      <c r="M380" s="33"/>
      <c r="N380" s="33"/>
      <c r="O380" s="33"/>
      <c r="P380" s="33"/>
      <c r="Q380" s="33"/>
      <c r="R380" s="33"/>
      <c r="S380" s="33"/>
      <c r="T380" s="49"/>
    </row>
    <row r="381" spans="2:20">
      <c r="B381" s="47"/>
      <c r="C381" s="33"/>
      <c r="D381" s="33"/>
      <c r="E381" s="33">
        <v>76196</v>
      </c>
      <c r="F381" s="33"/>
      <c r="G381" s="33"/>
      <c r="H381" s="33"/>
      <c r="I381" s="33">
        <v>16020</v>
      </c>
      <c r="J381" s="49"/>
      <c r="L381" s="47"/>
      <c r="M381" s="33"/>
      <c r="N381" s="33"/>
      <c r="O381" s="33"/>
      <c r="P381" s="33"/>
      <c r="Q381" s="33"/>
      <c r="R381" s="33"/>
      <c r="S381" s="33"/>
      <c r="T381" s="49"/>
    </row>
    <row r="382" spans="2:20">
      <c r="B382" s="47"/>
      <c r="C382" s="33"/>
      <c r="D382" s="33"/>
      <c r="E382" s="33">
        <v>76197</v>
      </c>
      <c r="F382" s="33"/>
      <c r="G382" s="33"/>
      <c r="H382" s="33"/>
      <c r="I382" s="33">
        <v>16021</v>
      </c>
      <c r="J382" s="49"/>
      <c r="L382" s="47"/>
      <c r="M382" s="33"/>
      <c r="N382" s="33"/>
      <c r="O382" s="33"/>
      <c r="P382" s="33"/>
      <c r="Q382" s="33"/>
      <c r="R382" s="33"/>
      <c r="S382" s="33"/>
      <c r="T382" s="49"/>
    </row>
    <row r="383" spans="2:20">
      <c r="B383" s="47"/>
      <c r="C383" s="33"/>
      <c r="D383" s="33"/>
      <c r="E383" s="33">
        <v>76198</v>
      </c>
      <c r="F383" s="33"/>
      <c r="G383" s="33"/>
      <c r="H383" s="33"/>
      <c r="I383" s="33">
        <v>16022</v>
      </c>
      <c r="J383" s="49"/>
      <c r="L383" s="47"/>
      <c r="M383" s="33"/>
      <c r="N383" s="33"/>
      <c r="O383" s="33"/>
      <c r="P383" s="33"/>
      <c r="Q383" s="33"/>
      <c r="R383" s="33"/>
      <c r="S383" s="33"/>
      <c r="T383" s="49"/>
    </row>
    <row r="384" spans="2:20">
      <c r="B384" s="47"/>
      <c r="C384" s="33"/>
      <c r="D384" s="33"/>
      <c r="E384" s="33">
        <v>76199</v>
      </c>
      <c r="F384" s="33"/>
      <c r="G384" s="33"/>
      <c r="H384" s="33"/>
      <c r="I384" s="33">
        <v>16023</v>
      </c>
      <c r="J384" s="49"/>
      <c r="L384" s="47"/>
      <c r="M384" s="33"/>
      <c r="N384" s="33"/>
      <c r="O384" s="33"/>
      <c r="P384" s="33"/>
      <c r="Q384" s="33"/>
      <c r="R384" s="33"/>
      <c r="S384" s="33"/>
      <c r="T384" s="49"/>
    </row>
    <row r="385" spans="2:20">
      <c r="B385" s="47"/>
      <c r="C385" s="33"/>
      <c r="D385" s="33"/>
      <c r="E385" s="33">
        <v>76201</v>
      </c>
      <c r="F385" s="33"/>
      <c r="G385" s="33"/>
      <c r="H385" s="33"/>
      <c r="I385" s="33">
        <v>16024</v>
      </c>
      <c r="J385" s="49"/>
      <c r="L385" s="47"/>
      <c r="M385" s="33"/>
      <c r="N385" s="33"/>
      <c r="O385" s="33"/>
      <c r="P385" s="33"/>
      <c r="Q385" s="33"/>
      <c r="R385" s="33"/>
      <c r="S385" s="33"/>
      <c r="T385" s="49"/>
    </row>
    <row r="386" spans="2:20">
      <c r="B386" s="47"/>
      <c r="C386" s="33"/>
      <c r="D386" s="33"/>
      <c r="E386" s="33">
        <v>76202</v>
      </c>
      <c r="F386" s="33"/>
      <c r="G386" s="33"/>
      <c r="H386" s="33"/>
      <c r="I386" s="33">
        <v>16025</v>
      </c>
      <c r="J386" s="49"/>
      <c r="L386" s="47"/>
      <c r="M386" s="33"/>
      <c r="N386" s="33"/>
      <c r="O386" s="33"/>
      <c r="P386" s="33"/>
      <c r="Q386" s="33"/>
      <c r="R386" s="33"/>
      <c r="S386" s="33"/>
      <c r="T386" s="49"/>
    </row>
    <row r="387" spans="2:20">
      <c r="B387" s="47"/>
      <c r="C387" s="33"/>
      <c r="D387" s="33"/>
      <c r="E387" s="33">
        <v>76203</v>
      </c>
      <c r="F387" s="33"/>
      <c r="G387" s="33"/>
      <c r="H387" s="33"/>
      <c r="I387" s="33">
        <v>16027</v>
      </c>
      <c r="J387" s="49"/>
      <c r="L387" s="47"/>
      <c r="M387" s="33"/>
      <c r="N387" s="33"/>
      <c r="O387" s="33"/>
      <c r="P387" s="33"/>
      <c r="Q387" s="33"/>
      <c r="R387" s="33"/>
      <c r="S387" s="33"/>
      <c r="T387" s="49"/>
    </row>
    <row r="388" spans="2:20">
      <c r="B388" s="47"/>
      <c r="C388" s="33"/>
      <c r="D388" s="33"/>
      <c r="E388" s="33">
        <v>76204</v>
      </c>
      <c r="F388" s="33"/>
      <c r="G388" s="33"/>
      <c r="H388" s="33"/>
      <c r="I388" s="33">
        <v>16028</v>
      </c>
      <c r="J388" s="49"/>
      <c r="L388" s="47"/>
      <c r="M388" s="33"/>
      <c r="N388" s="33"/>
      <c r="O388" s="33"/>
      <c r="P388" s="33"/>
      <c r="Q388" s="33"/>
      <c r="R388" s="33"/>
      <c r="S388" s="33"/>
      <c r="T388" s="49"/>
    </row>
    <row r="389" spans="2:20">
      <c r="B389" s="47"/>
      <c r="C389" s="33"/>
      <c r="D389" s="33"/>
      <c r="E389" s="33">
        <v>76205</v>
      </c>
      <c r="F389" s="33"/>
      <c r="G389" s="33"/>
      <c r="H389" s="33"/>
      <c r="I389" s="33">
        <v>16029</v>
      </c>
      <c r="J389" s="49"/>
      <c r="L389" s="47"/>
      <c r="M389" s="33"/>
      <c r="N389" s="33"/>
      <c r="O389" s="33"/>
      <c r="P389" s="33"/>
      <c r="Q389" s="33"/>
      <c r="R389" s="33"/>
      <c r="S389" s="33"/>
      <c r="T389" s="49"/>
    </row>
    <row r="390" spans="2:20">
      <c r="B390" s="47"/>
      <c r="C390" s="33"/>
      <c r="D390" s="33"/>
      <c r="E390" s="33">
        <v>76206</v>
      </c>
      <c r="F390" s="33"/>
      <c r="G390" s="33"/>
      <c r="H390" s="33"/>
      <c r="I390" s="33">
        <v>16030</v>
      </c>
      <c r="J390" s="49"/>
      <c r="L390" s="47"/>
      <c r="M390" s="33"/>
      <c r="N390" s="33"/>
      <c r="O390" s="33"/>
      <c r="P390" s="33"/>
      <c r="Q390" s="33"/>
      <c r="R390" s="33"/>
      <c r="S390" s="33"/>
      <c r="T390" s="49"/>
    </row>
    <row r="391" spans="2:20">
      <c r="B391" s="47"/>
      <c r="C391" s="33"/>
      <c r="D391" s="33"/>
      <c r="E391" s="33">
        <v>76207</v>
      </c>
      <c r="F391" s="33"/>
      <c r="G391" s="33"/>
      <c r="H391" s="33"/>
      <c r="I391" s="33">
        <v>16033</v>
      </c>
      <c r="J391" s="49"/>
      <c r="L391" s="47"/>
      <c r="M391" s="33"/>
      <c r="N391" s="33"/>
      <c r="O391" s="33"/>
      <c r="P391" s="33"/>
      <c r="Q391" s="33"/>
      <c r="R391" s="33"/>
      <c r="S391" s="33"/>
      <c r="T391" s="49"/>
    </row>
    <row r="392" spans="2:20">
      <c r="B392" s="47"/>
      <c r="C392" s="33"/>
      <c r="D392" s="33"/>
      <c r="E392" s="33">
        <v>76208</v>
      </c>
      <c r="F392" s="33"/>
      <c r="G392" s="33"/>
      <c r="H392" s="33"/>
      <c r="I392" s="33">
        <v>16034</v>
      </c>
      <c r="J392" s="49"/>
      <c r="L392" s="47"/>
      <c r="M392" s="33"/>
      <c r="N392" s="33"/>
      <c r="O392" s="33"/>
      <c r="P392" s="33"/>
      <c r="Q392" s="33"/>
      <c r="R392" s="33"/>
      <c r="S392" s="33"/>
      <c r="T392" s="49"/>
    </row>
    <row r="393" spans="2:20">
      <c r="B393" s="47"/>
      <c r="C393" s="33"/>
      <c r="D393" s="33"/>
      <c r="E393" s="33">
        <v>76209</v>
      </c>
      <c r="F393" s="33"/>
      <c r="G393" s="33"/>
      <c r="H393" s="33"/>
      <c r="I393" s="33">
        <v>16035</v>
      </c>
      <c r="J393" s="49"/>
      <c r="L393" s="47"/>
      <c r="M393" s="33"/>
      <c r="N393" s="33"/>
      <c r="O393" s="33"/>
      <c r="P393" s="33"/>
      <c r="Q393" s="33"/>
      <c r="R393" s="33"/>
      <c r="S393" s="33"/>
      <c r="T393" s="49"/>
    </row>
    <row r="394" spans="2:20">
      <c r="B394" s="47"/>
      <c r="C394" s="33"/>
      <c r="D394" s="33"/>
      <c r="E394" s="33">
        <v>76210</v>
      </c>
      <c r="F394" s="33"/>
      <c r="G394" s="33"/>
      <c r="H394" s="33"/>
      <c r="I394" s="33">
        <v>16037</v>
      </c>
      <c r="J394" s="49"/>
      <c r="L394" s="47"/>
      <c r="M394" s="33"/>
      <c r="N394" s="33"/>
      <c r="O394" s="33"/>
      <c r="P394" s="33"/>
      <c r="Q394" s="33"/>
      <c r="R394" s="33"/>
      <c r="S394" s="33"/>
      <c r="T394" s="49"/>
    </row>
    <row r="395" spans="2:20">
      <c r="B395" s="47"/>
      <c r="C395" s="33"/>
      <c r="D395" s="33"/>
      <c r="E395" s="33">
        <v>76225</v>
      </c>
      <c r="F395" s="33"/>
      <c r="G395" s="33"/>
      <c r="H395" s="33"/>
      <c r="I395" s="33">
        <v>16038</v>
      </c>
      <c r="J395" s="49"/>
      <c r="L395" s="47"/>
      <c r="M395" s="33"/>
      <c r="N395" s="33"/>
      <c r="O395" s="33"/>
      <c r="P395" s="33"/>
      <c r="Q395" s="33"/>
      <c r="R395" s="33"/>
      <c r="S395" s="33"/>
      <c r="T395" s="49"/>
    </row>
    <row r="396" spans="2:20">
      <c r="B396" s="47"/>
      <c r="C396" s="33"/>
      <c r="D396" s="33"/>
      <c r="E396" s="33">
        <v>76226</v>
      </c>
      <c r="F396" s="33"/>
      <c r="G396" s="33"/>
      <c r="H396" s="33"/>
      <c r="I396" s="33">
        <v>16039</v>
      </c>
      <c r="J396" s="49"/>
      <c r="L396" s="47"/>
      <c r="M396" s="33"/>
      <c r="N396" s="33"/>
      <c r="O396" s="33"/>
      <c r="P396" s="33"/>
      <c r="Q396" s="33"/>
      <c r="R396" s="33"/>
      <c r="S396" s="33"/>
      <c r="T396" s="49"/>
    </row>
    <row r="397" spans="2:20">
      <c r="B397" s="47"/>
      <c r="C397" s="33"/>
      <c r="D397" s="33"/>
      <c r="E397" s="33">
        <v>76227</v>
      </c>
      <c r="F397" s="33"/>
      <c r="G397" s="33"/>
      <c r="H397" s="33"/>
      <c r="I397" s="33">
        <v>16040</v>
      </c>
      <c r="J397" s="49"/>
      <c r="L397" s="47"/>
      <c r="M397" s="33"/>
      <c r="N397" s="33"/>
      <c r="O397" s="33"/>
      <c r="P397" s="33"/>
      <c r="Q397" s="33"/>
      <c r="R397" s="33"/>
      <c r="S397" s="33"/>
      <c r="T397" s="49"/>
    </row>
    <row r="398" spans="2:20">
      <c r="B398" s="47"/>
      <c r="C398" s="33"/>
      <c r="D398" s="33"/>
      <c r="E398" s="33">
        <v>76234</v>
      </c>
      <c r="F398" s="33"/>
      <c r="G398" s="33"/>
      <c r="H398" s="33"/>
      <c r="I398" s="33">
        <v>16041</v>
      </c>
      <c r="J398" s="49"/>
      <c r="L398" s="47"/>
      <c r="M398" s="33"/>
      <c r="N398" s="33"/>
      <c r="O398" s="33"/>
      <c r="P398" s="33"/>
      <c r="Q398" s="33"/>
      <c r="R398" s="33"/>
      <c r="S398" s="33"/>
      <c r="T398" s="49"/>
    </row>
    <row r="399" spans="2:20">
      <c r="B399" s="47"/>
      <c r="C399" s="33"/>
      <c r="D399" s="33"/>
      <c r="E399" s="33">
        <v>76244</v>
      </c>
      <c r="F399" s="33"/>
      <c r="G399" s="33"/>
      <c r="H399" s="33"/>
      <c r="I399" s="33">
        <v>16045</v>
      </c>
      <c r="J399" s="49"/>
      <c r="L399" s="47"/>
      <c r="M399" s="33"/>
      <c r="N399" s="33"/>
      <c r="O399" s="33"/>
      <c r="P399" s="33"/>
      <c r="Q399" s="33"/>
      <c r="R399" s="33"/>
      <c r="S399" s="33"/>
      <c r="T399" s="49"/>
    </row>
    <row r="400" spans="2:20">
      <c r="B400" s="47"/>
      <c r="C400" s="33"/>
      <c r="D400" s="33"/>
      <c r="E400" s="33">
        <v>76246</v>
      </c>
      <c r="F400" s="33"/>
      <c r="G400" s="33"/>
      <c r="H400" s="33"/>
      <c r="I400" s="33">
        <v>16046</v>
      </c>
      <c r="J400" s="49"/>
      <c r="L400" s="47"/>
      <c r="M400" s="33"/>
      <c r="N400" s="33"/>
      <c r="O400" s="33"/>
      <c r="P400" s="33"/>
      <c r="Q400" s="33"/>
      <c r="R400" s="33"/>
      <c r="S400" s="33"/>
      <c r="T400" s="49"/>
    </row>
    <row r="401" spans="2:20">
      <c r="B401" s="47"/>
      <c r="C401" s="33"/>
      <c r="D401" s="33"/>
      <c r="E401" s="33">
        <v>76247</v>
      </c>
      <c r="F401" s="33"/>
      <c r="G401" s="33"/>
      <c r="H401" s="33"/>
      <c r="I401" s="33">
        <v>16048</v>
      </c>
      <c r="J401" s="49"/>
      <c r="L401" s="47"/>
      <c r="M401" s="33"/>
      <c r="N401" s="33"/>
      <c r="O401" s="33"/>
      <c r="P401" s="33"/>
      <c r="Q401" s="33"/>
      <c r="R401" s="33"/>
      <c r="S401" s="33"/>
      <c r="T401" s="49"/>
    </row>
    <row r="402" spans="2:20">
      <c r="B402" s="47"/>
      <c r="C402" s="33"/>
      <c r="D402" s="33"/>
      <c r="E402" s="33">
        <v>76248</v>
      </c>
      <c r="F402" s="33"/>
      <c r="G402" s="33"/>
      <c r="H402" s="33"/>
      <c r="I402" s="33">
        <v>16049</v>
      </c>
      <c r="J402" s="49"/>
      <c r="L402" s="47"/>
      <c r="M402" s="33"/>
      <c r="N402" s="33"/>
      <c r="O402" s="33"/>
      <c r="P402" s="33"/>
      <c r="Q402" s="33"/>
      <c r="R402" s="33"/>
      <c r="S402" s="33"/>
      <c r="T402" s="49"/>
    </row>
    <row r="403" spans="2:20">
      <c r="B403" s="47"/>
      <c r="C403" s="33"/>
      <c r="D403" s="33"/>
      <c r="E403" s="33">
        <v>76249</v>
      </c>
      <c r="F403" s="33"/>
      <c r="G403" s="33"/>
      <c r="H403" s="33"/>
      <c r="I403" s="33">
        <v>16050</v>
      </c>
      <c r="J403" s="49"/>
      <c r="L403" s="47"/>
      <c r="M403" s="33"/>
      <c r="N403" s="33"/>
      <c r="O403" s="33"/>
      <c r="P403" s="33"/>
      <c r="Q403" s="33"/>
      <c r="R403" s="33"/>
      <c r="S403" s="33"/>
      <c r="T403" s="49"/>
    </row>
    <row r="404" spans="2:20">
      <c r="B404" s="47"/>
      <c r="C404" s="33"/>
      <c r="D404" s="33"/>
      <c r="E404" s="33">
        <v>76258</v>
      </c>
      <c r="F404" s="33"/>
      <c r="G404" s="33"/>
      <c r="H404" s="33"/>
      <c r="I404" s="33">
        <v>16051</v>
      </c>
      <c r="J404" s="49"/>
      <c r="L404" s="47"/>
      <c r="M404" s="33"/>
      <c r="N404" s="33"/>
      <c r="O404" s="33"/>
      <c r="P404" s="33"/>
      <c r="Q404" s="33"/>
      <c r="R404" s="33"/>
      <c r="S404" s="33"/>
      <c r="T404" s="49"/>
    </row>
    <row r="405" spans="2:20">
      <c r="B405" s="47"/>
      <c r="C405" s="33"/>
      <c r="D405" s="33"/>
      <c r="E405" s="33">
        <v>76259</v>
      </c>
      <c r="F405" s="33"/>
      <c r="G405" s="33"/>
      <c r="H405" s="33"/>
      <c r="I405" s="33">
        <v>16052</v>
      </c>
      <c r="J405" s="49"/>
      <c r="L405" s="47"/>
      <c r="M405" s="33"/>
      <c r="N405" s="33"/>
      <c r="O405" s="33"/>
      <c r="P405" s="33"/>
      <c r="Q405" s="33"/>
      <c r="R405" s="33"/>
      <c r="S405" s="33"/>
      <c r="T405" s="49"/>
    </row>
    <row r="406" spans="2:20">
      <c r="B406" s="47"/>
      <c r="C406" s="33"/>
      <c r="D406" s="33"/>
      <c r="E406" s="33">
        <v>76262</v>
      </c>
      <c r="F406" s="33"/>
      <c r="G406" s="33"/>
      <c r="H406" s="33"/>
      <c r="I406" s="33">
        <v>16053</v>
      </c>
      <c r="J406" s="49"/>
      <c r="L406" s="47"/>
      <c r="M406" s="33"/>
      <c r="N406" s="33"/>
      <c r="O406" s="33"/>
      <c r="P406" s="33"/>
      <c r="Q406" s="33"/>
      <c r="R406" s="33"/>
      <c r="S406" s="33"/>
      <c r="T406" s="49"/>
    </row>
    <row r="407" spans="2:20">
      <c r="B407" s="47"/>
      <c r="C407" s="33"/>
      <c r="D407" s="33"/>
      <c r="E407" s="33">
        <v>76266</v>
      </c>
      <c r="F407" s="33"/>
      <c r="G407" s="33"/>
      <c r="H407" s="33"/>
      <c r="I407" s="33">
        <v>16055</v>
      </c>
      <c r="J407" s="49"/>
      <c r="L407" s="47"/>
      <c r="M407" s="33"/>
      <c r="N407" s="33"/>
      <c r="O407" s="33"/>
      <c r="P407" s="33"/>
      <c r="Q407" s="33"/>
      <c r="R407" s="33"/>
      <c r="S407" s="33"/>
      <c r="T407" s="49"/>
    </row>
    <row r="408" spans="2:20">
      <c r="B408" s="47"/>
      <c r="C408" s="33"/>
      <c r="D408" s="33"/>
      <c r="E408" s="33">
        <v>76267</v>
      </c>
      <c r="F408" s="33"/>
      <c r="G408" s="33"/>
      <c r="H408" s="33"/>
      <c r="I408" s="33">
        <v>16056</v>
      </c>
      <c r="J408" s="49"/>
      <c r="L408" s="47"/>
      <c r="M408" s="33"/>
      <c r="N408" s="33"/>
      <c r="O408" s="33"/>
      <c r="P408" s="33"/>
      <c r="Q408" s="33"/>
      <c r="R408" s="33"/>
      <c r="S408" s="33"/>
      <c r="T408" s="49"/>
    </row>
    <row r="409" spans="2:20">
      <c r="B409" s="47"/>
      <c r="C409" s="33"/>
      <c r="D409" s="33"/>
      <c r="E409" s="33">
        <v>76270</v>
      </c>
      <c r="F409" s="33"/>
      <c r="G409" s="33"/>
      <c r="H409" s="33"/>
      <c r="I409" s="33">
        <v>16057</v>
      </c>
      <c r="J409" s="49"/>
      <c r="L409" s="47"/>
      <c r="M409" s="33"/>
      <c r="N409" s="33"/>
      <c r="O409" s="33"/>
      <c r="P409" s="33"/>
      <c r="Q409" s="33"/>
      <c r="R409" s="33"/>
      <c r="S409" s="33"/>
      <c r="T409" s="49"/>
    </row>
    <row r="410" spans="2:20">
      <c r="B410" s="47"/>
      <c r="C410" s="33"/>
      <c r="D410" s="33"/>
      <c r="E410" s="33">
        <v>76299</v>
      </c>
      <c r="F410" s="33"/>
      <c r="G410" s="33"/>
      <c r="H410" s="33"/>
      <c r="I410" s="33">
        <v>16059</v>
      </c>
      <c r="J410" s="49"/>
      <c r="L410" s="47"/>
      <c r="M410" s="33"/>
      <c r="N410" s="33"/>
      <c r="O410" s="33"/>
      <c r="P410" s="33"/>
      <c r="Q410" s="33"/>
      <c r="R410" s="33"/>
      <c r="S410" s="33"/>
      <c r="T410" s="49"/>
    </row>
    <row r="411" spans="2:20">
      <c r="B411" s="47"/>
      <c r="C411" s="33"/>
      <c r="D411" s="33"/>
      <c r="E411" s="33">
        <v>76426</v>
      </c>
      <c r="F411" s="33"/>
      <c r="G411" s="33"/>
      <c r="H411" s="33"/>
      <c r="I411" s="33">
        <v>16061</v>
      </c>
      <c r="J411" s="49"/>
      <c r="L411" s="47"/>
      <c r="M411" s="33"/>
      <c r="N411" s="33"/>
      <c r="O411" s="33"/>
      <c r="P411" s="33"/>
      <c r="Q411" s="33"/>
      <c r="R411" s="33"/>
      <c r="S411" s="33"/>
      <c r="T411" s="49"/>
    </row>
    <row r="412" spans="2:20">
      <c r="B412" s="47"/>
      <c r="C412" s="33"/>
      <c r="D412" s="33"/>
      <c r="E412" s="33">
        <v>76431</v>
      </c>
      <c r="F412" s="33"/>
      <c r="G412" s="33"/>
      <c r="H412" s="33"/>
      <c r="I412" s="33">
        <v>16063</v>
      </c>
      <c r="J412" s="49"/>
      <c r="L412" s="47"/>
      <c r="M412" s="33"/>
      <c r="N412" s="33"/>
      <c r="O412" s="33"/>
      <c r="P412" s="33"/>
      <c r="Q412" s="33"/>
      <c r="R412" s="33"/>
      <c r="S412" s="33"/>
      <c r="T412" s="49"/>
    </row>
    <row r="413" spans="2:20">
      <c r="B413" s="47"/>
      <c r="C413" s="33"/>
      <c r="D413" s="33"/>
      <c r="E413" s="33">
        <v>76439</v>
      </c>
      <c r="F413" s="33"/>
      <c r="G413" s="33"/>
      <c r="H413" s="33"/>
      <c r="I413" s="33">
        <v>16066</v>
      </c>
      <c r="J413" s="49"/>
      <c r="L413" s="47"/>
      <c r="M413" s="33"/>
      <c r="N413" s="33"/>
      <c r="O413" s="33"/>
      <c r="P413" s="33"/>
      <c r="Q413" s="33"/>
      <c r="R413" s="33"/>
      <c r="S413" s="33"/>
      <c r="T413" s="49"/>
    </row>
    <row r="414" spans="2:20">
      <c r="B414" s="47"/>
      <c r="C414" s="33"/>
      <c r="D414" s="33"/>
      <c r="E414" s="33">
        <v>76485</v>
      </c>
      <c r="F414" s="33"/>
      <c r="G414" s="33"/>
      <c r="H414" s="33"/>
      <c r="I414" s="33">
        <v>16115</v>
      </c>
      <c r="J414" s="49"/>
      <c r="L414" s="47"/>
      <c r="M414" s="33"/>
      <c r="N414" s="33"/>
      <c r="O414" s="33"/>
      <c r="P414" s="33"/>
      <c r="Q414" s="33"/>
      <c r="R414" s="33"/>
      <c r="S414" s="33"/>
      <c r="T414" s="49"/>
    </row>
    <row r="415" spans="2:20">
      <c r="B415" s="47"/>
      <c r="C415" s="33"/>
      <c r="D415" s="33"/>
      <c r="E415" s="33">
        <v>76487</v>
      </c>
      <c r="F415" s="33"/>
      <c r="G415" s="33"/>
      <c r="H415" s="33"/>
      <c r="I415" s="33">
        <v>16123</v>
      </c>
      <c r="J415" s="49"/>
      <c r="L415" s="47"/>
      <c r="M415" s="33"/>
      <c r="N415" s="33"/>
      <c r="O415" s="33"/>
      <c r="P415" s="33"/>
      <c r="Q415" s="33"/>
      <c r="R415" s="33"/>
      <c r="S415" s="33"/>
      <c r="T415" s="49"/>
    </row>
    <row r="416" spans="2:20">
      <c r="B416" s="47"/>
      <c r="C416" s="33"/>
      <c r="D416" s="33"/>
      <c r="E416" s="33">
        <v>76490</v>
      </c>
      <c r="F416" s="33"/>
      <c r="G416" s="33"/>
      <c r="H416" s="33"/>
      <c r="I416" s="33">
        <v>16136</v>
      </c>
      <c r="J416" s="49"/>
      <c r="L416" s="47"/>
      <c r="M416" s="33"/>
      <c r="N416" s="33"/>
      <c r="O416" s="33"/>
      <c r="P416" s="33"/>
      <c r="Q416" s="33"/>
      <c r="R416" s="33"/>
      <c r="S416" s="33"/>
      <c r="T416" s="49"/>
    </row>
    <row r="417" spans="2:20">
      <c r="B417" s="47"/>
      <c r="C417" s="33"/>
      <c r="D417" s="33"/>
      <c r="E417" s="33">
        <v>76623</v>
      </c>
      <c r="F417" s="33"/>
      <c r="G417" s="33"/>
      <c r="H417" s="33"/>
      <c r="I417" s="33">
        <v>16201</v>
      </c>
      <c r="J417" s="49"/>
      <c r="L417" s="47"/>
      <c r="M417" s="33"/>
      <c r="N417" s="33"/>
      <c r="O417" s="33"/>
      <c r="P417" s="33"/>
      <c r="Q417" s="33"/>
      <c r="R417" s="33"/>
      <c r="S417" s="33"/>
      <c r="T417" s="49"/>
    </row>
    <row r="418" spans="2:20">
      <c r="B418" s="47"/>
      <c r="C418" s="33"/>
      <c r="D418" s="33"/>
      <c r="E418" s="33">
        <v>76651</v>
      </c>
      <c r="F418" s="33"/>
      <c r="G418" s="33"/>
      <c r="H418" s="33"/>
      <c r="I418" s="33">
        <v>16210</v>
      </c>
      <c r="J418" s="49"/>
      <c r="L418" s="47"/>
      <c r="M418" s="33"/>
      <c r="N418" s="33"/>
      <c r="O418" s="33"/>
      <c r="P418" s="33"/>
      <c r="Q418" s="33"/>
      <c r="R418" s="33"/>
      <c r="S418" s="33"/>
      <c r="T418" s="49"/>
    </row>
    <row r="419" spans="2:20">
      <c r="B419" s="47"/>
      <c r="C419" s="33"/>
      <c r="D419" s="33"/>
      <c r="E419" s="33">
        <v>76670</v>
      </c>
      <c r="F419" s="33"/>
      <c r="G419" s="33"/>
      <c r="H419" s="33"/>
      <c r="I419" s="33">
        <v>16212</v>
      </c>
      <c r="J419" s="49"/>
      <c r="L419" s="47"/>
      <c r="M419" s="33"/>
      <c r="N419" s="33"/>
      <c r="O419" s="33"/>
      <c r="P419" s="33"/>
      <c r="Q419" s="33"/>
      <c r="R419" s="33"/>
      <c r="S419" s="33"/>
      <c r="T419" s="49"/>
    </row>
    <row r="420" spans="2:20">
      <c r="B420" s="47"/>
      <c r="C420" s="33"/>
      <c r="D420" s="33"/>
      <c r="E420" s="33"/>
      <c r="F420" s="33"/>
      <c r="G420" s="33"/>
      <c r="H420" s="33"/>
      <c r="I420" s="33">
        <v>16215</v>
      </c>
      <c r="J420" s="49"/>
      <c r="L420" s="47"/>
      <c r="M420" s="33"/>
      <c r="N420" s="33"/>
      <c r="O420" s="33"/>
      <c r="P420" s="33"/>
      <c r="Q420" s="33"/>
      <c r="R420" s="33"/>
      <c r="S420" s="33"/>
      <c r="T420" s="49"/>
    </row>
    <row r="421" spans="2:20">
      <c r="B421" s="47"/>
      <c r="C421" s="33"/>
      <c r="D421" s="33"/>
      <c r="E421" s="33"/>
      <c r="F421" s="33"/>
      <c r="G421" s="33"/>
      <c r="H421" s="33"/>
      <c r="I421" s="33">
        <v>16218</v>
      </c>
      <c r="J421" s="49"/>
      <c r="L421" s="47"/>
      <c r="M421" s="33"/>
      <c r="N421" s="33"/>
      <c r="O421" s="33"/>
      <c r="P421" s="33"/>
      <c r="Q421" s="33"/>
      <c r="R421" s="33"/>
      <c r="S421" s="33"/>
      <c r="T421" s="49"/>
    </row>
    <row r="422" spans="2:20">
      <c r="B422" s="47"/>
      <c r="C422" s="33"/>
      <c r="D422" s="33"/>
      <c r="E422" s="33"/>
      <c r="F422" s="33"/>
      <c r="G422" s="33"/>
      <c r="H422" s="33"/>
      <c r="I422" s="33">
        <v>16222</v>
      </c>
      <c r="J422" s="49"/>
      <c r="L422" s="47"/>
      <c r="M422" s="33"/>
      <c r="N422" s="33"/>
      <c r="O422" s="33"/>
      <c r="P422" s="33"/>
      <c r="Q422" s="33"/>
      <c r="R422" s="33"/>
      <c r="S422" s="33"/>
      <c r="T422" s="49"/>
    </row>
    <row r="423" spans="2:20">
      <c r="B423" s="47"/>
      <c r="C423" s="33"/>
      <c r="D423" s="33"/>
      <c r="E423" s="33"/>
      <c r="F423" s="33"/>
      <c r="G423" s="33"/>
      <c r="H423" s="33"/>
      <c r="I423" s="33">
        <v>16223</v>
      </c>
      <c r="J423" s="49"/>
      <c r="L423" s="47"/>
      <c r="M423" s="33"/>
      <c r="N423" s="33"/>
      <c r="O423" s="33"/>
      <c r="P423" s="33"/>
      <c r="Q423" s="33"/>
      <c r="R423" s="33"/>
      <c r="S423" s="33"/>
      <c r="T423" s="49"/>
    </row>
    <row r="424" spans="2:20">
      <c r="B424" s="47"/>
      <c r="C424" s="33"/>
      <c r="D424" s="33"/>
      <c r="E424" s="33"/>
      <c r="F424" s="33"/>
      <c r="G424" s="33"/>
      <c r="H424" s="33"/>
      <c r="I424" s="33">
        <v>16226</v>
      </c>
      <c r="J424" s="49"/>
      <c r="L424" s="47"/>
      <c r="M424" s="33"/>
      <c r="N424" s="33"/>
      <c r="O424" s="33"/>
      <c r="P424" s="33"/>
      <c r="Q424" s="33"/>
      <c r="R424" s="33"/>
      <c r="S424" s="33"/>
      <c r="T424" s="49"/>
    </row>
    <row r="425" spans="2:20">
      <c r="B425" s="47"/>
      <c r="C425" s="33"/>
      <c r="D425" s="33"/>
      <c r="E425" s="33"/>
      <c r="F425" s="33"/>
      <c r="G425" s="33"/>
      <c r="H425" s="33"/>
      <c r="I425" s="33">
        <v>16228</v>
      </c>
      <c r="J425" s="49"/>
      <c r="L425" s="47"/>
      <c r="M425" s="33"/>
      <c r="N425" s="33"/>
      <c r="O425" s="33"/>
      <c r="P425" s="33"/>
      <c r="Q425" s="33"/>
      <c r="R425" s="33"/>
      <c r="S425" s="33"/>
      <c r="T425" s="49"/>
    </row>
    <row r="426" spans="2:20">
      <c r="B426" s="47"/>
      <c r="C426" s="33"/>
      <c r="D426" s="33"/>
      <c r="E426" s="33"/>
      <c r="F426" s="33"/>
      <c r="G426" s="33"/>
      <c r="H426" s="33"/>
      <c r="I426" s="33">
        <v>16229</v>
      </c>
      <c r="J426" s="49"/>
      <c r="L426" s="47"/>
      <c r="M426" s="33"/>
      <c r="N426" s="33"/>
      <c r="O426" s="33"/>
      <c r="P426" s="33"/>
      <c r="Q426" s="33"/>
      <c r="R426" s="33"/>
      <c r="S426" s="33"/>
      <c r="T426" s="49"/>
    </row>
    <row r="427" spans="2:20">
      <c r="B427" s="47"/>
      <c r="C427" s="33"/>
      <c r="D427" s="33"/>
      <c r="E427" s="33"/>
      <c r="F427" s="33"/>
      <c r="G427" s="33"/>
      <c r="H427" s="33"/>
      <c r="I427" s="33">
        <v>16236</v>
      </c>
      <c r="J427" s="49"/>
      <c r="L427" s="47"/>
      <c r="M427" s="33"/>
      <c r="N427" s="33"/>
      <c r="O427" s="33"/>
      <c r="P427" s="33"/>
      <c r="Q427" s="33"/>
      <c r="R427" s="33"/>
      <c r="S427" s="33"/>
      <c r="T427" s="49"/>
    </row>
    <row r="428" spans="2:20">
      <c r="B428" s="47"/>
      <c r="C428" s="33"/>
      <c r="D428" s="33"/>
      <c r="E428" s="33"/>
      <c r="F428" s="33"/>
      <c r="G428" s="33"/>
      <c r="H428" s="33"/>
      <c r="I428" s="33">
        <v>16238</v>
      </c>
      <c r="J428" s="49"/>
      <c r="L428" s="47"/>
      <c r="M428" s="33"/>
      <c r="N428" s="33"/>
      <c r="O428" s="33"/>
      <c r="P428" s="33"/>
      <c r="Q428" s="33"/>
      <c r="R428" s="33"/>
      <c r="S428" s="33"/>
      <c r="T428" s="49"/>
    </row>
    <row r="429" spans="2:20">
      <c r="B429" s="47"/>
      <c r="C429" s="33"/>
      <c r="D429" s="33"/>
      <c r="E429" s="33"/>
      <c r="F429" s="33"/>
      <c r="G429" s="33"/>
      <c r="H429" s="33"/>
      <c r="I429" s="33">
        <v>16244</v>
      </c>
      <c r="J429" s="49"/>
      <c r="L429" s="47"/>
      <c r="M429" s="33"/>
      <c r="N429" s="33"/>
      <c r="O429" s="33"/>
      <c r="P429" s="33"/>
      <c r="Q429" s="33"/>
      <c r="R429" s="33"/>
      <c r="S429" s="33"/>
      <c r="T429" s="49"/>
    </row>
    <row r="430" spans="2:20">
      <c r="B430" s="47"/>
      <c r="C430" s="33"/>
      <c r="D430" s="33"/>
      <c r="E430" s="33"/>
      <c r="F430" s="33"/>
      <c r="G430" s="33"/>
      <c r="H430" s="33"/>
      <c r="I430" s="33">
        <v>16245</v>
      </c>
      <c r="J430" s="49"/>
      <c r="L430" s="47"/>
      <c r="M430" s="33"/>
      <c r="N430" s="33"/>
      <c r="O430" s="33"/>
      <c r="P430" s="33"/>
      <c r="Q430" s="33"/>
      <c r="R430" s="33"/>
      <c r="S430" s="33"/>
      <c r="T430" s="49"/>
    </row>
    <row r="431" spans="2:20">
      <c r="B431" s="47"/>
      <c r="C431" s="33"/>
      <c r="D431" s="33"/>
      <c r="E431" s="33"/>
      <c r="F431" s="33"/>
      <c r="G431" s="33"/>
      <c r="H431" s="33"/>
      <c r="I431" s="33">
        <v>16249</v>
      </c>
      <c r="J431" s="49"/>
      <c r="L431" s="47"/>
      <c r="M431" s="33"/>
      <c r="N431" s="33"/>
      <c r="O431" s="33"/>
      <c r="P431" s="33"/>
      <c r="Q431" s="33"/>
      <c r="R431" s="33"/>
      <c r="S431" s="33"/>
      <c r="T431" s="49"/>
    </row>
    <row r="432" spans="2:20">
      <c r="B432" s="47"/>
      <c r="C432" s="33"/>
      <c r="D432" s="33"/>
      <c r="E432" s="33"/>
      <c r="F432" s="33"/>
      <c r="G432" s="33"/>
      <c r="H432" s="33"/>
      <c r="I432" s="33">
        <v>16250</v>
      </c>
      <c r="J432" s="49"/>
      <c r="L432" s="47"/>
      <c r="M432" s="33"/>
      <c r="N432" s="33"/>
      <c r="O432" s="33"/>
      <c r="P432" s="33"/>
      <c r="Q432" s="33"/>
      <c r="R432" s="33"/>
      <c r="S432" s="33"/>
      <c r="T432" s="49"/>
    </row>
    <row r="433" spans="2:20">
      <c r="B433" s="47"/>
      <c r="C433" s="33"/>
      <c r="D433" s="33"/>
      <c r="E433" s="33"/>
      <c r="F433" s="33"/>
      <c r="G433" s="33"/>
      <c r="H433" s="33"/>
      <c r="I433" s="33">
        <v>16253</v>
      </c>
      <c r="J433" s="49"/>
      <c r="L433" s="47"/>
      <c r="M433" s="33"/>
      <c r="N433" s="33"/>
      <c r="O433" s="33"/>
      <c r="P433" s="33"/>
      <c r="Q433" s="33"/>
      <c r="R433" s="33"/>
      <c r="S433" s="33"/>
      <c r="T433" s="49"/>
    </row>
    <row r="434" spans="2:20">
      <c r="B434" s="47"/>
      <c r="C434" s="33"/>
      <c r="D434" s="33"/>
      <c r="E434" s="33"/>
      <c r="F434" s="33"/>
      <c r="G434" s="33"/>
      <c r="H434" s="33"/>
      <c r="I434" s="33">
        <v>16259</v>
      </c>
      <c r="J434" s="49"/>
      <c r="L434" s="47"/>
      <c r="M434" s="33"/>
      <c r="N434" s="33"/>
      <c r="O434" s="33"/>
      <c r="P434" s="33"/>
      <c r="Q434" s="33"/>
      <c r="R434" s="33"/>
      <c r="S434" s="33"/>
      <c r="T434" s="49"/>
    </row>
    <row r="435" spans="2:20">
      <c r="B435" s="47"/>
      <c r="C435" s="33"/>
      <c r="D435" s="33"/>
      <c r="E435" s="33"/>
      <c r="F435" s="33"/>
      <c r="G435" s="33"/>
      <c r="H435" s="33"/>
      <c r="I435" s="33">
        <v>16261</v>
      </c>
      <c r="J435" s="49"/>
      <c r="L435" s="47"/>
      <c r="M435" s="33"/>
      <c r="N435" s="33"/>
      <c r="O435" s="33"/>
      <c r="P435" s="33"/>
      <c r="Q435" s="33"/>
      <c r="R435" s="33"/>
      <c r="S435" s="33"/>
      <c r="T435" s="49"/>
    </row>
    <row r="436" spans="2:20">
      <c r="B436" s="47"/>
      <c r="C436" s="33"/>
      <c r="D436" s="33"/>
      <c r="E436" s="33"/>
      <c r="F436" s="33"/>
      <c r="G436" s="33"/>
      <c r="H436" s="33"/>
      <c r="I436" s="33">
        <v>16262</v>
      </c>
      <c r="J436" s="49"/>
      <c r="L436" s="47"/>
      <c r="M436" s="33"/>
      <c r="N436" s="33"/>
      <c r="O436" s="33"/>
      <c r="P436" s="33"/>
      <c r="Q436" s="33"/>
      <c r="R436" s="33"/>
      <c r="S436" s="33"/>
      <c r="T436" s="49"/>
    </row>
    <row r="437" spans="2:20" ht="15.75" thickBot="1">
      <c r="B437" s="50"/>
      <c r="C437" s="41"/>
      <c r="D437" s="41"/>
      <c r="E437" s="41"/>
      <c r="F437" s="41"/>
      <c r="G437" s="41"/>
      <c r="H437" s="41"/>
      <c r="I437" s="41">
        <v>16263</v>
      </c>
      <c r="J437" s="51"/>
      <c r="L437" s="50"/>
      <c r="M437" s="41"/>
      <c r="N437" s="41"/>
      <c r="O437" s="41"/>
      <c r="P437" s="41"/>
      <c r="Q437" s="41"/>
      <c r="R437" s="41"/>
      <c r="S437" s="41"/>
      <c r="T437" s="51"/>
    </row>
  </sheetData>
  <sheetProtection password="D7B1" sheet="1" objects="1" scenarios="1"/>
  <phoneticPr fontId="34" type="noConversion"/>
  <pageMargins left="0.7" right="0.7" top="0.75" bottom="0.75" header="0.3" footer="0.3"/>
  <pageSetup orientation="portrait" r:id="rId1"/>
  <headerFooter>
    <oddHeader>&amp;COxygen Public Use File Thru July 2011- Page &amp;P of &amp;N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>
  <dimension ref="A1:B54"/>
  <sheetViews>
    <sheetView workbookViewId="0"/>
  </sheetViews>
  <sheetFormatPr defaultRowHeight="15"/>
  <sheetData>
    <row r="1" spans="1:2">
      <c r="A1" t="s">
        <v>527</v>
      </c>
    </row>
    <row r="5" spans="1:2" ht="15.75" thickBot="1"/>
    <row r="6" spans="1:2">
      <c r="B6" s="147">
        <v>39448</v>
      </c>
    </row>
    <row r="7" spans="1:2">
      <c r="B7" s="148">
        <v>39479</v>
      </c>
    </row>
    <row r="8" spans="1:2">
      <c r="B8" s="149">
        <v>39508</v>
      </c>
    </row>
    <row r="9" spans="1:2">
      <c r="B9" s="148">
        <v>39539</v>
      </c>
    </row>
    <row r="10" spans="1:2">
      <c r="B10" s="149">
        <v>39569</v>
      </c>
    </row>
    <row r="11" spans="1:2">
      <c r="B11" s="148">
        <v>39600</v>
      </c>
    </row>
    <row r="12" spans="1:2">
      <c r="B12" s="149">
        <v>39630</v>
      </c>
    </row>
    <row r="13" spans="1:2">
      <c r="B13" s="148">
        <v>39661</v>
      </c>
    </row>
    <row r="14" spans="1:2">
      <c r="B14" s="149">
        <v>39692</v>
      </c>
    </row>
    <row r="15" spans="1:2">
      <c r="B15" s="148">
        <v>39722</v>
      </c>
    </row>
    <row r="16" spans="1:2">
      <c r="B16" s="149">
        <v>39753</v>
      </c>
    </row>
    <row r="17" spans="2:2">
      <c r="B17" s="148">
        <v>39783</v>
      </c>
    </row>
    <row r="18" spans="2:2">
      <c r="B18" s="149">
        <v>39814</v>
      </c>
    </row>
    <row r="19" spans="2:2">
      <c r="B19" s="148">
        <v>39845</v>
      </c>
    </row>
    <row r="20" spans="2:2">
      <c r="B20" s="149">
        <v>39873</v>
      </c>
    </row>
    <row r="21" spans="2:2">
      <c r="B21" s="148">
        <v>39904</v>
      </c>
    </row>
    <row r="22" spans="2:2">
      <c r="B22" s="149">
        <v>39934</v>
      </c>
    </row>
    <row r="23" spans="2:2">
      <c r="B23" s="148">
        <v>39965</v>
      </c>
    </row>
    <row r="24" spans="2:2">
      <c r="B24" s="149">
        <v>39995</v>
      </c>
    </row>
    <row r="25" spans="2:2">
      <c r="B25" s="148">
        <v>40026</v>
      </c>
    </row>
    <row r="26" spans="2:2">
      <c r="B26" s="149">
        <v>40057</v>
      </c>
    </row>
    <row r="27" spans="2:2">
      <c r="B27" s="148">
        <v>40087</v>
      </c>
    </row>
    <row r="28" spans="2:2">
      <c r="B28" s="149">
        <v>40118</v>
      </c>
    </row>
    <row r="29" spans="2:2">
      <c r="B29" s="148">
        <v>40148</v>
      </c>
    </row>
    <row r="30" spans="2:2">
      <c r="B30" s="149">
        <v>40179</v>
      </c>
    </row>
    <row r="31" spans="2:2">
      <c r="B31" s="148">
        <v>40210</v>
      </c>
    </row>
    <row r="32" spans="2:2">
      <c r="B32" s="149">
        <v>40238</v>
      </c>
    </row>
    <row r="33" spans="2:2">
      <c r="B33" s="148">
        <v>40269</v>
      </c>
    </row>
    <row r="34" spans="2:2">
      <c r="B34" s="149">
        <v>40299</v>
      </c>
    </row>
    <row r="35" spans="2:2">
      <c r="B35" s="148">
        <v>40330</v>
      </c>
    </row>
    <row r="36" spans="2:2">
      <c r="B36" s="149">
        <v>40360</v>
      </c>
    </row>
    <row r="37" spans="2:2">
      <c r="B37" s="148">
        <v>40391</v>
      </c>
    </row>
    <row r="38" spans="2:2">
      <c r="B38" s="149">
        <v>40422</v>
      </c>
    </row>
    <row r="39" spans="2:2">
      <c r="B39" s="148">
        <v>40452</v>
      </c>
    </row>
    <row r="40" spans="2:2">
      <c r="B40" s="149">
        <v>40483</v>
      </c>
    </row>
    <row r="41" spans="2:2">
      <c r="B41" s="148">
        <v>40513</v>
      </c>
    </row>
    <row r="42" spans="2:2">
      <c r="B42" s="149">
        <v>40544</v>
      </c>
    </row>
    <row r="43" spans="2:2">
      <c r="B43" s="148">
        <v>40575</v>
      </c>
    </row>
    <row r="44" spans="2:2">
      <c r="B44" s="149">
        <v>40603</v>
      </c>
    </row>
    <row r="45" spans="2:2">
      <c r="B45" s="148">
        <v>40634</v>
      </c>
    </row>
    <row r="46" spans="2:2">
      <c r="B46" s="149">
        <v>40664</v>
      </c>
    </row>
    <row r="47" spans="2:2">
      <c r="B47" s="148">
        <v>40695</v>
      </c>
    </row>
    <row r="48" spans="2:2">
      <c r="B48" s="149">
        <v>40725</v>
      </c>
    </row>
    <row r="49" spans="2:2">
      <c r="B49" s="148">
        <v>40756</v>
      </c>
    </row>
    <row r="50" spans="2:2">
      <c r="B50" s="149">
        <v>40787</v>
      </c>
    </row>
    <row r="51" spans="2:2">
      <c r="B51" s="148">
        <v>40817</v>
      </c>
    </row>
    <row r="52" spans="2:2">
      <c r="B52" s="149">
        <v>40848</v>
      </c>
    </row>
    <row r="53" spans="2:2" ht="15.75" thickBot="1">
      <c r="B53" s="150">
        <v>40878</v>
      </c>
    </row>
    <row r="54" spans="2:2" ht="15.75" thickBot="1">
      <c r="B54" s="84"/>
    </row>
  </sheetData>
  <sheetProtection password="D7B1" sheet="1" objects="1" scenarios="1"/>
  <phoneticPr fontId="34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A190C42DD847C4DB983C6E88A40C09A" ma:contentTypeVersion="0" ma:contentTypeDescription="Create a new document." ma:contentTypeScope="" ma:versionID="8fed29f1d1afdf08faaaf61faac01557">
  <xsd:schema xmlns:xsd="http://www.w3.org/2001/XMLSchema" xmlns:p="http://schemas.microsoft.com/office/2006/metadata/properties" targetNamespace="http://schemas.microsoft.com/office/2006/metadata/properties" ma:root="true" ma:fieldsID="74a34f8ae59ef3969074a5355025be01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>
  <documentManagement/>
</p:properties>
</file>

<file path=customXml/itemProps1.xml><?xml version="1.0" encoding="utf-8"?>
<ds:datastoreItem xmlns:ds="http://schemas.openxmlformats.org/officeDocument/2006/customXml" ds:itemID="{C53F972B-F65E-45EB-AF8F-F82D134540A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customXml/itemProps2.xml><?xml version="1.0" encoding="utf-8"?>
<ds:datastoreItem xmlns:ds="http://schemas.openxmlformats.org/officeDocument/2006/customXml" ds:itemID="{E3A0269D-508E-407B-8F54-AC9E694A040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34BD25-F4B8-449C-B7E2-6F65C20E6558}">
  <ds:schemaRefs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14</vt:i4>
      </vt:variant>
      <vt:variant>
        <vt:lpstr>Charts</vt:lpstr>
      </vt:variant>
      <vt:variant>
        <vt:i4>63</vt:i4>
      </vt:variant>
      <vt:variant>
        <vt:lpstr>Named Ranges</vt:lpstr>
      </vt:variant>
      <vt:variant>
        <vt:i4>2</vt:i4>
      </vt:variant>
    </vt:vector>
  </HeadingPairs>
  <TitlesOfParts>
    <vt:vector size="79" baseType="lpstr">
      <vt:lpstr>Summary</vt:lpstr>
      <vt:lpstr>Introduction</vt:lpstr>
      <vt:lpstr>Specifications</vt:lpstr>
      <vt:lpstr>chart_names_ag</vt:lpstr>
      <vt:lpstr>chart_names_utilizers</vt:lpstr>
      <vt:lpstr>Ns_Util_OX</vt:lpstr>
      <vt:lpstr>Ns_AG_CPN</vt:lpstr>
      <vt:lpstr>Ns_AG_CPB</vt:lpstr>
      <vt:lpstr>Rates_AG_CPN</vt:lpstr>
      <vt:lpstr>Rates_AG_CPB</vt:lpstr>
      <vt:lpstr>Rates_Utilizers_OX</vt:lpstr>
      <vt:lpstr>Appendix HCPCS</vt:lpstr>
      <vt:lpstr>Appendix ZIPs</vt:lpstr>
      <vt:lpstr>Rates_AG_</vt:lpstr>
      <vt:lpstr>Death_AG_CPN_1</vt:lpstr>
      <vt:lpstr>Death_AG_CPN_2</vt:lpstr>
      <vt:lpstr>Death_ AG_CPN_3</vt:lpstr>
      <vt:lpstr>Death_AG_CPB_1</vt:lpstr>
      <vt:lpstr>Death_AG_CPB_2</vt:lpstr>
      <vt:lpstr>Death_ AG_CPB_3</vt:lpstr>
      <vt:lpstr>Death_Utilizers_1</vt:lpstr>
      <vt:lpstr>Death_Utilizers_2</vt:lpstr>
      <vt:lpstr>Death_Utilizers_3</vt:lpstr>
      <vt:lpstr>Hospital_AG_CPN_1</vt:lpstr>
      <vt:lpstr>Hospital_AG_CPN_2</vt:lpstr>
      <vt:lpstr>Hospital_AG_CPN_3</vt:lpstr>
      <vt:lpstr>Hospital_AG_CPB_1</vt:lpstr>
      <vt:lpstr>Hospital_AG_CPB_2</vt:lpstr>
      <vt:lpstr>Hospital_AG_CPB_3</vt:lpstr>
      <vt:lpstr>Hospital_Utilizers_1</vt:lpstr>
      <vt:lpstr>Hospital_Utilizers_2</vt:lpstr>
      <vt:lpstr>Hospital_Utilizers_3</vt:lpstr>
      <vt:lpstr>ER_AG_CPN_1</vt:lpstr>
      <vt:lpstr>ER_AG_CPN_2</vt:lpstr>
      <vt:lpstr>ER_AG_CPN_3</vt:lpstr>
      <vt:lpstr>ER_AG_CPB_1</vt:lpstr>
      <vt:lpstr>ER_AG_CPB_2</vt:lpstr>
      <vt:lpstr>ER_AG_CPB_3</vt:lpstr>
      <vt:lpstr>ER_Utilizers_1</vt:lpstr>
      <vt:lpstr>ER_Utilizers_2</vt:lpstr>
      <vt:lpstr>ER_Utilizers_3</vt:lpstr>
      <vt:lpstr>Physician_AG_CPN_1</vt:lpstr>
      <vt:lpstr>Physician_AG_CPN_2</vt:lpstr>
      <vt:lpstr>Physician_AG_CPN_3</vt:lpstr>
      <vt:lpstr>Physician_AG_CPB_1</vt:lpstr>
      <vt:lpstr>Physician_AG_CPB_2</vt:lpstr>
      <vt:lpstr>Physician_AG_CPB_3</vt:lpstr>
      <vt:lpstr>Physician_Utilizers_1</vt:lpstr>
      <vt:lpstr>Physician_Utilizers_2</vt:lpstr>
      <vt:lpstr>Physician_Utilizers_3</vt:lpstr>
      <vt:lpstr>SNF_AG_CPN_1</vt:lpstr>
      <vt:lpstr>SNF_AG_CPN_2</vt:lpstr>
      <vt:lpstr>SNF_AG_CPN_3</vt:lpstr>
      <vt:lpstr>SNF_AG_CPB_1</vt:lpstr>
      <vt:lpstr>SNF_AG_CPB_2</vt:lpstr>
      <vt:lpstr>SNF_AG_CPB_3</vt:lpstr>
      <vt:lpstr>SNF_Utilizers_1</vt:lpstr>
      <vt:lpstr>SNF_Utilizers_2</vt:lpstr>
      <vt:lpstr>SNF_Utilizers_3</vt:lpstr>
      <vt:lpstr>IP_Days_AG_CPN_1</vt:lpstr>
      <vt:lpstr>IP_Days_AG_CPN_2</vt:lpstr>
      <vt:lpstr>IP_Days_AG_CPN_3</vt:lpstr>
      <vt:lpstr>IP_Days_AG_CPB_1</vt:lpstr>
      <vt:lpstr>IP_Days_AG_CPB_2</vt:lpstr>
      <vt:lpstr>IP_Days_AG_CPB_3</vt:lpstr>
      <vt:lpstr>IP_Days_Utilizers_1</vt:lpstr>
      <vt:lpstr>IP_Days_Utilizers_2</vt:lpstr>
      <vt:lpstr>IP_Days_Utilizers_3</vt:lpstr>
      <vt:lpstr>SNF_Days_AG_CPN_1</vt:lpstr>
      <vt:lpstr>SNF_Days_AG_CPN_2</vt:lpstr>
      <vt:lpstr>SNF_Days_AG_CPN_3</vt:lpstr>
      <vt:lpstr>SNF_Days_AG_CPB_1</vt:lpstr>
      <vt:lpstr>SNF_Days_AG_CPB_2</vt:lpstr>
      <vt:lpstr>SNF_Days_AG_CPB_3</vt:lpstr>
      <vt:lpstr>SNF_Days_Utilizers_1</vt:lpstr>
      <vt:lpstr>SNF_Days_Utilizers_2</vt:lpstr>
      <vt:lpstr>SNF_Days_Utilizers_3</vt:lpstr>
      <vt:lpstr>Introduction!Print_Area</vt:lpstr>
      <vt:lpstr>Specifications!Print_Area</vt:lpstr>
    </vt:vector>
  </TitlesOfParts>
  <Company>Acumen/SPHERE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jstanton</dc:creator>
  <cp:lastModifiedBy>jstanton</cp:lastModifiedBy>
  <cp:lastPrinted>2011-09-21T19:19:45Z</cp:lastPrinted>
  <dcterms:created xsi:type="dcterms:W3CDTF">2010-12-08T12:24:13Z</dcterms:created>
  <dcterms:modified xsi:type="dcterms:W3CDTF">2011-10-23T20:31:04Z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185397493</vt:i4>
  </property>
  <property fmtid="{D5CDD505-2E9C-101B-9397-08002B2CF9AE}" pid="3" name="_NewReviewCycle">
    <vt:lpwstr/>
  </property>
  <property fmtid="{D5CDD505-2E9C-101B-9397-08002B2CF9AE}" pid="4" name="_EmailSubject">
    <vt:lpwstr> Public Posting Files Delivered October 23, 2011</vt:lpwstr>
  </property>
  <property fmtid="{D5CDD505-2E9C-101B-9397-08002B2CF9AE}" pid="5" name="_AuthorEmail">
    <vt:lpwstr>Erica.Taylor@cms.hhs.gov</vt:lpwstr>
  </property>
  <property fmtid="{D5CDD505-2E9C-101B-9397-08002B2CF9AE}" pid="6" name="_AuthorEmailDisplayName">
    <vt:lpwstr>Taylor, Erica K. (CMS/CM)</vt:lpwstr>
  </property>
</Properties>
</file>