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6\Monthly_Summary_Report_2026_06\"/>
    </mc:Choice>
  </mc:AlternateContent>
  <xr:revisionPtr revIDLastSave="0" documentId="13_ncr:1_{82FCC587-45CC-4016-B693-409B65991C67}" xr6:coauthVersionLast="47" xr6:coauthVersionMax="47" xr10:uidLastSave="{00000000-0000-0000-0000-000000000000}"/>
  <bookViews>
    <workbookView xWindow="80" yWindow="240" windowWidth="19120" windowHeight="11040" xr2:uid="{7BE4F5F8-EE1A-4549-BBF8-27BE4F38B1C4}"/>
  </bookViews>
  <sheets>
    <sheet name="Monthly Summary Report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J19" i="1"/>
  <c r="H19" i="1"/>
  <c r="G19" i="1"/>
  <c r="E19" i="1"/>
  <c r="D19" i="1"/>
  <c r="C19" i="1"/>
  <c r="K18" i="1"/>
  <c r="J18" i="1"/>
  <c r="H18" i="1"/>
  <c r="G18" i="1"/>
  <c r="E18" i="1"/>
  <c r="D18" i="1"/>
  <c r="C18" i="1"/>
  <c r="K14" i="1"/>
  <c r="J14" i="1"/>
  <c r="H14" i="1"/>
  <c r="G14" i="1"/>
  <c r="E14" i="1"/>
  <c r="D14" i="1"/>
  <c r="C14" i="1"/>
  <c r="K13" i="1"/>
  <c r="J13" i="1"/>
  <c r="H13" i="1"/>
  <c r="G13" i="1"/>
  <c r="E13" i="1"/>
  <c r="D13" i="1"/>
  <c r="C13" i="1"/>
  <c r="K12" i="1"/>
  <c r="J12" i="1"/>
  <c r="H12" i="1"/>
  <c r="G12" i="1"/>
  <c r="E12" i="1"/>
  <c r="D12" i="1"/>
  <c r="C12" i="1"/>
  <c r="K10" i="1"/>
  <c r="J10" i="1"/>
  <c r="H10" i="1"/>
  <c r="G10" i="1"/>
  <c r="E10" i="1"/>
  <c r="D10" i="1"/>
  <c r="C10" i="1"/>
  <c r="K9" i="1"/>
  <c r="J9" i="1"/>
  <c r="H9" i="1"/>
  <c r="G9" i="1"/>
  <c r="I9" i="1" s="1"/>
  <c r="E9" i="1"/>
  <c r="D9" i="1"/>
  <c r="C9" i="1"/>
  <c r="K8" i="1"/>
  <c r="J8" i="1"/>
  <c r="H8" i="1"/>
  <c r="G8" i="1"/>
  <c r="E8" i="1"/>
  <c r="D8" i="1"/>
  <c r="C8" i="1"/>
  <c r="K7" i="1"/>
  <c r="J7" i="1"/>
  <c r="H7" i="1"/>
  <c r="G7" i="1"/>
  <c r="E7" i="1"/>
  <c r="D7" i="1"/>
  <c r="F7" i="1" s="1"/>
  <c r="C7" i="1"/>
  <c r="F18" i="1" l="1"/>
  <c r="E17" i="1"/>
  <c r="F10" i="1"/>
  <c r="I12" i="1"/>
  <c r="H17" i="1"/>
  <c r="L14" i="1"/>
  <c r="D15" i="1"/>
  <c r="L9" i="1"/>
  <c r="F13" i="1"/>
  <c r="F8" i="1"/>
  <c r="G17" i="1"/>
  <c r="I8" i="1"/>
  <c r="L10" i="1"/>
  <c r="F14" i="1"/>
  <c r="I18" i="1"/>
  <c r="I14" i="1"/>
  <c r="L13" i="1"/>
  <c r="H11" i="1"/>
  <c r="J11" i="1"/>
  <c r="J17" i="1"/>
  <c r="L8" i="1"/>
  <c r="F12" i="1"/>
  <c r="C15" i="1"/>
  <c r="L19" i="1"/>
  <c r="E11" i="1"/>
  <c r="E15" i="1"/>
  <c r="I13" i="1"/>
  <c r="K17" i="1"/>
  <c r="K11" i="1"/>
  <c r="I10" i="1"/>
  <c r="L12" i="1"/>
  <c r="F19" i="1"/>
  <c r="D17" i="1"/>
  <c r="F9" i="1"/>
  <c r="K15" i="1"/>
  <c r="G11" i="1"/>
  <c r="C11" i="1"/>
  <c r="L7" i="1"/>
  <c r="C17" i="1"/>
  <c r="G15" i="1"/>
  <c r="I7" i="1"/>
  <c r="I19" i="1"/>
  <c r="H15" i="1"/>
  <c r="L18" i="1"/>
  <c r="D11" i="1"/>
  <c r="J15" i="1"/>
  <c r="F17" i="1" l="1"/>
  <c r="D6" i="1"/>
  <c r="D21" i="1" s="1"/>
  <c r="F15" i="1"/>
  <c r="L11" i="1"/>
  <c r="F11" i="1"/>
  <c r="J6" i="1"/>
  <c r="J21" i="1" s="1"/>
  <c r="I15" i="1"/>
  <c r="E6" i="1"/>
  <c r="E21" i="1" s="1"/>
  <c r="L17" i="1"/>
  <c r="I17" i="1"/>
  <c r="L15" i="1"/>
  <c r="C6" i="1"/>
  <c r="C21" i="1" s="1"/>
  <c r="H6" i="1"/>
  <c r="H21" i="1" s="1"/>
  <c r="K6" i="1"/>
  <c r="K21" i="1" s="1"/>
  <c r="I11" i="1"/>
  <c r="G6" i="1"/>
  <c r="G21" i="1" s="1"/>
  <c r="F6" i="1" l="1"/>
  <c r="F21" i="1" s="1"/>
  <c r="L6" i="1"/>
  <c r="L21" i="1" s="1"/>
  <c r="I6" i="1"/>
  <c r="I21" i="1" s="1"/>
</calcChain>
</file>

<file path=xl/sharedStrings.xml><?xml version="1.0" encoding="utf-8"?>
<sst xmlns="http://schemas.openxmlformats.org/spreadsheetml/2006/main" count="49" uniqueCount="43">
  <si>
    <t>Drug Plan Enrollment</t>
  </si>
  <si>
    <t>Special Needs Plan Enrollment</t>
  </si>
  <si>
    <t>Employer Plan Enrollees</t>
  </si>
  <si>
    <t>Current Contract Summary:</t>
  </si>
  <si>
    <t>Number of Contracts</t>
  </si>
  <si>
    <t>MA Only Enrollees</t>
  </si>
  <si>
    <t>Drug Plan Enrollees</t>
  </si>
  <si>
    <t>Total Enrollees</t>
  </si>
  <si>
    <t>SNP Enrollees</t>
  </si>
  <si>
    <t>Non-SNP Enrollees</t>
  </si>
  <si>
    <t>Employer Plan Enrollees (800 Series Plans)</t>
  </si>
  <si>
    <t>Non-Employer Plan Enrollees</t>
  </si>
  <si>
    <r>
      <t xml:space="preserve">Total </t>
    </r>
    <r>
      <rPr>
        <b/>
        <i/>
        <sz val="9"/>
        <color indexed="8"/>
        <rFont val="Arial"/>
        <family val="2"/>
      </rPr>
      <t>"Prepaid"</t>
    </r>
    <r>
      <rPr>
        <b/>
        <sz val="9"/>
        <color indexed="8"/>
        <rFont val="Arial"/>
        <family val="2"/>
      </rPr>
      <t xml:space="preserve"> Contracts (1)</t>
    </r>
  </si>
  <si>
    <t>Local CCPs</t>
  </si>
  <si>
    <t>PFFS</t>
  </si>
  <si>
    <t>MSA</t>
  </si>
  <si>
    <t xml:space="preserve">  MA Subtotal</t>
  </si>
  <si>
    <t>1876 Cost</t>
  </si>
  <si>
    <t>1833 Cost (HCPP)</t>
  </si>
  <si>
    <t>PACE</t>
  </si>
  <si>
    <t xml:space="preserve">  Other Subtotal</t>
  </si>
  <si>
    <t>Total PDPs</t>
  </si>
  <si>
    <t>Employer/Union Only Direct Contract PDP</t>
  </si>
  <si>
    <t>All Other PDP (1)</t>
  </si>
  <si>
    <t>TOTAL</t>
  </si>
  <si>
    <t xml:space="preserve">(1) Totals include beneficiaries enrolled in employer/union only group plans (contracts with "800 series" plan IDs). </t>
  </si>
  <si>
    <t xml:space="preserve">Where a beneficiary is enrolled in both an 1876 cost or PFFS plan and a PDP plan, both enrollments are reflected in these counts. </t>
  </si>
  <si>
    <t>Type</t>
  </si>
  <si>
    <t>Count</t>
  </si>
  <si>
    <t>MA Only</t>
  </si>
  <si>
    <t>Drug Plan</t>
  </si>
  <si>
    <t>SNP</t>
  </si>
  <si>
    <t>Non-SNP</t>
  </si>
  <si>
    <t>EGHP</t>
  </si>
  <si>
    <t>Non-EGHP</t>
  </si>
  <si>
    <t>Local CCP</t>
  </si>
  <si>
    <t>Regional CCP</t>
  </si>
  <si>
    <t>HCPP - 1833 Cost</t>
  </si>
  <si>
    <t>National PACE</t>
  </si>
  <si>
    <t>Medicare Prescription Drug Plan</t>
  </si>
  <si>
    <t xml:space="preserve">   Regional PPOs</t>
  </si>
  <si>
    <t>Medicare Advantage, Cost, PACE, Demo, and Prescription Drug Plan Contract Report - Monthly Summary Report (Data as of June 2026)</t>
  </si>
  <si>
    <t>Totals reflect enrollment as of the June 1, 2026 payment. The payment reflects enrollments accepted through May 1,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</si>
</sst>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i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16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7" fillId="0" borderId="0" xfId="0" applyFont="1" applyAlignment="1">
      <alignment horizontal="centerContinuous" vertical="top" wrapText="1"/>
    </xf>
    <xf numFmtId="0" fontId="2" fillId="0" borderId="22" xfId="0" applyFont="1" applyBorder="1" applyAlignment="1">
      <alignment vertical="top" wrapText="1"/>
    </xf>
    <xf numFmtId="0" fontId="1" fillId="0" borderId="23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left" vertical="center" wrapText="1"/>
    </xf>
    <xf numFmtId="3" fontId="2" fillId="0" borderId="15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25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 indent="1"/>
    </xf>
    <xf numFmtId="0" fontId="4" fillId="0" borderId="17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wrapText="1"/>
    </xf>
    <xf numFmtId="0" fontId="6" fillId="0" borderId="14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21C0-9772-4E1D-B341-9D0CD35B0AA3}">
  <dimension ref="B1:L26"/>
  <sheetViews>
    <sheetView tabSelected="1" workbookViewId="0">
      <selection activeCell="B1" sqref="B1:L1"/>
    </sheetView>
  </sheetViews>
  <sheetFormatPr defaultRowHeight="14.5" x14ac:dyDescent="0.35"/>
  <cols>
    <col min="2" max="2" width="14.7265625" customWidth="1"/>
    <col min="3" max="5" width="12.6328125" customWidth="1"/>
    <col min="6" max="6" width="12" customWidth="1"/>
    <col min="7" max="7" width="11.7265625" customWidth="1"/>
    <col min="8" max="8" width="12.6328125" customWidth="1"/>
    <col min="9" max="9" width="11.54296875" customWidth="1"/>
    <col min="10" max="11" width="12.6328125" customWidth="1"/>
    <col min="12" max="12" width="11.6328125" customWidth="1"/>
  </cols>
  <sheetData>
    <row r="1" spans="2:12" ht="14.5" customHeight="1" x14ac:dyDescent="0.35">
      <c r="B1" s="56" t="s">
        <v>41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2:12" ht="15" thickBot="1" x14ac:dyDescent="0.4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4.5" customHeight="1" x14ac:dyDescent="0.35">
      <c r="B3" s="2"/>
      <c r="C3" s="14"/>
      <c r="D3" s="57" t="s">
        <v>0</v>
      </c>
      <c r="E3" s="58"/>
      <c r="F3" s="59"/>
      <c r="G3" s="57" t="s">
        <v>1</v>
      </c>
      <c r="H3" s="58"/>
      <c r="I3" s="59"/>
      <c r="J3" s="57" t="s">
        <v>2</v>
      </c>
      <c r="K3" s="58"/>
      <c r="L3" s="59"/>
    </row>
    <row r="4" spans="2:12" ht="35.5" x14ac:dyDescent="0.35">
      <c r="B4" s="3" t="s">
        <v>3</v>
      </c>
      <c r="C4" s="17" t="s">
        <v>4</v>
      </c>
      <c r="D4" s="4" t="s">
        <v>5</v>
      </c>
      <c r="E4" s="5" t="s">
        <v>6</v>
      </c>
      <c r="F4" s="6" t="s">
        <v>7</v>
      </c>
      <c r="G4" s="4" t="s">
        <v>8</v>
      </c>
      <c r="H4" s="5" t="s">
        <v>9</v>
      </c>
      <c r="I4" s="6" t="s">
        <v>7</v>
      </c>
      <c r="J4" s="4" t="s">
        <v>10</v>
      </c>
      <c r="K4" s="5" t="s">
        <v>11</v>
      </c>
      <c r="L4" s="6" t="s">
        <v>7</v>
      </c>
    </row>
    <row r="5" spans="2:12" x14ac:dyDescent="0.35">
      <c r="B5" s="7"/>
      <c r="C5" s="8"/>
      <c r="D5" s="9"/>
      <c r="E5" s="15"/>
      <c r="F5" s="10"/>
      <c r="G5" s="9"/>
      <c r="H5" s="15"/>
      <c r="I5" s="16"/>
      <c r="J5" s="15"/>
      <c r="K5" s="15"/>
      <c r="L5" s="10"/>
    </row>
    <row r="6" spans="2:12" ht="26" customHeight="1" x14ac:dyDescent="0.35">
      <c r="B6" s="47" t="s">
        <v>12</v>
      </c>
      <c r="C6" s="25">
        <f t="shared" ref="C6:L6" si="0">SUM(C11,C15)</f>
        <v>917</v>
      </c>
      <c r="D6" s="25">
        <f t="shared" si="0"/>
        <v>4112588</v>
      </c>
      <c r="E6" s="25">
        <f t="shared" si="0"/>
        <v>32023169</v>
      </c>
      <c r="F6" s="26">
        <f t="shared" si="0"/>
        <v>36135757</v>
      </c>
      <c r="G6" s="25">
        <f t="shared" si="0"/>
        <v>8364670</v>
      </c>
      <c r="H6" s="25">
        <f t="shared" si="0"/>
        <v>27771087</v>
      </c>
      <c r="I6" s="27">
        <f t="shared" si="0"/>
        <v>36135757</v>
      </c>
      <c r="J6" s="28">
        <f t="shared" si="0"/>
        <v>5832201</v>
      </c>
      <c r="K6" s="25">
        <f t="shared" si="0"/>
        <v>30303556</v>
      </c>
      <c r="L6" s="26">
        <f t="shared" si="0"/>
        <v>36135757</v>
      </c>
    </row>
    <row r="7" spans="2:12" x14ac:dyDescent="0.35">
      <c r="B7" s="48" t="s">
        <v>13</v>
      </c>
      <c r="C7" s="19">
        <f>Sheet2!B2</f>
        <v>682</v>
      </c>
      <c r="D7" s="20">
        <f>Sheet2!C2</f>
        <v>3868812</v>
      </c>
      <c r="E7" s="21">
        <f>Sheet2!D2</f>
        <v>31752163</v>
      </c>
      <c r="F7" s="22">
        <f>SUM(D7,E7)</f>
        <v>35620975</v>
      </c>
      <c r="G7" s="20">
        <f>Sheet2!E2</f>
        <v>8332001</v>
      </c>
      <c r="H7" s="21">
        <f>Sheet2!F2</f>
        <v>27288974</v>
      </c>
      <c r="I7" s="23">
        <f>SUM(G7,H7)</f>
        <v>35620975</v>
      </c>
      <c r="J7" s="21">
        <f>Sheet2!G2</f>
        <v>5827736</v>
      </c>
      <c r="K7" s="21">
        <f>Sheet2!H2</f>
        <v>29793239</v>
      </c>
      <c r="L7" s="24">
        <f>SUM(J7,K7)</f>
        <v>35620975</v>
      </c>
    </row>
    <row r="8" spans="2:12" x14ac:dyDescent="0.35">
      <c r="B8" s="48" t="s">
        <v>14</v>
      </c>
      <c r="C8" s="19">
        <f>Sheet2!B3</f>
        <v>4</v>
      </c>
      <c r="D8" s="20">
        <f>Sheet2!C3</f>
        <v>4735</v>
      </c>
      <c r="E8" s="21">
        <f>Sheet2!D3</f>
        <v>30385</v>
      </c>
      <c r="F8" s="22">
        <f>SUM(D8,E8)</f>
        <v>35120</v>
      </c>
      <c r="G8" s="20">
        <f>Sheet2!E3</f>
        <v>0</v>
      </c>
      <c r="H8" s="21">
        <f>Sheet2!F3</f>
        <v>35120</v>
      </c>
      <c r="I8" s="23">
        <f t="shared" ref="I8:I10" si="1">SUM(G8,H8)</f>
        <v>35120</v>
      </c>
      <c r="J8" s="21">
        <f>Sheet2!G3</f>
        <v>0</v>
      </c>
      <c r="K8" s="21">
        <f>Sheet2!H3</f>
        <v>35120</v>
      </c>
      <c r="L8" s="24">
        <f t="shared" ref="L8:L10" si="2">SUM(J8,K8)</f>
        <v>35120</v>
      </c>
    </row>
    <row r="9" spans="2:12" x14ac:dyDescent="0.35">
      <c r="B9" s="48" t="s">
        <v>15</v>
      </c>
      <c r="C9" s="19">
        <f>Sheet2!B4</f>
        <v>2</v>
      </c>
      <c r="D9" s="20">
        <f>Sheet2!C4</f>
        <v>2694</v>
      </c>
      <c r="E9" s="21">
        <f>Sheet2!D4</f>
        <v>0</v>
      </c>
      <c r="F9" s="22">
        <f t="shared" ref="F9:F10" si="3">SUM(D9,E9)</f>
        <v>2694</v>
      </c>
      <c r="G9" s="20">
        <f>Sheet2!E4</f>
        <v>0</v>
      </c>
      <c r="H9" s="21">
        <f>Sheet2!F4</f>
        <v>2694</v>
      </c>
      <c r="I9" s="23">
        <f t="shared" si="1"/>
        <v>2694</v>
      </c>
      <c r="J9" s="21">
        <f>Sheet2!G4</f>
        <v>1293</v>
      </c>
      <c r="K9" s="21">
        <f>Sheet2!H4</f>
        <v>1401</v>
      </c>
      <c r="L9" s="24">
        <f t="shared" si="2"/>
        <v>2694</v>
      </c>
    </row>
    <row r="10" spans="2:12" x14ac:dyDescent="0.35">
      <c r="B10" s="18" t="s">
        <v>40</v>
      </c>
      <c r="C10" s="19">
        <f>Sheet2!B5</f>
        <v>15</v>
      </c>
      <c r="D10" s="20">
        <f>Sheet2!C5</f>
        <v>27776</v>
      </c>
      <c r="E10" s="21">
        <f>Sheet2!D5</f>
        <v>126040</v>
      </c>
      <c r="F10" s="22">
        <f t="shared" si="3"/>
        <v>153816</v>
      </c>
      <c r="G10" s="20">
        <f>Sheet2!E5</f>
        <v>32669</v>
      </c>
      <c r="H10" s="21">
        <f>Sheet2!F5</f>
        <v>121147</v>
      </c>
      <c r="I10" s="23">
        <f t="shared" si="1"/>
        <v>153816</v>
      </c>
      <c r="J10" s="21">
        <f>Sheet2!G5</f>
        <v>1424</v>
      </c>
      <c r="K10" s="21">
        <f>Sheet2!H5</f>
        <v>152392</v>
      </c>
      <c r="L10" s="24">
        <f t="shared" si="2"/>
        <v>153816</v>
      </c>
    </row>
    <row r="11" spans="2:12" x14ac:dyDescent="0.35">
      <c r="B11" s="49" t="s">
        <v>16</v>
      </c>
      <c r="C11" s="29">
        <f t="shared" ref="C11:L11" si="4">SUM(C7:C10)</f>
        <v>703</v>
      </c>
      <c r="D11" s="30">
        <f t="shared" si="4"/>
        <v>3904017</v>
      </c>
      <c r="E11" s="31">
        <f t="shared" si="4"/>
        <v>31908588</v>
      </c>
      <c r="F11" s="31">
        <f t="shared" si="4"/>
        <v>35812605</v>
      </c>
      <c r="G11" s="29">
        <f t="shared" si="4"/>
        <v>8364670</v>
      </c>
      <c r="H11" s="31">
        <f t="shared" si="4"/>
        <v>27447935</v>
      </c>
      <c r="I11" s="32">
        <f t="shared" si="4"/>
        <v>35812605</v>
      </c>
      <c r="J11" s="31">
        <f t="shared" si="4"/>
        <v>5830453</v>
      </c>
      <c r="K11" s="31">
        <f t="shared" si="4"/>
        <v>29982152</v>
      </c>
      <c r="L11" s="33">
        <f t="shared" si="4"/>
        <v>35812605</v>
      </c>
    </row>
    <row r="12" spans="2:12" x14ac:dyDescent="0.35">
      <c r="B12" s="50" t="s">
        <v>17</v>
      </c>
      <c r="C12" s="19">
        <f>Sheet2!B6</f>
        <v>6</v>
      </c>
      <c r="D12" s="20">
        <f>Sheet2!C6</f>
        <v>160931</v>
      </c>
      <c r="E12" s="21">
        <f>Sheet2!D6</f>
        <v>35634</v>
      </c>
      <c r="F12" s="22">
        <f t="shared" ref="F12:F14" si="5">SUM(D12,E12)</f>
        <v>196565</v>
      </c>
      <c r="G12" s="20">
        <f>Sheet2!E7</f>
        <v>0</v>
      </c>
      <c r="H12" s="21">
        <f>Sheet2!F6</f>
        <v>196565</v>
      </c>
      <c r="I12" s="23">
        <f t="shared" ref="I12:I13" si="6">SUM(G12,H12)</f>
        <v>196565</v>
      </c>
      <c r="J12" s="21">
        <f>Sheet2!G6</f>
        <v>1748</v>
      </c>
      <c r="K12" s="21">
        <f>Sheet2!H6</f>
        <v>194817</v>
      </c>
      <c r="L12" s="24">
        <f t="shared" ref="L12:L14" si="7">SUM(J12,K12)</f>
        <v>196565</v>
      </c>
    </row>
    <row r="13" spans="2:12" ht="23" x14ac:dyDescent="0.35">
      <c r="B13" s="50" t="s">
        <v>18</v>
      </c>
      <c r="C13" s="19">
        <f>Sheet2!B7</f>
        <v>5</v>
      </c>
      <c r="D13" s="20">
        <f>Sheet2!C7</f>
        <v>47640</v>
      </c>
      <c r="E13" s="21">
        <f>Sheet2!D7</f>
        <v>0</v>
      </c>
      <c r="F13" s="22">
        <f t="shared" si="5"/>
        <v>47640</v>
      </c>
      <c r="G13" s="20">
        <f>Sheet2!E8</f>
        <v>0</v>
      </c>
      <c r="H13" s="21">
        <f>Sheet2!F7</f>
        <v>47640</v>
      </c>
      <c r="I13" s="23">
        <f t="shared" si="6"/>
        <v>47640</v>
      </c>
      <c r="J13" s="21">
        <f>Sheet2!G7</f>
        <v>0</v>
      </c>
      <c r="K13" s="21">
        <f>Sheet2!H7</f>
        <v>47640</v>
      </c>
      <c r="L13" s="24">
        <f t="shared" si="7"/>
        <v>47640</v>
      </c>
    </row>
    <row r="14" spans="2:12" x14ac:dyDescent="0.35">
      <c r="B14" s="50" t="s">
        <v>19</v>
      </c>
      <c r="C14" s="19">
        <f>Sheet2!B8</f>
        <v>203</v>
      </c>
      <c r="D14" s="20">
        <f>Sheet2!C8</f>
        <v>0</v>
      </c>
      <c r="E14" s="21">
        <f>Sheet2!D8</f>
        <v>78947</v>
      </c>
      <c r="F14" s="22">
        <f t="shared" si="5"/>
        <v>78947</v>
      </c>
      <c r="G14" s="20">
        <f>Sheet2!E9</f>
        <v>0</v>
      </c>
      <c r="H14" s="21">
        <f>Sheet2!F8</f>
        <v>78947</v>
      </c>
      <c r="I14" s="23">
        <f>SUM(G14,H14)</f>
        <v>78947</v>
      </c>
      <c r="J14" s="21">
        <f>Sheet2!G8</f>
        <v>0</v>
      </c>
      <c r="K14" s="21">
        <f>Sheet2!H8</f>
        <v>78947</v>
      </c>
      <c r="L14" s="24">
        <f t="shared" si="7"/>
        <v>78947</v>
      </c>
    </row>
    <row r="15" spans="2:12" x14ac:dyDescent="0.35">
      <c r="B15" s="49" t="s">
        <v>20</v>
      </c>
      <c r="C15" s="29">
        <f t="shared" ref="C15:L15" si="8">SUM(C12:C14)</f>
        <v>214</v>
      </c>
      <c r="D15" s="34">
        <f t="shared" si="8"/>
        <v>208571</v>
      </c>
      <c r="E15" s="31">
        <f t="shared" si="8"/>
        <v>114581</v>
      </c>
      <c r="F15" s="31">
        <f t="shared" si="8"/>
        <v>323152</v>
      </c>
      <c r="G15" s="29">
        <f t="shared" si="8"/>
        <v>0</v>
      </c>
      <c r="H15" s="31">
        <f t="shared" si="8"/>
        <v>323152</v>
      </c>
      <c r="I15" s="32">
        <f t="shared" si="8"/>
        <v>323152</v>
      </c>
      <c r="J15" s="31">
        <f t="shared" si="8"/>
        <v>1748</v>
      </c>
      <c r="K15" s="31">
        <f t="shared" si="8"/>
        <v>321404</v>
      </c>
      <c r="L15" s="33">
        <f t="shared" si="8"/>
        <v>323152</v>
      </c>
    </row>
    <row r="16" spans="2:12" x14ac:dyDescent="0.35">
      <c r="B16" s="11"/>
      <c r="C16" s="35"/>
      <c r="D16" s="36"/>
      <c r="E16" s="37"/>
      <c r="F16" s="35"/>
      <c r="G16" s="36"/>
      <c r="H16" s="37"/>
      <c r="I16" s="38"/>
      <c r="J16" s="37"/>
      <c r="K16" s="37"/>
      <c r="L16" s="39"/>
    </row>
    <row r="17" spans="2:12" x14ac:dyDescent="0.35">
      <c r="B17" s="51" t="s">
        <v>21</v>
      </c>
      <c r="C17" s="40">
        <f t="shared" ref="C17:L17" si="9">SUM(C18,C19)</f>
        <v>48</v>
      </c>
      <c r="D17" s="41">
        <f t="shared" si="9"/>
        <v>0</v>
      </c>
      <c r="E17" s="28">
        <f t="shared" si="9"/>
        <v>25224494</v>
      </c>
      <c r="F17" s="26">
        <f t="shared" si="9"/>
        <v>25224494</v>
      </c>
      <c r="G17" s="41">
        <f t="shared" si="9"/>
        <v>0</v>
      </c>
      <c r="H17" s="28">
        <f t="shared" si="9"/>
        <v>25224494</v>
      </c>
      <c r="I17" s="27">
        <f t="shared" si="9"/>
        <v>25224494</v>
      </c>
      <c r="J17" s="28">
        <f t="shared" si="9"/>
        <v>6417898</v>
      </c>
      <c r="K17" s="28">
        <f t="shared" si="9"/>
        <v>18806596</v>
      </c>
      <c r="L17" s="26">
        <f t="shared" si="9"/>
        <v>25224494</v>
      </c>
    </row>
    <row r="18" spans="2:12" ht="35.5" x14ac:dyDescent="0.35">
      <c r="B18" s="52" t="s">
        <v>22</v>
      </c>
      <c r="C18" s="19">
        <f>Sheet2!B9</f>
        <v>1</v>
      </c>
      <c r="D18" s="20">
        <f>Sheet2!C9</f>
        <v>0</v>
      </c>
      <c r="E18" s="21">
        <f>Sheet2!D9</f>
        <v>95175</v>
      </c>
      <c r="F18" s="22">
        <f>SUM(D18,E18)</f>
        <v>95175</v>
      </c>
      <c r="G18" s="20">
        <f>Sheet2!E9</f>
        <v>0</v>
      </c>
      <c r="H18" s="21">
        <f>Sheet2!F9</f>
        <v>95175</v>
      </c>
      <c r="I18" s="23">
        <f>SUM(G18,H18)</f>
        <v>95175</v>
      </c>
      <c r="J18" s="21">
        <f>Sheet2!G9</f>
        <v>95175</v>
      </c>
      <c r="K18" s="21">
        <f>Sheet2!H9</f>
        <v>0</v>
      </c>
      <c r="L18" s="24">
        <f>SUM(J18,K18)</f>
        <v>95175</v>
      </c>
    </row>
    <row r="19" spans="2:12" x14ac:dyDescent="0.35">
      <c r="B19" s="53" t="s">
        <v>23</v>
      </c>
      <c r="C19" s="19">
        <f>Sheet2!B10</f>
        <v>47</v>
      </c>
      <c r="D19" s="20">
        <f>Sheet2!C10</f>
        <v>0</v>
      </c>
      <c r="E19" s="21">
        <f>Sheet2!D10</f>
        <v>25129319</v>
      </c>
      <c r="F19" s="22">
        <f t="shared" ref="F19" si="10">SUM(D19,E19)</f>
        <v>25129319</v>
      </c>
      <c r="G19" s="20">
        <f>Sheet2!E10</f>
        <v>0</v>
      </c>
      <c r="H19" s="21">
        <f>Sheet2!F10</f>
        <v>25129319</v>
      </c>
      <c r="I19" s="23">
        <f>SUM(G19,H19)</f>
        <v>25129319</v>
      </c>
      <c r="J19" s="21">
        <f>Sheet2!G10</f>
        <v>6322723</v>
      </c>
      <c r="K19" s="21">
        <f>Sheet2!H10</f>
        <v>18806596</v>
      </c>
      <c r="L19" s="24">
        <f>SUM(J19,K19)</f>
        <v>25129319</v>
      </c>
    </row>
    <row r="20" spans="2:12" x14ac:dyDescent="0.35">
      <c r="B20" s="12"/>
      <c r="C20" s="42"/>
      <c r="D20" s="43"/>
      <c r="E20" s="44"/>
      <c r="F20" s="39"/>
      <c r="G20" s="43"/>
      <c r="H20" s="44"/>
      <c r="I20" s="45"/>
      <c r="J20" s="44"/>
      <c r="K20" s="44"/>
      <c r="L20" s="39"/>
    </row>
    <row r="21" spans="2:12" ht="15" thickBot="1" x14ac:dyDescent="0.4">
      <c r="B21" s="54" t="s">
        <v>24</v>
      </c>
      <c r="C21" s="46">
        <f t="shared" ref="C21:L21" si="11">SUM(C6,C17)</f>
        <v>965</v>
      </c>
      <c r="D21" s="46">
        <f t="shared" si="11"/>
        <v>4112588</v>
      </c>
      <c r="E21" s="46">
        <f t="shared" si="11"/>
        <v>57247663</v>
      </c>
      <c r="F21" s="46">
        <f t="shared" si="11"/>
        <v>61360251</v>
      </c>
      <c r="G21" s="46">
        <f t="shared" si="11"/>
        <v>8364670</v>
      </c>
      <c r="H21" s="46">
        <f t="shared" si="11"/>
        <v>52995581</v>
      </c>
      <c r="I21" s="46">
        <f t="shared" si="11"/>
        <v>61360251</v>
      </c>
      <c r="J21" s="46">
        <f t="shared" si="11"/>
        <v>12250099</v>
      </c>
      <c r="K21" s="46">
        <f t="shared" si="11"/>
        <v>49110152</v>
      </c>
      <c r="L21" s="46">
        <f t="shared" si="11"/>
        <v>61360251</v>
      </c>
    </row>
    <row r="22" spans="2:12" x14ac:dyDescent="0.3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2:12" x14ac:dyDescent="0.35">
      <c r="B23" s="55" t="s">
        <v>42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</row>
    <row r="25" spans="2:12" x14ac:dyDescent="0.35">
      <c r="B25" s="60" t="s">
        <v>25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</row>
    <row r="26" spans="2:12" x14ac:dyDescent="0.35">
      <c r="B26" s="55" t="s">
        <v>26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</row>
  </sheetData>
  <mergeCells count="7">
    <mergeCell ref="B26:L26"/>
    <mergeCell ref="B1:L1"/>
    <mergeCell ref="D3:F3"/>
    <mergeCell ref="G3:I3"/>
    <mergeCell ref="J3:L3"/>
    <mergeCell ref="B23:L23"/>
    <mergeCell ref="B25:L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E8259-A5CF-4829-A40C-FDCC69F8F3FD}">
  <dimension ref="A1:H10"/>
  <sheetViews>
    <sheetView workbookViewId="0">
      <selection sqref="A1:XFD1048576"/>
    </sheetView>
  </sheetViews>
  <sheetFormatPr defaultRowHeight="14.5" x14ac:dyDescent="0.35"/>
  <sheetData>
    <row r="1" spans="1:8" x14ac:dyDescent="0.3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</row>
    <row r="2" spans="1:8" x14ac:dyDescent="0.35">
      <c r="A2" t="s">
        <v>35</v>
      </c>
      <c r="B2">
        <v>682</v>
      </c>
      <c r="C2">
        <v>3868812</v>
      </c>
      <c r="D2">
        <v>31752163</v>
      </c>
      <c r="E2">
        <v>8332001</v>
      </c>
      <c r="F2">
        <v>27288974</v>
      </c>
      <c r="G2">
        <v>5827736</v>
      </c>
      <c r="H2">
        <v>29793239</v>
      </c>
    </row>
    <row r="3" spans="1:8" x14ac:dyDescent="0.35">
      <c r="A3" t="s">
        <v>14</v>
      </c>
      <c r="B3">
        <v>4</v>
      </c>
      <c r="C3">
        <v>4735</v>
      </c>
      <c r="D3">
        <v>30385</v>
      </c>
      <c r="E3">
        <v>0</v>
      </c>
      <c r="F3">
        <v>35120</v>
      </c>
      <c r="G3">
        <v>0</v>
      </c>
      <c r="H3">
        <v>35120</v>
      </c>
    </row>
    <row r="4" spans="1:8" x14ac:dyDescent="0.35">
      <c r="A4" t="s">
        <v>15</v>
      </c>
      <c r="B4">
        <v>2</v>
      </c>
      <c r="C4">
        <v>2694</v>
      </c>
      <c r="D4">
        <v>0</v>
      </c>
      <c r="E4">
        <v>0</v>
      </c>
      <c r="F4">
        <v>2694</v>
      </c>
      <c r="G4">
        <v>1293</v>
      </c>
      <c r="H4">
        <v>1401</v>
      </c>
    </row>
    <row r="5" spans="1:8" x14ac:dyDescent="0.35">
      <c r="A5" t="s">
        <v>36</v>
      </c>
      <c r="B5">
        <v>15</v>
      </c>
      <c r="C5">
        <v>27776</v>
      </c>
      <c r="D5">
        <v>126040</v>
      </c>
      <c r="E5">
        <v>32669</v>
      </c>
      <c r="F5">
        <v>121147</v>
      </c>
      <c r="G5">
        <v>1424</v>
      </c>
      <c r="H5">
        <v>152392</v>
      </c>
    </row>
    <row r="6" spans="1:8" x14ac:dyDescent="0.35">
      <c r="A6" t="s">
        <v>17</v>
      </c>
      <c r="B6">
        <v>6</v>
      </c>
      <c r="C6">
        <v>160931</v>
      </c>
      <c r="D6">
        <v>35634</v>
      </c>
      <c r="E6">
        <v>0</v>
      </c>
      <c r="F6">
        <v>196565</v>
      </c>
      <c r="G6">
        <v>1748</v>
      </c>
      <c r="H6">
        <v>194817</v>
      </c>
    </row>
    <row r="7" spans="1:8" x14ac:dyDescent="0.35">
      <c r="A7" t="s">
        <v>37</v>
      </c>
      <c r="B7">
        <v>5</v>
      </c>
      <c r="C7">
        <v>47640</v>
      </c>
      <c r="D7">
        <v>0</v>
      </c>
      <c r="E7">
        <v>0</v>
      </c>
      <c r="F7">
        <v>47640</v>
      </c>
      <c r="G7">
        <v>0</v>
      </c>
      <c r="H7">
        <v>47640</v>
      </c>
    </row>
    <row r="8" spans="1:8" x14ac:dyDescent="0.35">
      <c r="A8" t="s">
        <v>38</v>
      </c>
      <c r="B8">
        <v>203</v>
      </c>
      <c r="C8">
        <v>0</v>
      </c>
      <c r="D8">
        <v>78947</v>
      </c>
      <c r="E8">
        <v>0</v>
      </c>
      <c r="F8">
        <v>78947</v>
      </c>
      <c r="G8">
        <v>0</v>
      </c>
      <c r="H8">
        <v>78947</v>
      </c>
    </row>
    <row r="9" spans="1:8" x14ac:dyDescent="0.35">
      <c r="A9" t="s">
        <v>22</v>
      </c>
      <c r="B9">
        <v>1</v>
      </c>
      <c r="C9">
        <v>0</v>
      </c>
      <c r="D9">
        <v>95175</v>
      </c>
      <c r="E9">
        <v>0</v>
      </c>
      <c r="F9">
        <v>95175</v>
      </c>
      <c r="G9">
        <v>95175</v>
      </c>
      <c r="H9">
        <v>0</v>
      </c>
    </row>
    <row r="10" spans="1:8" x14ac:dyDescent="0.35">
      <c r="A10" t="s">
        <v>39</v>
      </c>
      <c r="B10">
        <v>47</v>
      </c>
      <c r="C10">
        <v>0</v>
      </c>
      <c r="D10">
        <v>25129319</v>
      </c>
      <c r="E10">
        <v>0</v>
      </c>
      <c r="F10">
        <v>25129319</v>
      </c>
      <c r="G10">
        <v>6322723</v>
      </c>
      <c r="H10">
        <v>18806596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Summary Report</vt:lpstr>
      <vt:lpstr>Sheet2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Yoku Shaw-Taylor</dc:creator>
  <cp:lastModifiedBy>Shaw-Taylor, Yoku (CMS/CM)</cp:lastModifiedBy>
  <cp:lastPrinted>2025-03-04T12:53:57Z</cp:lastPrinted>
  <dcterms:created xsi:type="dcterms:W3CDTF">2023-07-06T10:49:30Z</dcterms:created>
  <dcterms:modified xsi:type="dcterms:W3CDTF">2026-06-04T11:27:24Z</dcterms:modified>
</cp:coreProperties>
</file>