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DC9F2C6B-9311-43BE-A62B-86105D2EC667}" xr6:coauthVersionLast="47" xr6:coauthVersionMax="47" xr10:uidLastSave="{00000000-0000-0000-0000-000000000000}"/>
  <bookViews>
    <workbookView xWindow="40" yWindow="24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<sst xmlns="http://schemas.openxmlformats.org/spreadsheetml/2006/main" count="49" uniqueCount="43">
  <si>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</si>
  <si>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</si>
  <si>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</si>
  <si>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</si>
  <si>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</si>
  <si>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</si>
  <si>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</si>
  <si>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</si>
  <si>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</si>
  <si>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</si>
  <si>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</si>
  <si>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</si>
  <si>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</si>
  <si>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</si>
  <si>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</si>
  <si>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</si>
  <si>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</si>
  <si>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</si>
  <si>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</si>
  <si>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</si>
  <si>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</si>
  <si>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</si>
  <si>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</si>
  <si>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</si>
  <si>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</si>
  <si>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</si>
  <si>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</si>
  <si>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</si>
  <si>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</si>
  <si>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</si>
  <si>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</si>
  <si>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</si>
  <si>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</si>
  <si>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</si>
  <si>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</si>
  <si>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</si>
  <si>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</si>
  <si>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</si>
  <si>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</si>
  <si>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</si>
  <si>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</si>
  <si>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September 2026)</t>
  </si>
  <si>
    <t>Totals reflect enrollment as of the September 1, 2026 payment. The payment reflects enrollments accepted through August 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</si>
</sst>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922</v>
      </c>
      <c r="D6" s="25">
        <f t="shared" si="0"/>
        <v>4123195</v>
      </c>
      <c r="E6" s="25">
        <f t="shared" si="0"/>
        <v>32171716</v>
      </c>
      <c r="F6" s="26">
        <f t="shared" si="0"/>
        <v>36294911</v>
      </c>
      <c r="G6" s="25">
        <f t="shared" si="0"/>
        <v>8453338</v>
      </c>
      <c r="H6" s="25">
        <f t="shared" si="0"/>
        <v>27841573</v>
      </c>
      <c r="I6" s="27">
        <f t="shared" si="0"/>
        <v>36294911</v>
      </c>
      <c r="J6" s="28">
        <f t="shared" si="0"/>
        <v>5843916</v>
      </c>
      <c r="K6" s="25">
        <f t="shared" si="0"/>
        <v>30450995</v>
      </c>
      <c r="L6" s="26">
        <f t="shared" si="0"/>
        <v>36294911</v>
      </c>
    </row>
    <row r="7" spans="2:12" x14ac:dyDescent="0.35">
      <c r="B7" s="48" t="s">
        <v>13</v>
      </c>
      <c r="C7" s="19">
        <f>Sheet2!B2</f>
        <v>682</v>
      </c>
      <c r="D7" s="20">
        <f>Sheet2!C2</f>
        <v>3880010</v>
      </c>
      <c r="E7" s="21">
        <f>Sheet2!D2</f>
        <v>31902340</v>
      </c>
      <c r="F7" s="22">
        <f>SUM(D7,E7)</f>
        <v>35782350</v>
      </c>
      <c r="G7" s="20">
        <f>Sheet2!E2</f>
        <v>8421927</v>
      </c>
      <c r="H7" s="21">
        <f>Sheet2!F2</f>
        <v>27360423</v>
      </c>
      <c r="I7" s="23">
        <f>SUM(G7,H7)</f>
        <v>35782350</v>
      </c>
      <c r="J7" s="21">
        <f>Sheet2!G2</f>
        <v>5839296</v>
      </c>
      <c r="K7" s="21">
        <f>Sheet2!H2</f>
        <v>29943054</v>
      </c>
      <c r="L7" s="24">
        <f>SUM(J7,K7)</f>
        <v>35782350</v>
      </c>
    </row>
    <row r="8" spans="2:12" x14ac:dyDescent="0.35">
      <c r="B8" s="48" t="s">
        <v>14</v>
      </c>
      <c r="C8" s="19">
        <f>Sheet2!B3</f>
        <v>4</v>
      </c>
      <c r="D8" s="20">
        <f>Sheet2!C3</f>
        <v>4637</v>
      </c>
      <c r="E8" s="21">
        <f>Sheet2!D3</f>
        <v>29811</v>
      </c>
      <c r="F8" s="22">
        <f>SUM(D8,E8)</f>
        <v>34448</v>
      </c>
      <c r="G8" s="20">
        <f>Sheet2!E3</f>
        <v>0</v>
      </c>
      <c r="H8" s="21">
        <f>Sheet2!F3</f>
        <v>34448</v>
      </c>
      <c r="I8" s="23">
        <f t="shared" ref="I8:I10" si="1">SUM(G8,H8)</f>
        <v>34448</v>
      </c>
      <c r="J8" s="21">
        <f>Sheet2!G3</f>
        <v>0</v>
      </c>
      <c r="K8" s="21">
        <f>Sheet2!H3</f>
        <v>34448</v>
      </c>
      <c r="L8" s="24">
        <f t="shared" ref="L8:L10" si="2">SUM(J8,K8)</f>
        <v>34448</v>
      </c>
    </row>
    <row r="9" spans="2:12" x14ac:dyDescent="0.35">
      <c r="B9" s="48" t="s">
        <v>15</v>
      </c>
      <c r="C9" s="19">
        <f>Sheet2!B4</f>
        <v>2</v>
      </c>
      <c r="D9" s="20">
        <f>Sheet2!C4</f>
        <v>2843</v>
      </c>
      <c r="E9" s="21">
        <f>Sheet2!D4</f>
        <v>0</v>
      </c>
      <c r="F9" s="22">
        <f t="shared" ref="F9:F10" si="3">SUM(D9,E9)</f>
        <v>2843</v>
      </c>
      <c r="G9" s="20">
        <f>Sheet2!E4</f>
        <v>0</v>
      </c>
      <c r="H9" s="21">
        <f>Sheet2!F4</f>
        <v>2843</v>
      </c>
      <c r="I9" s="23">
        <f t="shared" si="1"/>
        <v>2843</v>
      </c>
      <c r="J9" s="21">
        <f>Sheet2!G4</f>
        <v>1462</v>
      </c>
      <c r="K9" s="21">
        <f>Sheet2!H4</f>
        <v>1381</v>
      </c>
      <c r="L9" s="24">
        <f t="shared" si="2"/>
        <v>2843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27121</v>
      </c>
      <c r="E10" s="21">
        <f>Sheet2!D5</f>
        <v>122699</v>
      </c>
      <c r="F10" s="22">
        <f t="shared" si="3"/>
        <v>149820</v>
      </c>
      <c r="G10" s="20">
        <f>Sheet2!E5</f>
        <v>31411</v>
      </c>
      <c r="H10" s="21">
        <f>Sheet2!F5</f>
        <v>118409</v>
      </c>
      <c r="I10" s="23">
        <f t="shared" si="1"/>
        <v>149820</v>
      </c>
      <c r="J10" s="21">
        <f>Sheet2!G5</f>
        <v>1410</v>
      </c>
      <c r="K10" s="21">
        <f>Sheet2!H5</f>
        <v>148410</v>
      </c>
      <c r="L10" s="24">
        <f t="shared" si="2"/>
        <v>149820</v>
      </c>
    </row>
    <row r="11" spans="2:12" x14ac:dyDescent="0.35">
      <c r="B11" s="49" t="s">
        <v>16</v>
      </c>
      <c r="C11" s="29">
        <f t="shared" ref="C11:L11" si="4">SUM(C7:C10)</f>
        <v>703</v>
      </c>
      <c r="D11" s="30">
        <f t="shared" si="4"/>
        <v>3914611</v>
      </c>
      <c r="E11" s="31">
        <f t="shared" si="4"/>
        <v>32054850</v>
      </c>
      <c r="F11" s="31">
        <f t="shared" si="4"/>
        <v>35969461</v>
      </c>
      <c r="G11" s="29">
        <f t="shared" si="4"/>
        <v>8453338</v>
      </c>
      <c r="H11" s="31">
        <f t="shared" si="4"/>
        <v>27516123</v>
      </c>
      <c r="I11" s="32">
        <f t="shared" si="4"/>
        <v>35969461</v>
      </c>
      <c r="J11" s="31">
        <f t="shared" si="4"/>
        <v>5842168</v>
      </c>
      <c r="K11" s="31">
        <f t="shared" si="4"/>
        <v>30127293</v>
      </c>
      <c r="L11" s="33">
        <f t="shared" si="4"/>
        <v>35969461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161374</v>
      </c>
      <c r="E12" s="21">
        <f>Sheet2!D6</f>
        <v>35427</v>
      </c>
      <c r="F12" s="22">
        <f t="shared" ref="F12:F14" si="5">SUM(D12,E12)</f>
        <v>196801</v>
      </c>
      <c r="G12" s="20">
        <f>Sheet2!E7</f>
        <v>0</v>
      </c>
      <c r="H12" s="21">
        <f>Sheet2!F6</f>
        <v>196801</v>
      </c>
      <c r="I12" s="23">
        <f t="shared" ref="I12:I13" si="6">SUM(G12,H12)</f>
        <v>196801</v>
      </c>
      <c r="J12" s="21">
        <f>Sheet2!G6</f>
        <v>1748</v>
      </c>
      <c r="K12" s="21">
        <f>Sheet2!H6</f>
        <v>195053</v>
      </c>
      <c r="L12" s="24">
        <f t="shared" ref="L12:L14" si="7">SUM(J12,K12)</f>
        <v>196801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47210</v>
      </c>
      <c r="E13" s="21">
        <f>Sheet2!D7</f>
        <v>0</v>
      </c>
      <c r="F13" s="22">
        <f t="shared" si="5"/>
        <v>47210</v>
      </c>
      <c r="G13" s="20">
        <f>Sheet2!E8</f>
        <v>0</v>
      </c>
      <c r="H13" s="21">
        <f>Sheet2!F7</f>
        <v>47210</v>
      </c>
      <c r="I13" s="23">
        <f t="shared" si="6"/>
        <v>47210</v>
      </c>
      <c r="J13" s="21">
        <f>Sheet2!G7</f>
        <v>0</v>
      </c>
      <c r="K13" s="21">
        <f>Sheet2!H7</f>
        <v>47210</v>
      </c>
      <c r="L13" s="24">
        <f t="shared" si="7"/>
        <v>47210</v>
      </c>
    </row>
    <row r="14" spans="2:12" x14ac:dyDescent="0.35">
      <c r="B14" s="50" t="s">
        <v>19</v>
      </c>
      <c r="C14" s="19">
        <f>Sheet2!B8</f>
        <v>208</v>
      </c>
      <c r="D14" s="20">
        <f>Sheet2!C8</f>
        <v>0</v>
      </c>
      <c r="E14" s="21">
        <f>Sheet2!D8</f>
        <v>81439</v>
      </c>
      <c r="F14" s="22">
        <f t="shared" si="5"/>
        <v>81439</v>
      </c>
      <c r="G14" s="20">
        <f>Sheet2!E9</f>
        <v>0</v>
      </c>
      <c r="H14" s="21">
        <f>Sheet2!F8</f>
        <v>81439</v>
      </c>
      <c r="I14" s="23">
        <f>SUM(G14,H14)</f>
        <v>81439</v>
      </c>
      <c r="J14" s="21">
        <f>Sheet2!G8</f>
        <v>0</v>
      </c>
      <c r="K14" s="21">
        <f>Sheet2!H8</f>
        <v>81439</v>
      </c>
      <c r="L14" s="24">
        <f t="shared" si="7"/>
        <v>81439</v>
      </c>
    </row>
    <row r="15" spans="2:12" x14ac:dyDescent="0.35">
      <c r="B15" s="49" t="s">
        <v>20</v>
      </c>
      <c r="C15" s="29">
        <f t="shared" ref="C15:L15" si="8">SUM(C12:C14)</f>
        <v>219</v>
      </c>
      <c r="D15" s="34">
        <f t="shared" si="8"/>
        <v>208584</v>
      </c>
      <c r="E15" s="31">
        <f t="shared" si="8"/>
        <v>116866</v>
      </c>
      <c r="F15" s="31">
        <f t="shared" si="8"/>
        <v>325450</v>
      </c>
      <c r="G15" s="29">
        <f t="shared" si="8"/>
        <v>0</v>
      </c>
      <c r="H15" s="31">
        <f t="shared" si="8"/>
        <v>325450</v>
      </c>
      <c r="I15" s="32">
        <f t="shared" si="8"/>
        <v>325450</v>
      </c>
      <c r="J15" s="31">
        <f t="shared" si="8"/>
        <v>1748</v>
      </c>
      <c r="K15" s="31">
        <f t="shared" si="8"/>
        <v>323702</v>
      </c>
      <c r="L15" s="33">
        <f t="shared" si="8"/>
        <v>325450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25420984</v>
      </c>
      <c r="F17" s="26">
        <f t="shared" si="9"/>
        <v>25420984</v>
      </c>
      <c r="G17" s="41">
        <f t="shared" si="9"/>
        <v>0</v>
      </c>
      <c r="H17" s="28">
        <f t="shared" si="9"/>
        <v>25420984</v>
      </c>
      <c r="I17" s="27">
        <f t="shared" si="9"/>
        <v>25420984</v>
      </c>
      <c r="J17" s="28">
        <f t="shared" si="9"/>
        <v>6419348</v>
      </c>
      <c r="K17" s="28">
        <f t="shared" si="9"/>
        <v>19001636</v>
      </c>
      <c r="L17" s="26">
        <f t="shared" si="9"/>
        <v>25420984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95423</v>
      </c>
      <c r="F18" s="22">
        <f>SUM(D18,E18)</f>
        <v>95423</v>
      </c>
      <c r="G18" s="20">
        <f>Sheet2!E9</f>
        <v>0</v>
      </c>
      <c r="H18" s="21">
        <f>Sheet2!F9</f>
        <v>95423</v>
      </c>
      <c r="I18" s="23">
        <f>SUM(G18,H18)</f>
        <v>95423</v>
      </c>
      <c r="J18" s="21">
        <f>Sheet2!G9</f>
        <v>95423</v>
      </c>
      <c r="K18" s="21">
        <f>Sheet2!H9</f>
        <v>0</v>
      </c>
      <c r="L18" s="24">
        <f>SUM(J18,K18)</f>
        <v>95423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25325561</v>
      </c>
      <c r="F19" s="22">
        <f t="shared" ref="F19" si="10">SUM(D19,E19)</f>
        <v>25325561</v>
      </c>
      <c r="G19" s="20">
        <f>Sheet2!E10</f>
        <v>0</v>
      </c>
      <c r="H19" s="21">
        <f>Sheet2!F10</f>
        <v>25325561</v>
      </c>
      <c r="I19" s="23">
        <f>SUM(G19,H19)</f>
        <v>25325561</v>
      </c>
      <c r="J19" s="21">
        <f>Sheet2!G10</f>
        <v>6323925</v>
      </c>
      <c r="K19" s="21">
        <f>Sheet2!H10</f>
        <v>19001636</v>
      </c>
      <c r="L19" s="24">
        <f>SUM(J19,K19)</f>
        <v>25325561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970</v>
      </c>
      <c r="D21" s="46">
        <f t="shared" si="11"/>
        <v>4123195</v>
      </c>
      <c r="E21" s="46">
        <f t="shared" si="11"/>
        <v>57592700</v>
      </c>
      <c r="F21" s="46">
        <f t="shared" si="11"/>
        <v>61715895</v>
      </c>
      <c r="G21" s="46">
        <f t="shared" si="11"/>
        <v>8453338</v>
      </c>
      <c r="H21" s="46">
        <f t="shared" si="11"/>
        <v>53262557</v>
      </c>
      <c r="I21" s="46">
        <f t="shared" si="11"/>
        <v>61715895</v>
      </c>
      <c r="J21" s="46">
        <f t="shared" si="11"/>
        <v>12263264</v>
      </c>
      <c r="K21" s="46">
        <f t="shared" si="11"/>
        <v>49452631</v>
      </c>
      <c r="L21" s="46">
        <f t="shared" si="11"/>
        <v>61715895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XFD1048576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682</v>
      </c>
      <c r="C2">
        <v>3880010</v>
      </c>
      <c r="D2">
        <v>31902340</v>
      </c>
      <c r="E2">
        <v>8421927</v>
      </c>
      <c r="F2">
        <v>27360423</v>
      </c>
      <c r="G2">
        <v>5839296</v>
      </c>
      <c r="H2">
        <v>29943054</v>
      </c>
    </row>
    <row r="3" spans="1:8" x14ac:dyDescent="0.35">
      <c r="A3" t="s">
        <v>14</v>
      </c>
      <c r="B3">
        <v>4</v>
      </c>
      <c r="C3">
        <v>4637</v>
      </c>
      <c r="D3">
        <v>29811</v>
      </c>
      <c r="E3">
        <v>0</v>
      </c>
      <c r="F3">
        <v>34448</v>
      </c>
      <c r="G3">
        <v>0</v>
      </c>
      <c r="H3">
        <v>34448</v>
      </c>
    </row>
    <row r="4" spans="1:8" x14ac:dyDescent="0.35">
      <c r="A4" t="s">
        <v>15</v>
      </c>
      <c r="B4">
        <v>2</v>
      </c>
      <c r="C4">
        <v>2843</v>
      </c>
      <c r="D4">
        <v>0</v>
      </c>
      <c r="E4">
        <v>0</v>
      </c>
      <c r="F4">
        <v>2843</v>
      </c>
      <c r="G4">
        <v>1462</v>
      </c>
      <c r="H4">
        <v>1381</v>
      </c>
    </row>
    <row r="5" spans="1:8" x14ac:dyDescent="0.35">
      <c r="A5" t="s">
        <v>36</v>
      </c>
      <c r="B5">
        <v>15</v>
      </c>
      <c r="C5">
        <v>27121</v>
      </c>
      <c r="D5">
        <v>122699</v>
      </c>
      <c r="E5">
        <v>31411</v>
      </c>
      <c r="F5">
        <v>118409</v>
      </c>
      <c r="G5">
        <v>1410</v>
      </c>
      <c r="H5">
        <v>148410</v>
      </c>
    </row>
    <row r="6" spans="1:8" x14ac:dyDescent="0.35">
      <c r="A6" t="s">
        <v>17</v>
      </c>
      <c r="B6">
        <v>6</v>
      </c>
      <c r="C6">
        <v>161374</v>
      </c>
      <c r="D6">
        <v>35427</v>
      </c>
      <c r="E6">
        <v>0</v>
      </c>
      <c r="F6">
        <v>196801</v>
      </c>
      <c r="G6">
        <v>1748</v>
      </c>
      <c r="H6">
        <v>195053</v>
      </c>
    </row>
    <row r="7" spans="1:8" x14ac:dyDescent="0.35">
      <c r="A7" t="s">
        <v>37</v>
      </c>
      <c r="B7">
        <v>5</v>
      </c>
      <c r="C7">
        <v>47210</v>
      </c>
      <c r="D7">
        <v>0</v>
      </c>
      <c r="E7">
        <v>0</v>
      </c>
      <c r="F7">
        <v>47210</v>
      </c>
      <c r="G7">
        <v>0</v>
      </c>
      <c r="H7">
        <v>47210</v>
      </c>
    </row>
    <row r="8" spans="1:8" x14ac:dyDescent="0.35">
      <c r="A8" t="s">
        <v>38</v>
      </c>
      <c r="B8">
        <v>208</v>
      </c>
      <c r="C8">
        <v>0</v>
      </c>
      <c r="D8">
        <v>81439</v>
      </c>
      <c r="E8">
        <v>0</v>
      </c>
      <c r="F8">
        <v>81439</v>
      </c>
      <c r="G8">
        <v>0</v>
      </c>
      <c r="H8">
        <v>81439</v>
      </c>
    </row>
    <row r="9" spans="1:8" x14ac:dyDescent="0.35">
      <c r="A9" t="s">
        <v>22</v>
      </c>
      <c r="B9">
        <v>1</v>
      </c>
      <c r="C9">
        <v>0</v>
      </c>
      <c r="D9">
        <v>95423</v>
      </c>
      <c r="E9">
        <v>0</v>
      </c>
      <c r="F9">
        <v>95423</v>
      </c>
      <c r="G9">
        <v>95423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25325561</v>
      </c>
      <c r="E10">
        <v>0</v>
      </c>
      <c r="F10">
        <v>25325561</v>
      </c>
      <c r="G10">
        <v>6323925</v>
      </c>
      <c r="H10">
        <v>19001636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2026-09-03T18:00:17Z</dcterms:modified>
</cp:coreProperties>
</file>