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0" documentId="8_{3BDD2CE5-7BAD-43AC-B5D7-CE8964BD36C8}" xr6:coauthVersionLast="47" xr6:coauthVersionMax="47" xr10:uidLastSave="{00000000-0000-0000-0000-000000000000}"/>
  <workbookProtection lockStructure="1"/>
  <bookViews>
    <workbookView xWindow="28680" yWindow="-120" windowWidth="29040" windowHeight="15720" xr2:uid="{00000000-000D-0000-FFFF-FFFF00000000}"/>
  </bookViews>
  <sheets>
    <sheet name="USPC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9" i="1" l="1"/>
  <c r="D59" i="1"/>
  <c r="B59" i="1"/>
</calcChain>
</file>

<file path=xl/sharedStrings.xml><?xml version="1.0" encoding="utf-8"?>
<sst xmlns="http://schemas.openxmlformats.org/spreadsheetml/2006/main" count="11" uniqueCount="11">
  <si>
    <t>Part A USPCC Rates</t>
  </si>
  <si>
    <t>Calendar Year</t>
  </si>
  <si>
    <t>Part B USPCC Rates</t>
  </si>
  <si>
    <t>Non-ESRD FFS USPCC Last year's Estimate</t>
  </si>
  <si>
    <t>ESRD (Dialysis only ) USPCC Current</t>
  </si>
  <si>
    <t>ESRD (Dialysis only ) USPCC  Last year's Estimate</t>
  </si>
  <si>
    <t xml:space="preserve">Non-ESRD total USPCC Current </t>
  </si>
  <si>
    <t>Non-ESRD FFS USPCC Current</t>
  </si>
  <si>
    <t>Non-ESRD total USPCC Last year's Estimate</t>
  </si>
  <si>
    <t>United States Per Capita Costs as of April 2026</t>
  </si>
  <si>
    <t>2027 Growth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</si>
</sst>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right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4" fontId="1" fillId="0" borderId="0" xfId="0" applyNumberFormat="1" applyFont="1" applyAlignment="1">
      <alignment horizontal="right" wrapText="1"/>
    </xf>
    <xf numFmtId="10" fontId="1" fillId="0" borderId="0" xfId="1" applyNumberFormat="1" applyFont="1" applyAlignment="1">
      <alignment horizontal="right"/>
    </xf>
    <xf numFmtId="0" fontId="3" fillId="0" borderId="0" xfId="0" applyFont="1" applyAlignment="1">
      <alignment horizontal="right" wrapText="1"/>
    </xf>
    <xf numFmtId="4" fontId="3" fillId="0" borderId="0" xfId="0" applyNumberFormat="1" applyFont="1" applyAlignment="1">
      <alignment horizontal="right" wrapText="1"/>
    </xf>
    <xf numFmtId="0" fontId="3" fillId="0" borderId="0" xfId="0" applyFont="1"/>
    <xf numFmtId="4" fontId="1" fillId="0" borderId="0" xfId="0" applyNumberFormat="1" applyFont="1" applyAlignment="1">
      <alignment horizontal="righ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9"/>
  <sheetViews>
    <sheetView tabSelected="1" zoomScaleNormal="100" workbookViewId="0">
      <selection activeCell="A59" sqref="A59:XFD59"/>
    </sheetView>
  </sheetViews>
  <sheetFormatPr defaultColWidth="8.7109375" defaultRowHeight="12.75" x14ac:dyDescent="0.2"/>
  <cols>
    <col min="1" max="1" width="16.5703125" style="1" customWidth="1"/>
    <col min="2" max="2" width="14.85546875" style="3" customWidth="1"/>
    <col min="3" max="5" width="16.5703125" style="3" customWidth="1"/>
    <col min="6" max="6" width="18.7109375" style="3" customWidth="1"/>
    <col min="7" max="7" width="17.5703125" style="3" customWidth="1"/>
    <col min="8" max="16384" width="8.7109375" style="1"/>
  </cols>
  <sheetData>
    <row r="1" spans="1:7" x14ac:dyDescent="0.2">
      <c r="A1" s="10" t="s">
        <v>9</v>
      </c>
    </row>
    <row r="2" spans="1:7" s="5" customFormat="1" ht="38.25" x14ac:dyDescent="0.2">
      <c r="A2" s="8" t="s">
        <v>1</v>
      </c>
      <c r="B2" s="9" t="s">
        <v>6</v>
      </c>
      <c r="C2" s="9" t="s">
        <v>8</v>
      </c>
      <c r="D2" s="9" t="s">
        <v>7</v>
      </c>
      <c r="E2" s="9" t="s">
        <v>3</v>
      </c>
      <c r="F2" s="9" t="s">
        <v>4</v>
      </c>
      <c r="G2" s="9" t="s">
        <v>5</v>
      </c>
    </row>
    <row r="3" spans="1:7" s="5" customFormat="1" ht="30.95" customHeight="1" x14ac:dyDescent="0.2">
      <c r="A3" s="1" t="s">
        <v>0</v>
      </c>
      <c r="B3" s="6"/>
      <c r="C3" s="6"/>
      <c r="D3" s="6"/>
      <c r="E3" s="6"/>
      <c r="F3" s="6"/>
      <c r="G3" s="6"/>
    </row>
    <row r="4" spans="1:7" s="2" customFormat="1" x14ac:dyDescent="0.25">
      <c r="A4" s="4">
        <v>2003</v>
      </c>
      <c r="B4" s="11">
        <v>296.18</v>
      </c>
      <c r="C4" s="11">
        <v>296.18</v>
      </c>
      <c r="D4" s="11"/>
      <c r="E4" s="11"/>
      <c r="F4" s="11"/>
      <c r="G4" s="11"/>
    </row>
    <row r="5" spans="1:7" x14ac:dyDescent="0.2">
      <c r="A5" s="1">
        <v>2004</v>
      </c>
      <c r="B5" s="3">
        <v>314.08</v>
      </c>
      <c r="C5" s="3">
        <v>314.08</v>
      </c>
    </row>
    <row r="6" spans="1:7" x14ac:dyDescent="0.2">
      <c r="A6" s="1">
        <v>2005</v>
      </c>
      <c r="B6" s="3">
        <v>334.83</v>
      </c>
      <c r="C6" s="3">
        <v>334.83</v>
      </c>
    </row>
    <row r="7" spans="1:7" x14ac:dyDescent="0.2">
      <c r="A7" s="1">
        <v>2006</v>
      </c>
      <c r="B7" s="3">
        <v>345.3</v>
      </c>
      <c r="C7" s="3">
        <v>345.3</v>
      </c>
    </row>
    <row r="8" spans="1:7" x14ac:dyDescent="0.2">
      <c r="A8" s="1">
        <v>2007</v>
      </c>
      <c r="B8" s="3">
        <v>355.44</v>
      </c>
      <c r="C8" s="3">
        <v>355.44</v>
      </c>
    </row>
    <row r="9" spans="1:7" x14ac:dyDescent="0.2">
      <c r="A9" s="1">
        <v>2008</v>
      </c>
      <c r="B9" s="3">
        <v>371.9</v>
      </c>
      <c r="C9" s="3">
        <v>371.9</v>
      </c>
    </row>
    <row r="10" spans="1:7" x14ac:dyDescent="0.2">
      <c r="A10" s="1">
        <v>2009</v>
      </c>
      <c r="B10" s="3">
        <v>383.91</v>
      </c>
      <c r="C10" s="3">
        <v>383.91</v>
      </c>
    </row>
    <row r="11" spans="1:7" x14ac:dyDescent="0.2">
      <c r="A11" s="1">
        <v>2010</v>
      </c>
      <c r="B11" s="3">
        <v>383.93</v>
      </c>
      <c r="C11" s="3">
        <v>383.93</v>
      </c>
      <c r="D11" s="3">
        <v>371.2</v>
      </c>
      <c r="E11" s="3">
        <v>371.2</v>
      </c>
      <c r="F11" s="3">
        <v>2952.75</v>
      </c>
      <c r="G11" s="3">
        <v>2952.75</v>
      </c>
    </row>
    <row r="12" spans="1:7" x14ac:dyDescent="0.2">
      <c r="A12" s="1">
        <v>2011</v>
      </c>
      <c r="B12" s="3">
        <v>387.73</v>
      </c>
      <c r="C12" s="3">
        <v>387.73</v>
      </c>
      <c r="D12" s="3">
        <v>371.15</v>
      </c>
      <c r="E12" s="3">
        <v>371.15</v>
      </c>
      <c r="F12" s="3">
        <v>2862.38</v>
      </c>
      <c r="G12" s="3">
        <v>2862.38</v>
      </c>
    </row>
    <row r="13" spans="1:7" x14ac:dyDescent="0.2">
      <c r="A13" s="1">
        <v>2012</v>
      </c>
      <c r="B13" s="3">
        <v>377.37</v>
      </c>
      <c r="C13" s="3">
        <v>377.37</v>
      </c>
      <c r="D13" s="3">
        <v>356.97</v>
      </c>
      <c r="E13" s="3">
        <v>356.97</v>
      </c>
      <c r="F13" s="3">
        <v>2774.49</v>
      </c>
      <c r="G13" s="3">
        <v>2774.49</v>
      </c>
    </row>
    <row r="14" spans="1:7" x14ac:dyDescent="0.2">
      <c r="A14" s="1">
        <v>2013</v>
      </c>
      <c r="B14" s="3">
        <v>380.2</v>
      </c>
      <c r="C14" s="3">
        <v>380.2</v>
      </c>
      <c r="D14" s="3">
        <v>363.99</v>
      </c>
      <c r="E14" s="3">
        <v>363.99</v>
      </c>
      <c r="F14" s="3">
        <v>2794.19</v>
      </c>
      <c r="G14" s="3">
        <v>2794.19</v>
      </c>
    </row>
    <row r="15" spans="1:7" x14ac:dyDescent="0.2">
      <c r="A15" s="1">
        <v>2014</v>
      </c>
      <c r="B15" s="3">
        <v>370.2</v>
      </c>
      <c r="C15" s="3">
        <v>370.2</v>
      </c>
      <c r="D15" s="3">
        <v>364.16</v>
      </c>
      <c r="E15" s="3">
        <v>364.16</v>
      </c>
      <c r="F15" s="3">
        <v>2784.52</v>
      </c>
      <c r="G15" s="3">
        <v>2784.52</v>
      </c>
    </row>
    <row r="16" spans="1:7" x14ac:dyDescent="0.2">
      <c r="A16" s="1">
        <v>2015</v>
      </c>
      <c r="B16" s="3">
        <v>374.02</v>
      </c>
      <c r="C16" s="3">
        <v>374.02</v>
      </c>
      <c r="D16" s="3">
        <v>369.52</v>
      </c>
      <c r="E16" s="3">
        <v>369.53</v>
      </c>
      <c r="F16" s="3">
        <v>2775.84</v>
      </c>
      <c r="G16" s="3">
        <v>2775.84</v>
      </c>
    </row>
    <row r="17" spans="1:7" x14ac:dyDescent="0.2">
      <c r="A17" s="1">
        <v>2016</v>
      </c>
      <c r="B17" s="3">
        <v>377.55</v>
      </c>
      <c r="C17" s="3">
        <v>377.55</v>
      </c>
      <c r="D17" s="3">
        <v>371.56</v>
      </c>
      <c r="E17" s="3">
        <v>371.56</v>
      </c>
      <c r="F17" s="3">
        <v>2895.91</v>
      </c>
      <c r="G17" s="3">
        <v>2895.91</v>
      </c>
    </row>
    <row r="18" spans="1:7" x14ac:dyDescent="0.2">
      <c r="A18" s="1">
        <v>2017</v>
      </c>
      <c r="B18" s="3">
        <v>382.59</v>
      </c>
      <c r="C18" s="3">
        <v>383.01</v>
      </c>
      <c r="D18" s="3">
        <v>373.3</v>
      </c>
      <c r="E18" s="3">
        <v>373.61</v>
      </c>
      <c r="F18" s="3">
        <v>2883.27</v>
      </c>
      <c r="G18" s="3">
        <v>2883.27</v>
      </c>
    </row>
    <row r="19" spans="1:7" x14ac:dyDescent="0.2">
      <c r="A19" s="1">
        <v>2018</v>
      </c>
      <c r="B19" s="3">
        <v>387.79</v>
      </c>
      <c r="C19" s="3">
        <v>388.22</v>
      </c>
      <c r="D19" s="3">
        <v>378.06</v>
      </c>
      <c r="E19" s="3">
        <v>378.07</v>
      </c>
      <c r="F19" s="3">
        <v>2952.21</v>
      </c>
      <c r="G19" s="3">
        <v>2952.21</v>
      </c>
    </row>
    <row r="20" spans="1:7" x14ac:dyDescent="0.2">
      <c r="A20" s="1">
        <v>2019</v>
      </c>
      <c r="B20" s="3">
        <v>401.38</v>
      </c>
      <c r="C20" s="3">
        <v>401.8</v>
      </c>
      <c r="D20" s="3">
        <v>385.47</v>
      </c>
      <c r="E20" s="3">
        <v>385.42</v>
      </c>
      <c r="F20" s="3">
        <v>3040.74</v>
      </c>
      <c r="G20" s="3">
        <v>3040.74</v>
      </c>
    </row>
    <row r="21" spans="1:7" x14ac:dyDescent="0.2">
      <c r="A21" s="1">
        <v>2020</v>
      </c>
      <c r="B21" s="3">
        <v>403.93</v>
      </c>
      <c r="C21" s="3">
        <v>403.94</v>
      </c>
      <c r="D21" s="3">
        <v>375.73</v>
      </c>
      <c r="E21" s="3">
        <v>375.59</v>
      </c>
      <c r="F21" s="3">
        <v>3082.55</v>
      </c>
      <c r="G21" s="3">
        <v>3082.55</v>
      </c>
    </row>
    <row r="22" spans="1:7" x14ac:dyDescent="0.2">
      <c r="A22" s="1">
        <v>2021</v>
      </c>
      <c r="B22" s="3">
        <v>409.46</v>
      </c>
      <c r="C22" s="3">
        <v>409.54</v>
      </c>
      <c r="D22" s="3">
        <v>390.06</v>
      </c>
      <c r="E22" s="3">
        <v>390.06</v>
      </c>
      <c r="F22" s="3">
        <v>3295.54</v>
      </c>
      <c r="G22" s="3">
        <v>3295.54</v>
      </c>
    </row>
    <row r="23" spans="1:7" x14ac:dyDescent="0.2">
      <c r="A23" s="1">
        <v>2022</v>
      </c>
      <c r="B23" s="3">
        <v>434.1</v>
      </c>
      <c r="C23" s="3">
        <v>434.61</v>
      </c>
      <c r="D23" s="3">
        <v>408.51</v>
      </c>
      <c r="E23" s="3">
        <v>409.14</v>
      </c>
      <c r="F23" s="3">
        <v>3428.51</v>
      </c>
      <c r="G23" s="3">
        <v>3428.51</v>
      </c>
    </row>
    <row r="24" spans="1:7" x14ac:dyDescent="0.2">
      <c r="A24" s="1">
        <v>2023</v>
      </c>
      <c r="B24" s="3">
        <v>454.78</v>
      </c>
      <c r="C24" s="3">
        <v>456.39</v>
      </c>
      <c r="D24" s="3">
        <v>419.62</v>
      </c>
      <c r="E24" s="3">
        <v>422.14</v>
      </c>
      <c r="F24" s="3">
        <v>3675.6</v>
      </c>
      <c r="G24" s="3">
        <v>3675.9</v>
      </c>
    </row>
    <row r="25" spans="1:7" x14ac:dyDescent="0.2">
      <c r="A25" s="1">
        <v>2024</v>
      </c>
      <c r="B25" s="3">
        <v>463.51</v>
      </c>
      <c r="C25" s="3">
        <v>469.1</v>
      </c>
      <c r="D25" s="3">
        <v>434.37</v>
      </c>
      <c r="E25" s="3">
        <v>442.08</v>
      </c>
      <c r="F25" s="3">
        <v>3990.58</v>
      </c>
      <c r="G25" s="3">
        <v>3893.89</v>
      </c>
    </row>
    <row r="26" spans="1:7" x14ac:dyDescent="0.2">
      <c r="A26" s="1">
        <v>2025</v>
      </c>
      <c r="B26" s="3">
        <v>479.03</v>
      </c>
      <c r="C26" s="3">
        <v>484.86</v>
      </c>
      <c r="D26" s="3">
        <v>456.5</v>
      </c>
      <c r="E26" s="3">
        <v>457.96</v>
      </c>
      <c r="F26" s="3">
        <v>4180.75</v>
      </c>
      <c r="G26" s="3">
        <v>4156.63</v>
      </c>
    </row>
    <row r="27" spans="1:7" x14ac:dyDescent="0.2">
      <c r="A27" s="1">
        <v>2026</v>
      </c>
      <c r="B27" s="3">
        <v>509.16</v>
      </c>
      <c r="C27" s="3">
        <v>506.51</v>
      </c>
      <c r="D27" s="3">
        <v>474.86</v>
      </c>
      <c r="E27" s="3">
        <v>465.49</v>
      </c>
      <c r="F27" s="3">
        <v>4497.09</v>
      </c>
      <c r="G27" s="3">
        <v>4441.46</v>
      </c>
    </row>
    <row r="28" spans="1:7" x14ac:dyDescent="0.2">
      <c r="A28" s="1">
        <v>2027</v>
      </c>
      <c r="B28" s="3">
        <v>543.91999999999996</v>
      </c>
      <c r="C28" s="3">
        <v>530.86</v>
      </c>
      <c r="D28" s="3">
        <v>497.37</v>
      </c>
      <c r="E28" s="3">
        <v>487.18</v>
      </c>
      <c r="F28" s="3">
        <v>4730</v>
      </c>
      <c r="G28" s="3">
        <v>4720.2</v>
      </c>
    </row>
    <row r="29" spans="1:7" x14ac:dyDescent="0.2">
      <c r="A29" s="1">
        <v>2028</v>
      </c>
      <c r="B29" s="3">
        <v>567.02</v>
      </c>
      <c r="C29" s="3">
        <v>555.92999999999995</v>
      </c>
      <c r="D29" s="3">
        <v>518.66999999999996</v>
      </c>
      <c r="E29" s="3">
        <v>509.41</v>
      </c>
      <c r="F29" s="3">
        <v>4989.3999999999996</v>
      </c>
      <c r="G29" s="3">
        <v>5004.32</v>
      </c>
    </row>
    <row r="30" spans="1:7" x14ac:dyDescent="0.2">
      <c r="A30" s="1">
        <v>2029</v>
      </c>
      <c r="B30" s="3">
        <v>592.75</v>
      </c>
      <c r="D30" s="3">
        <v>541.85</v>
      </c>
      <c r="F30" s="3">
        <v>5256.96</v>
      </c>
    </row>
    <row r="31" spans="1:7" ht="30.95" customHeight="1" x14ac:dyDescent="0.2">
      <c r="A31" s="1" t="s">
        <v>2</v>
      </c>
    </row>
    <row r="32" spans="1:7" x14ac:dyDescent="0.2">
      <c r="A32" s="1">
        <v>2003</v>
      </c>
      <c r="B32" s="3">
        <v>247.66</v>
      </c>
      <c r="C32" s="3">
        <v>247.66</v>
      </c>
    </row>
    <row r="33" spans="1:7" x14ac:dyDescent="0.2">
      <c r="A33" s="1">
        <v>2004</v>
      </c>
      <c r="B33" s="3">
        <v>271.06</v>
      </c>
      <c r="C33" s="3">
        <v>271.06</v>
      </c>
    </row>
    <row r="34" spans="1:7" s="2" customFormat="1" x14ac:dyDescent="0.25">
      <c r="A34" s="4">
        <v>2005</v>
      </c>
      <c r="B34" s="11">
        <v>292.86</v>
      </c>
      <c r="C34" s="11">
        <v>292.86</v>
      </c>
      <c r="D34" s="11"/>
      <c r="E34" s="11"/>
      <c r="F34" s="11"/>
      <c r="G34" s="11"/>
    </row>
    <row r="35" spans="1:7" x14ac:dyDescent="0.2">
      <c r="A35" s="1">
        <v>2006</v>
      </c>
      <c r="B35" s="3">
        <v>313.7</v>
      </c>
      <c r="C35" s="3">
        <v>313.7</v>
      </c>
    </row>
    <row r="36" spans="1:7" x14ac:dyDescent="0.2">
      <c r="A36" s="1">
        <v>2007</v>
      </c>
      <c r="B36" s="3">
        <v>330.68</v>
      </c>
      <c r="C36" s="3">
        <v>330.68</v>
      </c>
    </row>
    <row r="37" spans="1:7" x14ac:dyDescent="0.2">
      <c r="A37" s="1">
        <v>2008</v>
      </c>
      <c r="B37" s="3">
        <v>351.04</v>
      </c>
      <c r="C37" s="3">
        <v>351.04</v>
      </c>
    </row>
    <row r="38" spans="1:7" x14ac:dyDescent="0.2">
      <c r="A38" s="1">
        <v>2009</v>
      </c>
      <c r="B38" s="3">
        <v>367.49</v>
      </c>
      <c r="C38" s="3">
        <v>367.49</v>
      </c>
    </row>
    <row r="39" spans="1:7" x14ac:dyDescent="0.2">
      <c r="A39" s="1">
        <v>2010</v>
      </c>
      <c r="B39" s="3">
        <v>376.34</v>
      </c>
      <c r="C39" s="3">
        <v>376.34</v>
      </c>
      <c r="D39" s="3">
        <v>374.3</v>
      </c>
      <c r="E39" s="3">
        <v>374.3</v>
      </c>
      <c r="F39" s="3">
        <v>3881.39</v>
      </c>
      <c r="G39" s="3">
        <v>3881.39</v>
      </c>
    </row>
    <row r="40" spans="1:7" x14ac:dyDescent="0.2">
      <c r="A40" s="1">
        <v>2011</v>
      </c>
      <c r="B40" s="3">
        <v>385.3</v>
      </c>
      <c r="C40" s="3">
        <v>385.3</v>
      </c>
      <c r="D40" s="3">
        <v>383.17</v>
      </c>
      <c r="E40" s="3">
        <v>383.17</v>
      </c>
      <c r="F40" s="3">
        <v>3908.01</v>
      </c>
      <c r="G40" s="3">
        <v>3908.01</v>
      </c>
    </row>
    <row r="41" spans="1:7" x14ac:dyDescent="0.2">
      <c r="A41" s="1">
        <v>2012</v>
      </c>
      <c r="B41" s="3">
        <v>391.96</v>
      </c>
      <c r="C41" s="3">
        <v>391.96</v>
      </c>
      <c r="D41" s="3">
        <v>390.74</v>
      </c>
      <c r="E41" s="3">
        <v>390.74</v>
      </c>
      <c r="F41" s="3">
        <v>3944.59</v>
      </c>
      <c r="G41" s="3">
        <v>3944.59</v>
      </c>
    </row>
    <row r="42" spans="1:7" x14ac:dyDescent="0.2">
      <c r="A42" s="1">
        <v>2013</v>
      </c>
      <c r="B42" s="3">
        <v>398.89</v>
      </c>
      <c r="C42" s="3">
        <v>398.89</v>
      </c>
      <c r="D42" s="3">
        <v>394.75</v>
      </c>
      <c r="E42" s="3">
        <v>394.75</v>
      </c>
      <c r="F42" s="3">
        <v>4088.66</v>
      </c>
      <c r="G42" s="3">
        <v>4088.66</v>
      </c>
    </row>
    <row r="43" spans="1:7" x14ac:dyDescent="0.2">
      <c r="A43" s="1">
        <v>2014</v>
      </c>
      <c r="B43" s="3">
        <v>418.46</v>
      </c>
      <c r="C43" s="3">
        <v>418.46</v>
      </c>
      <c r="D43" s="3">
        <v>409.3</v>
      </c>
      <c r="E43" s="3">
        <v>409.3</v>
      </c>
      <c r="F43" s="3">
        <v>4115.7</v>
      </c>
      <c r="G43" s="3">
        <v>4115.7</v>
      </c>
    </row>
    <row r="44" spans="1:7" x14ac:dyDescent="0.2">
      <c r="A44" s="1">
        <v>2015</v>
      </c>
      <c r="B44" s="3">
        <v>435.22</v>
      </c>
      <c r="C44" s="3">
        <v>435.2</v>
      </c>
      <c r="D44" s="3">
        <v>428.33</v>
      </c>
      <c r="E44" s="3">
        <v>428.33</v>
      </c>
      <c r="F44" s="3">
        <v>4060.87</v>
      </c>
      <c r="G44" s="3">
        <v>4060.87</v>
      </c>
    </row>
    <row r="45" spans="1:7" x14ac:dyDescent="0.2">
      <c r="A45" s="1">
        <v>2016</v>
      </c>
      <c r="B45" s="3">
        <v>444.84</v>
      </c>
      <c r="C45" s="3">
        <v>444.84</v>
      </c>
      <c r="D45" s="3">
        <v>434.69</v>
      </c>
      <c r="E45" s="3">
        <v>434.69</v>
      </c>
      <c r="F45" s="3">
        <v>4081.27</v>
      </c>
      <c r="G45" s="3">
        <v>4081.27</v>
      </c>
    </row>
    <row r="46" spans="1:7" x14ac:dyDescent="0.2">
      <c r="A46" s="1">
        <v>2017</v>
      </c>
      <c r="B46" s="3">
        <v>460.38</v>
      </c>
      <c r="C46" s="3">
        <v>460.66</v>
      </c>
      <c r="D46" s="3">
        <v>450.48</v>
      </c>
      <c r="E46" s="3">
        <v>450.48</v>
      </c>
      <c r="F46" s="3">
        <v>4102.66</v>
      </c>
      <c r="G46" s="3">
        <v>4102.66</v>
      </c>
    </row>
    <row r="47" spans="1:7" x14ac:dyDescent="0.2">
      <c r="A47" s="1">
        <v>2018</v>
      </c>
      <c r="B47" s="3">
        <v>493.59</v>
      </c>
      <c r="C47" s="3">
        <v>494.19</v>
      </c>
      <c r="D47" s="3">
        <v>481.73</v>
      </c>
      <c r="E47" s="3">
        <v>481.74</v>
      </c>
      <c r="F47" s="3">
        <v>4526.09</v>
      </c>
      <c r="G47" s="3">
        <v>4526.09</v>
      </c>
    </row>
    <row r="48" spans="1:7" x14ac:dyDescent="0.2">
      <c r="A48" s="1">
        <v>2019</v>
      </c>
      <c r="B48" s="3">
        <v>525.85</v>
      </c>
      <c r="C48" s="3">
        <v>526.48</v>
      </c>
      <c r="D48" s="3">
        <v>508.6</v>
      </c>
      <c r="E48" s="3">
        <v>508.59</v>
      </c>
      <c r="F48" s="3">
        <v>4614.18</v>
      </c>
      <c r="G48" s="3">
        <v>4614.18</v>
      </c>
    </row>
    <row r="49" spans="1:7" x14ac:dyDescent="0.2">
      <c r="A49" s="1">
        <v>2020</v>
      </c>
      <c r="B49" s="3">
        <v>524.78</v>
      </c>
      <c r="C49" s="3">
        <v>524.95000000000005</v>
      </c>
      <c r="D49" s="3">
        <v>478.02</v>
      </c>
      <c r="E49" s="3">
        <v>478.06</v>
      </c>
      <c r="F49" s="3">
        <v>4542.51</v>
      </c>
      <c r="G49" s="3">
        <v>4542.51</v>
      </c>
    </row>
    <row r="50" spans="1:7" x14ac:dyDescent="0.2">
      <c r="A50" s="1">
        <v>2021</v>
      </c>
      <c r="B50" s="3">
        <v>573.35</v>
      </c>
      <c r="C50" s="3">
        <v>573.62</v>
      </c>
      <c r="D50" s="3">
        <v>559.16</v>
      </c>
      <c r="E50" s="3">
        <v>559.39</v>
      </c>
      <c r="F50" s="3">
        <v>4786.2700000000004</v>
      </c>
      <c r="G50" s="3">
        <v>4786.2700000000004</v>
      </c>
    </row>
    <row r="51" spans="1:7" x14ac:dyDescent="0.2">
      <c r="A51" s="1">
        <v>2022</v>
      </c>
      <c r="B51" s="3">
        <v>606.79999999999995</v>
      </c>
      <c r="C51" s="3">
        <v>607.19000000000005</v>
      </c>
      <c r="D51" s="3">
        <v>578.12</v>
      </c>
      <c r="E51" s="3">
        <v>578.30999999999995</v>
      </c>
      <c r="F51" s="3">
        <v>4834.8900000000003</v>
      </c>
      <c r="G51" s="3">
        <v>4834.8900000000003</v>
      </c>
    </row>
    <row r="52" spans="1:7" x14ac:dyDescent="0.2">
      <c r="A52" s="1">
        <v>2023</v>
      </c>
      <c r="B52" s="3">
        <v>663.06</v>
      </c>
      <c r="C52" s="3">
        <v>663.87</v>
      </c>
      <c r="D52" s="3">
        <v>625.54</v>
      </c>
      <c r="E52" s="3">
        <v>626.15</v>
      </c>
      <c r="F52" s="3">
        <v>5028.96</v>
      </c>
      <c r="G52" s="3">
        <v>5030</v>
      </c>
    </row>
    <row r="53" spans="1:7" x14ac:dyDescent="0.2">
      <c r="A53" s="1">
        <v>2024</v>
      </c>
      <c r="B53" s="3">
        <v>699.2</v>
      </c>
      <c r="C53" s="3">
        <v>702.55</v>
      </c>
      <c r="D53" s="3">
        <v>678.17</v>
      </c>
      <c r="E53" s="3">
        <v>682.01</v>
      </c>
      <c r="F53" s="3">
        <v>5337.32</v>
      </c>
      <c r="G53" s="3">
        <v>5245.62</v>
      </c>
    </row>
    <row r="54" spans="1:7" x14ac:dyDescent="0.2">
      <c r="A54" s="1">
        <v>2025</v>
      </c>
      <c r="B54" s="3">
        <v>740.17</v>
      </c>
      <c r="C54" s="3">
        <v>739.82</v>
      </c>
      <c r="D54" s="3">
        <v>737.81</v>
      </c>
      <c r="E54" s="3">
        <v>721.97</v>
      </c>
      <c r="F54" s="3">
        <v>5934.03</v>
      </c>
      <c r="G54" s="3">
        <v>5656.96</v>
      </c>
    </row>
    <row r="55" spans="1:7" x14ac:dyDescent="0.2">
      <c r="A55" s="1">
        <v>2026</v>
      </c>
      <c r="B55" s="3">
        <v>784.36</v>
      </c>
      <c r="C55" s="3">
        <v>803.2</v>
      </c>
      <c r="D55" s="3">
        <v>756.36</v>
      </c>
      <c r="E55" s="3">
        <v>765.03</v>
      </c>
      <c r="F55" s="3">
        <v>6241.44</v>
      </c>
      <c r="G55" s="3">
        <v>5931.46</v>
      </c>
    </row>
    <row r="56" spans="1:7" x14ac:dyDescent="0.2">
      <c r="A56" s="1">
        <v>2027</v>
      </c>
      <c r="B56" s="3">
        <v>823.41</v>
      </c>
      <c r="C56" s="3">
        <v>857.27</v>
      </c>
      <c r="D56" s="3">
        <v>800.37</v>
      </c>
      <c r="E56" s="3">
        <v>815.88</v>
      </c>
      <c r="F56" s="3">
        <v>6364.43</v>
      </c>
      <c r="G56" s="3">
        <v>6214.25</v>
      </c>
    </row>
    <row r="57" spans="1:7" x14ac:dyDescent="0.2">
      <c r="A57" s="1">
        <v>2028</v>
      </c>
      <c r="B57" s="3">
        <v>874.3</v>
      </c>
      <c r="C57" s="3">
        <v>902.51</v>
      </c>
      <c r="D57" s="3">
        <v>850.76</v>
      </c>
      <c r="E57" s="3">
        <v>858.14</v>
      </c>
      <c r="F57" s="3">
        <v>6656.37</v>
      </c>
      <c r="G57" s="3">
        <v>6493.39</v>
      </c>
    </row>
    <row r="58" spans="1:7" x14ac:dyDescent="0.2">
      <c r="A58" s="1">
        <v>2029</v>
      </c>
      <c r="B58" s="3">
        <v>927.95</v>
      </c>
      <c r="D58" s="3">
        <v>902.85</v>
      </c>
      <c r="F58" s="3">
        <v>6982.38</v>
      </c>
    </row>
    <row r="59" spans="1:7" ht="30.95" customHeight="1" x14ac:dyDescent="0.2">
      <c r="A59" s="1" t="s">
        <v>10</v>
      </c>
      <c r="B59" s="7">
        <f>(B56+B28)/(C55+C27)-1</f>
        <v>4.3994472058699996E-2</v>
      </c>
      <c r="D59" s="7">
        <f>(D56+D28)/(E55+E27)-1</f>
        <v>5.4627312030686159E-2</v>
      </c>
      <c r="F59" s="7">
        <f>(F56+F28)/(G55+G27)-1</f>
        <v>6.955707746709705E-2</v>
      </c>
    </row>
  </sheetData>
  <sheetProtection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USPCC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2018-03-23T13:58:51Z</dcterms:created>
  <dcterms:modified xsi:type="dcterms:W3CDTF">2026-03-25T14:47:57Z</dcterms:modified>
</cp:coreProperties>
</file>