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D095A84-C268-4BD0-A6A2-B0B22CB0AC21}"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<sst xmlns="http://schemas.openxmlformats.org/spreadsheetml/2006/main" count="8092" uniqueCount="1212">
  <si>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</si>
  <si>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</si>
  <si>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</si>
  <si>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</si>
  <si>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</si>
  <si>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</si>
  <si>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</si>
  <si>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</si>
  <si>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</si>
  <si>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</si>
  <si>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</si>
  <si>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</si>
  <si>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</si>
  <si>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</si>
  <si>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</si>
  <si>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</si>
  <si>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</si>
  <si>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</si>
  <si>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</si>
  <si>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</si>
  <si>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</si>
  <si>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</si>
  <si>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</si>
  <si>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</si>
  <si>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</si>
  <si>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</si>
  <si>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</si>
  <si>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</si>
  <si>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</si>
  <si>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</si>
  <si>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</si>
  <si>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</si>
  <si>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</si>
  <si>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</si>
  <si>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</si>
  <si>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</si>
  <si>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</si>
  <si>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</si>
  <si>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</si>
  <si>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</si>
  <si>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</si>
  <si>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</si>
  <si>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</si>
  <si>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</si>
  <si>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</si>
  <si>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</si>
  <si>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</si>
  <si>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</si>
  <si>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</si>
  <si>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</si>
  <si>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</si>
  <si>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</si>
  <si>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</si>
  <si>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</si>
  <si>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</si>
  <si>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</si>
  <si>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</si>
  <si>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</si>
  <si>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</si>
  <si>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</si>
  <si>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</si>
  <si>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</si>
  <si>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</si>
  <si>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</si>
  <si>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</si>
  <si>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</si>
  <si>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</si>
  <si>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</si>
  <si>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</si>
  <si>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</si>
  <si>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</si>
  <si>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</si>
  <si>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</si>
  <si>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</si>
  <si>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</si>
  <si>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</si>
  <si>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</si>
  <si>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</si>
  <si>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</si>
  <si>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</si>
  <si>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</si>
  <si>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</si>
  <si>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</si>
  <si>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</si>
  <si>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</si>
  <si>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</si>
  <si>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</si>
  <si>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</si>
  <si>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</si>
  <si>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</si>
  <si>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</si>
  <si>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</si>
  <si>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</si>
  <si>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</si>
  <si>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</si>
  <si>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</si>
  <si>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</si>
  <si>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</si>
  <si>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</si>
  <si>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</si>
  <si>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</si>
  <si>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</si>
  <si>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</si>
  <si>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</si>
  <si>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</si>
  <si>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</si>
  <si>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</si>
  <si>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</si>
  <si>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</si>
  <si>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</si>
  <si>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</si>
  <si>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</si>
  <si>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</si>
  <si>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</si>
  <si>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</si>
  <si>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</si>
  <si>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</si>
  <si>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</si>
  <si>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</si>
  <si>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</si>
  <si>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</si>
  <si>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</si>
  <si>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</si>
  <si>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</si>
  <si>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</si>
  <si>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</si>
  <si>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</si>
  <si>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</si>
  <si>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</si>
  <si>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</si>
  <si>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</si>
  <si>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</si>
  <si>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</si>
  <si>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</si>
  <si>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</si>
  <si>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</si>
  <si>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</si>
  <si>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</si>
  <si>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</si>
  <si>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</si>
  <si>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</si>
  <si>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</si>
  <si>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</si>
  <si>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</si>
  <si>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</si>
  <si>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</si>
  <si>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</si>
  <si>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</si>
  <si>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</si>
  <si>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</si>
  <si>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</si>
  <si>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</si>
  <si>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</si>
  <si>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</si>
  <si>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</si>
  <si>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</si>
  <si>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</si>
  <si>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</si>
  <si>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</si>
  <si>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</si>
  <si>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</si>
  <si>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</si>
  <si>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</si>
  <si>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</si>
  <si>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</si>
  <si>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</si>
  <si>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</si>
  <si>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</si>
  <si>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</si>
  <si>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</si>
  <si>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</si>
  <si>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</si>
  <si>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</si>
  <si>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</si>
  <si>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</si>
  <si>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</si>
  <si>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</si>
  <si>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</si>
  <si>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</si>
  <si>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</si>
  <si>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</si>
  <si>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</si>
  <si>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</si>
  <si>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</si>
  <si>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</si>
  <si>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</si>
  <si>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</si>
  <si>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</si>
  <si>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</si>
  <si>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</si>
  <si>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</si>
  <si>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</si>
  <si>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</si>
  <si>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</si>
  <si>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</si>
  <si>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</si>
  <si>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</si>
  <si>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</si>
  <si>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</si>
  <si>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</si>
  <si>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</si>
  <si>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</si>
  <si>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</si>
  <si>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</si>
  <si>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</si>
  <si>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</si>
  <si>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</si>
  <si>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</si>
  <si>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</si>
  <si>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</si>
  <si>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</si>
  <si>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</si>
  <si>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</si>
  <si>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</si>
  <si>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</si>
  <si>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</si>
  <si>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</si>
  <si>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</si>
  <si>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</si>
  <si>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</si>
  <si>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</si>
  <si>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</si>
  <si>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</si>
  <si>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</si>
  <si>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</si>
  <si>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</si>
  <si>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</si>
  <si>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</si>
  <si>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</si>
  <si>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</si>
  <si>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</si>
  <si>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</si>
  <si>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</si>
  <si>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</si>
  <si>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</si>
  <si>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</si>
  <si>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</si>
  <si>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</si>
  <si>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</si>
  <si>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</si>
  <si>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</si>
  <si>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</si>
  <si>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</si>
  <si>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</si>
  <si>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</si>
  <si>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</si>
  <si>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</si>
  <si>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</si>
  <si>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</si>
  <si>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</si>
  <si>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</si>
  <si>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</si>
  <si>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</si>
  <si>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</si>
  <si>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</si>
  <si>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</si>
  <si>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</si>
  <si>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</si>
  <si>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</si>
  <si>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</si>
  <si>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</si>
  <si>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</si>
  <si>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</si>
  <si>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</si>
  <si>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</si>
  <si>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</si>
  <si>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</si>
  <si>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</si>
  <si>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</si>
  <si>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</si>
  <si>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</si>
  <si>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</si>
  <si>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</si>
  <si>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</si>
  <si>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</si>
  <si>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</si>
  <si>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</si>
  <si>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</si>
  <si>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</si>
  <si>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</si>
  <si>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</si>
  <si>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</si>
  <si>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</si>
  <si>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</si>
  <si>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</si>
  <si>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</si>
  <si>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</si>
  <si>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</si>
  <si>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</si>
  <si>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</si>
  <si>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</si>
  <si>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</si>
  <si>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</si>
  <si>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</si>
  <si>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</si>
  <si>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</si>
  <si>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</si>
  <si>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</si>
  <si>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</si>
  <si>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</si>
  <si>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</si>
  <si>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</si>
  <si>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</si>
  <si>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</si>
  <si>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</si>
  <si>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</si>
  <si>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</si>
  <si>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</si>
  <si>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</si>
  <si>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</si>
  <si>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</si>
  <si>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</si>
  <si>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</si>
  <si>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</si>
  <si>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</si>
  <si>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</si>
  <si>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</si>
  <si>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</si>
  <si>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</si>
  <si>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</si>
  <si>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</si>
  <si>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</si>
  <si>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</si>
  <si>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</si>
  <si>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</si>
  <si>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</si>
  <si>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</si>
  <si>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</si>
  <si>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</si>
  <si>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</si>
  <si>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</si>
  <si>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</si>
  <si>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</si>
  <si>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</si>
  <si>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</si>
  <si>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</si>
  <si>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</si>
  <si>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</si>
  <si>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</si>
  <si>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</si>
  <si>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</si>
  <si>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</si>
  <si>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</si>
  <si>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</si>
  <si>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</si>
  <si>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</si>
  <si>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</si>
  <si>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</si>
  <si>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</si>
  <si>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</si>
  <si>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</si>
  <si>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</si>
  <si>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</si>
  <si>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</si>
  <si>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</si>
  <si>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</si>
  <si>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</si>
  <si>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</si>
  <si>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</si>
  <si>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</si>
  <si>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</si>
  <si>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</si>
  <si>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</si>
  <si>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</si>
  <si>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</si>
  <si>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</si>
  <si>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</si>
  <si>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</si>
  <si>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</si>
  <si>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</si>
  <si>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</si>
  <si>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</si>
  <si>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</si>
  <si>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</si>
  <si>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</si>
  <si>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</si>
  <si>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</si>
  <si>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</si>
  <si>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</si>
  <si>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</si>
  <si>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</si>
  <si>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</si>
  <si>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</si>
  <si>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</si>
  <si>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</si>
  <si>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</si>
  <si>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</si>
  <si>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</si>
  <si>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</si>
  <si>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</si>
  <si>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</si>
  <si>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</si>
  <si>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</si>
  <si>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</si>
  <si>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</si>
  <si>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</si>
  <si>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</si>
  <si>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</si>
  <si>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</si>
  <si>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</si>
  <si>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</si>
  <si>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</si>
  <si>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</si>
  <si>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</si>
  <si>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</si>
  <si>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</si>
  <si>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</si>
  <si>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</si>
  <si>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</si>
  <si>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</si>
  <si>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</si>
  <si>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</si>
  <si>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</si>
  <si>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</si>
  <si>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</si>
  <si>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</si>
  <si>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</si>
  <si>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</si>
  <si>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</si>
  <si>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</si>
  <si>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</si>
  <si>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</si>
  <si>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</si>
  <si>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</si>
  <si>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</si>
  <si>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</si>
  <si>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</si>
  <si>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</si>
  <si>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</si>
  <si>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</si>
  <si>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</si>
  <si>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</si>
  <si>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</si>
  <si>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</si>
  <si>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</si>
  <si>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</si>
  <si>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</si>
  <si>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</si>
  <si>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</si>
  <si>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</si>
  <si>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</si>
  <si>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</si>
  <si>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</si>
  <si>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</si>
  <si>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</si>
  <si>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</si>
  <si>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</si>
  <si>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</si>
  <si>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</si>
  <si>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</si>
  <si>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</si>
  <si>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</si>
  <si>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</si>
  <si>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</si>
  <si>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</si>
  <si>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</si>
  <si>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</si>
  <si>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</si>
  <si>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</si>
  <si>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</si>
  <si>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</si>
  <si>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</si>
  <si>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</si>
  <si>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</si>
  <si>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</si>
  <si>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</si>
  <si>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</si>
  <si>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</si>
  <si>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</si>
  <si>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</si>
  <si>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</si>
  <si>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</si>
  <si>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</si>
  <si>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</si>
  <si>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</si>
  <si>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</si>
  <si>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</si>
  <si>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</si>
  <si>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</si>
  <si>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</si>
  <si>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</si>
  <si>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</si>
  <si>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</si>
  <si>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</si>
  <si>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</si>
  <si>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</si>
  <si>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</si>
  <si>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</si>
  <si>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</si>
  <si>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</si>
  <si>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</si>
  <si>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</si>
  <si>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</si>
  <si>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</si>
  <si>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</si>
  <si>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</si>
  <si>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</si>
  <si>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</si>
  <si>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</si>
  <si>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</si>
  <si>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</si>
  <si>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</si>
  <si>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</si>
  <si>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</si>
  <si>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</si>
  <si>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</si>
  <si>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</si>
  <si>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</si>
  <si>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</si>
  <si>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</si>
  <si>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</si>
  <si>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</si>
  <si>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</si>
  <si>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</si>
  <si>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</si>
  <si>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</si>
  <si>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</si>
  <si>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</si>
  <si>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</si>
  <si>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</si>
  <si>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</si>
  <si>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</si>
  <si>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</si>
  <si>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</si>
  <si>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</si>
  <si>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</si>
  <si>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</si>
  <si>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</si>
  <si>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</si>
  <si>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</si>
  <si>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</si>
  <si>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</si>
  <si>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</si>
  <si>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</si>
  <si>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</si>
  <si>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</si>
  <si>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</si>
  <si>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</si>
  <si>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</si>
  <si>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</si>
  <si>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</si>
  <si>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</si>
  <si>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</si>
  <si>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</si>
  <si>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</si>
  <si>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</si>
  <si>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</si>
  <si>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</si>
  <si>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</si>
  <si>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</si>
  <si>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</si>
  <si>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</si>
  <si>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</si>
  <si>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</si>
  <si>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</si>
  <si>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</si>
  <si>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</si>
  <si>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</si>
  <si>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</si>
  <si>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</si>
  <si>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</si>
  <si>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</si>
  <si>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</si>
  <si>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</si>
  <si>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</si>
  <si>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</si>
  <si>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</si>
  <si>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</si>
  <si>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</si>
  <si>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</si>
  <si>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</si>
  <si>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</si>
  <si>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</si>
  <si>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</si>
  <si>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</si>
  <si>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</si>
  <si>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</si>
  <si>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</si>
  <si>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</si>
  <si>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</si>
  <si>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</si>
  <si>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</si>
  <si>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</si>
  <si>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</si>
  <si>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</si>
  <si>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</si>
  <si>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</si>
  <si>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</si>
  <si>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</si>
  <si>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</si>
  <si>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</si>
  <si>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</si>
  <si>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</si>
  <si>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</si>
  <si>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</si>
  <si>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</si>
  <si>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</si>
  <si>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</si>
  <si>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</si>
  <si>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</si>
  <si>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</si>
  <si>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</si>
  <si>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</si>
  <si>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</si>
  <si>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</si>
  <si>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</si>
  <si>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</si>
  <si>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</si>
  <si>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</si>
  <si>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</si>
  <si>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</si>
  <si>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</si>
  <si>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</si>
  <si>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</si>
  <si>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</si>
  <si>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</si>
  <si>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</si>
  <si>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</si>
  <si>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</si>
  <si>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</si>
  <si>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</si>
  <si>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</si>
  <si>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</si>
  <si>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</si>
  <si>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</si>
  <si>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</si>
  <si>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</si>
  <si>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</si>
  <si>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</si>
  <si>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</si>
  <si>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</si>
  <si>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</si>
  <si>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</si>
  <si>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</si>
  <si>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</si>
  <si>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</si>
  <si>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</si>
  <si>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</si>
  <si>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</si>
  <si>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</si>
  <si>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</si>
  <si>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</si>
  <si>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</si>
  <si>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</si>
  <si>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</si>
  <si>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</si>
  <si>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</si>
  <si>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</si>
  <si>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</si>
  <si>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</si>
  <si>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</si>
  <si>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</si>
  <si>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</si>
  <si>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</si>
  <si>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</si>
  <si>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</si>
  <si>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</si>
  <si>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</si>
  <si>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</si>
  <si>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</si>
  <si>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</si>
  <si>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</si>
  <si>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</si>
  <si>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</si>
  <si>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</si>
  <si>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</si>
  <si>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</si>
  <si>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</si>
  <si>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</si>
  <si>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</si>
  <si>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</si>
  <si>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</si>
  <si>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</si>
  <si>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</si>
  <si>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</si>
  <si>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</si>
  <si>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</si>
  <si>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</si>
  <si>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</si>
  <si>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</si>
  <si>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</si>
  <si>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</si>
  <si>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</si>
  <si>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</si>
  <si>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</si>
  <si>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</si>
  <si>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</si>
  <si>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</si>
  <si>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</si>
  <si>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</si>
  <si>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</si>
  <si>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</si>
  <si>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</si>
  <si>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</si>
  <si>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</si>
  <si>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</si>
  <si>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</si>
  <si>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</si>
  <si>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</si>
  <si>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</si>
  <si>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</si>
  <si>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</si>
  <si>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</si>
  <si>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</si>
  <si>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</si>
  <si>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</si>
  <si>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</si>
  <si>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</si>
  <si>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</si>
  <si>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</si>
  <si>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</si>
  <si>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</si>
  <si>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</si>
  <si>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</si>
  <si>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</si>
  <si>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</si>
  <si>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</si>
  <si>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</si>
  <si>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</si>
  <si>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</si>
  <si>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</si>
  <si>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</si>
  <si>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</si>
  <si>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</si>
  <si>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</si>
  <si>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</si>
  <si>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</si>
  <si>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</si>
  <si>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</si>
  <si>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</si>
  <si>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</si>
  <si>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</si>
  <si>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</si>
  <si>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</si>
  <si>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</si>
  <si>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</si>
  <si>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</si>
  <si>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</si>
  <si>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</si>
  <si>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</si>
  <si>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</si>
  <si>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</si>
  <si>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</si>
  <si>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</si>
  <si>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</si>
  <si>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</si>
  <si>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</si>
  <si>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</si>
  <si>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</si>
  <si>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</si>
  <si>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</si>
  <si>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</si>
  <si>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</si>
  <si>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</si>
  <si>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</si>
  <si>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</si>
  <si>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</si>
  <si>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</si>
  <si>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</si>
  <si>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</si>
  <si>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</si>
  <si>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</si>
  <si>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</si>
  <si>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</si>
  <si>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</si>
  <si>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</si>
  <si>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</si>
  <si>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</si>
  <si>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</si>
  <si>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</si>
  <si>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</si>
  <si>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</si>
  <si>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</si>
  <si>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</si>
  <si>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</si>
  <si>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</si>
  <si>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</si>
  <si>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</si>
  <si>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</si>
  <si>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</si>
  <si>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</si>
  <si>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</si>
  <si>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</si>
  <si>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</si>
  <si>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</si>
  <si>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</si>
  <si>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</si>
  <si>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</si>
  <si>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</si>
  <si>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</si>
  <si>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</si>
  <si>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</si>
  <si>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</si>
  <si>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</si>
  <si>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</si>
  <si>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</si>
  <si>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</si>
  <si>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</si>
  <si>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</si>
  <si>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</si>
  <si>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</si>
  <si>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</si>
  <si>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</si>
  <si>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</si>
  <si>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</si>
  <si>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</si>
  <si>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</si>
  <si>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</si>
  <si>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</si>
  <si>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</si>
  <si>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</si>
  <si>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</si>
  <si>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</si>
  <si>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</si>
  <si>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</si>
  <si>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</si>
  <si>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</si>
  <si>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</si>
  <si>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</si>
  <si>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</si>
  <si>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</si>
  <si>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</si>
  <si>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</si>
  <si>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</si>
  <si>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</si>
  <si>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</si>
  <si>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</si>
  <si>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</si>
  <si>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</si>
  <si>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</si>
  <si>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</si>
  <si>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</si>
  <si>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</si>
  <si>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</si>
  <si>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</si>
  <si>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</si>
  <si>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</si>
  <si>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</si>
  <si>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</si>
  <si>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</si>
  <si>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</si>
  <si>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</si>
  <si>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</si>
  <si>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</si>
  <si>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</si>
  <si>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</si>
  <si>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</si>
  <si>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</si>
  <si>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</si>
  <si>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</si>
  <si>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</si>
  <si>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</si>
  <si>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</si>
  <si>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</si>
  <si>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</si>
  <si>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</si>
  <si>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</si>
  <si>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</si>
  <si>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</si>
  <si>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</si>
  <si>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</si>
  <si>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</si>
  <si>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</si>
  <si>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</si>
  <si>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</si>
  <si>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</si>
  <si>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</si>
  <si>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</si>
  <si>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</si>
  <si>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</si>
  <si>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</si>
  <si>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</si>
  <si>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</si>
  <si>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</si>
  <si>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</si>
  <si>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</si>
  <si>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</si>
  <si>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</si>
  <si>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</si>
  <si>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</si>
  <si>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</si>
  <si>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</si>
  <si>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</si>
  <si>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</si>
  <si>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</si>
  <si>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</si>
  <si>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</si>
  <si>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</si>
  <si>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</si>
  <si>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</si>
  <si>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</si>
  <si>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</si>
  <si>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</si>
  <si>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</si>
  <si>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</si>
  <si>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</si>
  <si>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</si>
  <si>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</si>
  <si>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</si>
  <si>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</si>
  <si>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</si>
  <si>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</si>
  <si>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</si>
  <si>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</si>
  <si>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</si>
  <si>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</si>
  <si>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</si>
  <si>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</si>
  <si>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</si>
  <si>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</si>
  <si>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</si>
  <si>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</si>
  <si>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</si>
  <si>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</si>
  <si>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</si>
  <si>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</si>
  <si>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</si>
  <si>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</si>
  <si>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</si>
  <si>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</si>
  <si>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</si>
  <si>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</si>
  <si>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</si>
  <si>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</si>
  <si>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</si>
  <si>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</si>
  <si>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</si>
  <si>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</si>
  <si>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</si>
  <si>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</si>
  <si>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</si>
  <si>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</si>
  <si>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</si>
  <si>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</si>
  <si>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</si>
  <si>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</si>
  <si>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</si>
  <si>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</si>
  <si>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</si>
  <si>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</si>
  <si>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</si>
  <si>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</si>
  <si>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</si>
  <si>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</si>
  <si>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</si>
  <si>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</si>
  <si>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</si>
  <si>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</si>
  <si>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</si>
  <si>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</si>
  <si>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</si>
  <si>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</si>
  <si>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</si>
  <si>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</si>
  <si>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</si>
  <si>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</si>
  <si>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</si>
  <si>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</si>
  <si>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</si>
  <si>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</si>
  <si>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</si>
  <si>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</si>
  <si>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</si>
  <si>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</si>
  <si>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</si>
  <si>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</si>
  <si>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</si>
  <si>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</si>
  <si>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</si>
  <si>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</si>
  <si>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</si>
  <si>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</si>
  <si>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</si>
  <si>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</si>
  <si>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</si>
  <si>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</si>
  <si>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</si>
  <si>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</si>
  <si>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</si>
  <si>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</si>
  <si>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</si>
  <si>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</si>
  <si>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</si>
  <si>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</si>
  <si>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</si>
  <si>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</si>
  <si>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</si>
  <si>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</si>
  <si>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</si>
  <si>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</si>
  <si>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</si>
  <si>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</si>
  <si>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</si>
  <si>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</si>
  <si>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</si>
  <si>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</si>
  <si>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</si>
  <si>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</si>
  <si>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</si>
  <si>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</si>
  <si>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</si>
  <si>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</si>
  <si>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</si>
  <si>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</si>
  <si>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</si>
  <si>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</si>
  <si>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</si>
  <si>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</si>
  <si>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</si>
  <si>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</si>
  <si>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</si>
  <si>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</si>
  <si>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</si>
  <si>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</si>
  <si>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</si>
  <si>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</si>
  <si>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</si>
  <si>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</si>
  <si>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</si>
  <si>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</si>
  <si>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</si>
  <si>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</si>
  <si>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</si>
  <si>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</si>
  <si>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</si>
  <si>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</si>
  <si>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</si>
  <si>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</si>
  <si>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</si>
  <si>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</si>
  <si>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</si>
  <si>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</si>
  <si>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</si>
  <si>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</si>
  <si>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</si>
  <si>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</si>
  <si>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</si>
  <si>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</si>
  <si>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</si>
  <si>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</si>
  <si>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</si>
  <si>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</si>
  <si>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</si>
  <si>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</si>
  <si>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</si>
  <si>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</si>
  <si>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</si>
  <si>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</si>
  <si>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</si>
  <si>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</si>
  <si>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</si>
  <si>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</si>
  <si>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</si>
  <si>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</si>
  <si>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</si>
  <si>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</si>
  <si>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</si>
  <si>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</si>
  <si>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</si>
  <si>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</si>
  <si>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</si>
  <si>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</si>
  <si>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</si>
  <si>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</si>
  <si>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</si>
  <si>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</si>
  <si>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</si>
  <si>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</si>
  <si>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</si>
  <si>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</si>
  <si>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</si>
  <si>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</si>
  <si>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</si>
  <si>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</si>
  <si>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</si>
  <si>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</si>
  <si>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</si>
  <si>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</si>
  <si>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</si>
  <si>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</si>
  <si>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</si>
  <si>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</si>
  <si>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</si>
  <si>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</si>
  <si>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</si>
  <si>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</si>
  <si>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</si>
  <si>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</si>
  <si>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</si>
  <si>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</si>
  <si>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</si>
  <si>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</si>
  <si>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</si>
  <si>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</si>
  <si>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</si>
  <si>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</si>
  <si>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</si>
  <si>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</si>
  <si>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</si>
  <si>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</si>
  <si>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</si>
  <si>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</si>
  <si>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</si>
  <si>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</si>
  <si>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</si>
  <si>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</si>
  <si>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</si>
  <si>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</si>
  <si>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</si>
  <si>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</si>
  <si>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</si>
  <si>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</si>
  <si>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</si>
  <si>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</si>
  <si>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</si>
  <si>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</si>
  <si>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</si>
  <si>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</si>
  <si>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</si>
  <si>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</si>
  <si>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</si>
  <si>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</si>
  <si>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</si>
  <si>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</si>
  <si>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</si>
  <si>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</si>
  <si>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</si>
  <si>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</si>
  <si>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</si>
  <si>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</si>
  <si>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</si>
  <si>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</si>
  <si>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</si>
  <si>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</si>
  <si>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</si>
  <si>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</si>
  <si>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</si>
  <si>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</si>
  <si>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</si>
  <si>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</si>
  <si>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</si>
  <si>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</si>
  <si>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</si>
  <si>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</si>
  <si>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</si>
  <si>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</si>
  <si>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</si>
  <si>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</si>
  <si>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</si>
  <si>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</si>
  <si>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</si>
  <si>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</si>
  <si>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</si>
  <si>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</si>
  <si>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</si>
  <si>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</si>
  <si>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</si>
  <si>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</si>
  <si>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</si>
  <si>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</si>
  <si>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</si>
  <si>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</si>
  <si>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</si>
  <si>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</si>
  <si>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</si>
  <si>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</si>
  <si>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</si>
  <si>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</si>
  <si>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</si>
  <si>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</si>
  <si>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</si>
  <si>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</si>
  <si>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</si>
  <si>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</si>
  <si>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</si>
  <si>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</si>
  <si>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</si>
  <si>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</si>
  <si>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</si>
  <si>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</si>
  <si>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</si>
  <si>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</si>
  <si>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</si>
  <si>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</si>
  <si>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</si>
  <si>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</si>
  <si>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</si>
  <si>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</si>
  <si>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</si>
  <si>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</si>
  <si>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</si>
  <si>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</si>
  <si>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</si>
  <si>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</si>
  <si>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</si>
  <si>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</si>
  <si>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</si>
  <si>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</si>
  <si>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</si>
  <si>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</si>
  <si>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</si>
  <si>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</si>
  <si>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</si>
  <si>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</si>
  <si>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AZ</t>
  </si>
  <si>
    <t>Div by 0</t>
  </si>
  <si>
    <t>-7.28</t>
  </si>
  <si>
    <t>5.508</t>
  </si>
  <si>
    <t>14.47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</si>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</sst>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3" fillId="7" borderId="6" xfId="0" applyNumberFormat="1" applyFont="1" applyFill="1" applyBorder="1" applyAlignment="1">
      <alignment horizontal="left" wrapText="1"/>
    </xf>
    <xf numFmtId="0" fontId="3" fillId="0" borderId="13" xfId="0" applyFont="1" applyBorder="1"/>
    <xf numFmtId="0" fontId="3" fillId="0" borderId="2" xfId="0" applyFont="1" applyBorder="1"/>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0" fontId="3" fillId="4" borderId="1" xfId="0" applyFont="1" applyFill="1" applyBorder="1" applyAlignment="1">
      <alignment horizontal="left" wrapText="1"/>
    </xf>
    <xf numFmtId="0" fontId="4" fillId="4" borderId="1" xfId="0" applyFont="1" applyFill="1" applyBorder="1" applyAlignment="1">
      <alignment horizontal="left" wrapText="1"/>
    </xf>
    <xf numFmtId="0" fontId="7" fillId="4" borderId="1" xfId="0" applyFont="1" applyFill="1" applyBorder="1" applyAlignment="1">
      <alignment horizontal="left" wrapText="1"/>
    </xf>
    <xf numFmtId="164" fontId="7" fillId="4" borderId="1" xfId="0" applyNumberFormat="1" applyFont="1" applyFill="1" applyBorder="1" applyAlignment="1">
      <alignment horizontal="left" wrapText="1"/>
    </xf>
    <xf numFmtId="0" fontId="4" fillId="3" borderId="8" xfId="0" applyFont="1" applyFill="1" applyBorder="1" applyAlignment="1">
      <alignment horizontal="center" wrapText="1"/>
    </xf>
    <xf numFmtId="0" fontId="4" fillId="3" borderId="1" xfId="0" applyFont="1" applyFill="1" applyBorder="1" applyAlignment="1">
      <alignment horizontal="center" wrapText="1"/>
    </xf>
    <xf numFmtId="0" fontId="3" fillId="0" borderId="1" xfId="0" applyFont="1" applyBorder="1" applyAlignment="1">
      <alignment horizontal="center" wrapText="1"/>
    </xf>
    <xf numFmtId="164"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3" fillId="3" borderId="1" xfId="0" applyFont="1" applyFill="1" applyBorder="1" applyAlignment="1">
      <alignment horizontal="left" wrapText="1"/>
    </xf>
    <xf numFmtId="164" fontId="7" fillId="7" borderId="1" xfId="0" applyNumberFormat="1" applyFont="1" applyFill="1" applyBorder="1" applyAlignment="1">
      <alignment horizontal="left" wrapText="1"/>
    </xf>
    <xf numFmtId="0" fontId="7" fillId="0" borderId="1" xfId="0" applyFont="1" applyBorder="1"/>
    <xf numFmtId="3" fontId="7" fillId="7" borderId="6" xfId="0" applyNumberFormat="1"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A2" sqref="A2"/>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rintOptions headings="1"/>
  <pageMargins left="0.75" right="0.75" top="1" bottom="0.75" header="0.5" footer="0.5"/>
  <pageSetup scale="61" orientation="landscape" useFirstPageNumber="1" verticalDpi="0" r:id="rId1"/>
  <headerFooter alignWithMargins="0">
    <oddHeader>&amp;R&amp;9&amp;"Times" Produced: 06/07/2012</oddHeader>
    <oddFooter>&amp;L&amp;"Times,Regular"&amp;9Counts representing fewer than 11 people have been recoded to 11 to protect  privacy. &amp;R&amp;P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249813</v>
      </c>
      <c r="D7" s="130" t="str">
        <f>IF($B7="N/A","N/A",IF(C7&gt;15,"No",IF(C7&lt;-15,"No","Yes")))</f>
        <v>N/A</v>
      </c>
      <c r="E7" s="126">
        <v>247076</v>
      </c>
      <c r="F7" s="130" t="str">
        <f>IF($B7="N/A","N/A",IF(E7&gt;15,"No",IF(E7&lt;-15,"No","Yes")))</f>
        <v>N/A</v>
      </c>
      <c r="G7" s="126">
        <v>257452</v>
      </c>
      <c r="H7" s="130" t="str">
        <f>IF($B7="N/A","N/A",IF(G7&gt;15,"No",IF(G7&lt;-15,"No","Yes")))</f>
        <v>N/A</v>
      </c>
      <c r="I7" s="131">
        <v>-1.1000000000000001</v>
      </c>
      <c r="J7" s="131">
        <v>4.2</v>
      </c>
      <c r="K7" s="130" t="str">
        <f t="shared" ref="K7:K21" si="0">IF(J7="Div by 0", "N/A", IF(J7="N/A","N/A", IF(J7&gt;30, "No", IF(J7&lt;-30, "No", "Yes"))))</f>
        <v>Yes</v>
      </c>
    </row>
    <row r="8" spans="1:12" x14ac:dyDescent="0.25">
      <c r="A8" s="62" t="s">
        <v>1031</v>
      </c>
      <c r="B8" s="22" t="s">
        <v>49</v>
      </c>
      <c r="C8" s="27">
        <v>84.279841321000006</v>
      </c>
      <c r="D8" s="27" t="str">
        <f>IF($B8="N/A","N/A",IF(C8&gt;15,"No",IF(C8&lt;-15,"No","Yes")))</f>
        <v>N/A</v>
      </c>
      <c r="E8" s="27">
        <v>84.990043549000006</v>
      </c>
      <c r="F8" s="27" t="str">
        <f>IF($B8="N/A","N/A",IF(E8&gt;15,"No",IF(E8&lt;-15,"No","Yes")))</f>
        <v>N/A</v>
      </c>
      <c r="G8" s="27">
        <v>86.300747324</v>
      </c>
      <c r="H8" s="27" t="str">
        <f>IF($B8="N/A","N/A",IF(G8&gt;15,"No",IF(G8&lt;-15,"No","Yes")))</f>
        <v>N/A</v>
      </c>
      <c r="I8" s="29">
        <v>0.8427</v>
      </c>
      <c r="J8" s="29">
        <v>1.542</v>
      </c>
      <c r="K8" s="27" t="str">
        <f t="shared" si="0"/>
        <v>Yes</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62.672653543000003</v>
      </c>
      <c r="H12" s="27" t="str">
        <f t="shared" si="3"/>
        <v>No</v>
      </c>
      <c r="I12" s="29" t="s">
        <v>49</v>
      </c>
      <c r="J12" s="29" t="s">
        <v>49</v>
      </c>
      <c r="K12" s="27" t="str">
        <f t="shared" si="0"/>
        <v>N/A</v>
      </c>
    </row>
    <row r="13" spans="1:12" x14ac:dyDescent="0.25">
      <c r="A13" s="61" t="s">
        <v>1034</v>
      </c>
      <c r="B13" s="22" t="s">
        <v>49</v>
      </c>
      <c r="C13" s="23">
        <v>39271</v>
      </c>
      <c r="D13" s="27" t="str">
        <f>IF($B13="N/A","N/A",IF(C13&gt;15,"No",IF(C13&lt;-15,"No","Yes")))</f>
        <v>N/A</v>
      </c>
      <c r="E13" s="23">
        <v>37086</v>
      </c>
      <c r="F13" s="27" t="str">
        <f>IF($B13="N/A","N/A",IF(E13&gt;15,"No",IF(E13&lt;-15,"No","Yes")))</f>
        <v>N/A</v>
      </c>
      <c r="G13" s="23">
        <v>35269</v>
      </c>
      <c r="H13" s="27" t="str">
        <f>IF($B13="N/A","N/A",IF(G13&gt;15,"No",IF(G13&lt;-15,"No","Yes")))</f>
        <v>N/A</v>
      </c>
      <c r="I13" s="29">
        <v>-5.56</v>
      </c>
      <c r="J13" s="29">
        <v>-4.9000000000000004</v>
      </c>
      <c r="K13" s="27" t="str">
        <f t="shared" si="0"/>
        <v>Yes</v>
      </c>
    </row>
    <row r="14" spans="1:12" x14ac:dyDescent="0.25">
      <c r="A14" s="62" t="s">
        <v>632</v>
      </c>
      <c r="B14" s="22" t="s">
        <v>51</v>
      </c>
      <c r="C14" s="27">
        <v>4.1888416388999996</v>
      </c>
      <c r="D14" s="27" t="str">
        <f>IF($B14="N/A","N/A",IF(C14&gt;20,"No",IF(C14&lt;5,"No","Yes")))</f>
        <v>No</v>
      </c>
      <c r="E14" s="27">
        <v>4.0635280160000002</v>
      </c>
      <c r="F14" s="27" t="str">
        <f>IF($B14="N/A","N/A",IF(E14&gt;20,"No",IF(E14&lt;5,"No","Yes")))</f>
        <v>No</v>
      </c>
      <c r="G14" s="27">
        <v>4.7633899458000002</v>
      </c>
      <c r="H14" s="27" t="str">
        <f>IF($B14="N/A","N/A",IF(G14&gt;20,"No",IF(G14&lt;5,"No","Yes")))</f>
        <v>No</v>
      </c>
      <c r="I14" s="29">
        <v>-2.99</v>
      </c>
      <c r="J14" s="29">
        <v>17.22</v>
      </c>
      <c r="K14" s="27" t="str">
        <f t="shared" si="0"/>
        <v>Yes</v>
      </c>
    </row>
    <row r="15" spans="1:12" x14ac:dyDescent="0.25">
      <c r="A15" s="62" t="s">
        <v>1035</v>
      </c>
      <c r="B15" s="22" t="s">
        <v>49</v>
      </c>
      <c r="C15" s="27">
        <v>18.576048484000001</v>
      </c>
      <c r="D15" s="27" t="str">
        <f>IF($B15="N/A","N/A",IF(C15&gt;15,"No",IF(C15&lt;-15,"No","Yes")))</f>
        <v>N/A</v>
      </c>
      <c r="E15" s="27">
        <v>13.821927412000001</v>
      </c>
      <c r="F15" s="27" t="str">
        <f>IF($B15="N/A","N/A",IF(E15&gt;15,"No",IF(E15&lt;-15,"No","Yes")))</f>
        <v>N/A</v>
      </c>
      <c r="G15" s="27">
        <v>16.751254642999999</v>
      </c>
      <c r="H15" s="27" t="str">
        <f>IF($B15="N/A","N/A",IF(G15&gt;15,"No",IF(G15&lt;-15,"No","Yes")))</f>
        <v>N/A</v>
      </c>
      <c r="I15" s="29">
        <v>-25.6</v>
      </c>
      <c r="J15" s="29">
        <v>21.19</v>
      </c>
      <c r="K15" s="27" t="str">
        <f t="shared" si="0"/>
        <v>Yes</v>
      </c>
    </row>
    <row r="16" spans="1:12" x14ac:dyDescent="0.25">
      <c r="A16" s="62" t="s">
        <v>1036</v>
      </c>
      <c r="B16" s="22" t="s">
        <v>49</v>
      </c>
      <c r="C16" s="101">
        <v>5497.4376971000002</v>
      </c>
      <c r="D16" s="27" t="str">
        <f>IF($B16="N/A","N/A",IF(C16&gt;15,"No",IF(C16&lt;-15,"No","Yes")))</f>
        <v>N/A</v>
      </c>
      <c r="E16" s="101">
        <v>7023.8708545</v>
      </c>
      <c r="F16" s="27" t="str">
        <f>IF($B16="N/A","N/A",IF(E16&gt;15,"No",IF(E16&lt;-15,"No","Yes")))</f>
        <v>N/A</v>
      </c>
      <c r="G16" s="101">
        <v>6368.1890657000004</v>
      </c>
      <c r="H16" s="27" t="str">
        <f>IF($B16="N/A","N/A",IF(G16&gt;15,"No",IF(G16&lt;-15,"No","Yes")))</f>
        <v>N/A</v>
      </c>
      <c r="I16" s="29">
        <v>27.77</v>
      </c>
      <c r="J16" s="29">
        <v>-9.34</v>
      </c>
      <c r="K16" s="27" t="str">
        <f t="shared" si="0"/>
        <v>Yes</v>
      </c>
    </row>
    <row r="17" spans="1:11" ht="12.75" customHeight="1" x14ac:dyDescent="0.25">
      <c r="A17" s="42" t="s">
        <v>1037</v>
      </c>
      <c r="B17" s="22" t="s">
        <v>49</v>
      </c>
      <c r="C17" s="23">
        <v>151</v>
      </c>
      <c r="D17" s="22" t="s">
        <v>49</v>
      </c>
      <c r="E17" s="23">
        <v>140</v>
      </c>
      <c r="F17" s="22" t="s">
        <v>49</v>
      </c>
      <c r="G17" s="23">
        <v>316</v>
      </c>
      <c r="H17" s="27" t="str">
        <f>IF($B17="N/A","N/A",IF(G17&gt;15,"No",IF(G17&lt;-15,"No","Yes")))</f>
        <v>N/A</v>
      </c>
      <c r="I17" s="22" t="s">
        <v>1206</v>
      </c>
      <c r="J17" s="29">
        <v>125.7</v>
      </c>
      <c r="K17" s="27" t="str">
        <f t="shared" si="0"/>
        <v>No</v>
      </c>
    </row>
    <row r="18" spans="1:11" ht="25" x14ac:dyDescent="0.25">
      <c r="A18" s="42" t="s">
        <v>1038</v>
      </c>
      <c r="B18" s="22" t="s">
        <v>49</v>
      </c>
      <c r="C18" s="63">
        <v>6241.5099338</v>
      </c>
      <c r="D18" s="27" t="str">
        <f>IF($B18="N/A","N/A",IF(C18&gt;60,"No",IF(C18&lt;15,"No","Yes")))</f>
        <v>N/A</v>
      </c>
      <c r="E18" s="63">
        <v>8861.9142857000006</v>
      </c>
      <c r="F18" s="27" t="str">
        <f>IF($B18="N/A","N/A",IF(E18&gt;60,"No",IF(E18&lt;15,"No","Yes")))</f>
        <v>N/A</v>
      </c>
      <c r="G18" s="63">
        <v>8108.3354429999999</v>
      </c>
      <c r="H18" s="27" t="str">
        <f>IF($B18="N/A","N/A",IF(G18&gt;60,"No",IF(G18&lt;15,"No","Yes")))</f>
        <v>N/A</v>
      </c>
      <c r="I18" s="29">
        <v>41.98</v>
      </c>
      <c r="J18" s="29">
        <v>-8.5</v>
      </c>
      <c r="K18" s="27" t="str">
        <f t="shared" si="0"/>
        <v>Yes</v>
      </c>
    </row>
    <row r="19" spans="1:11" x14ac:dyDescent="0.25">
      <c r="A19" s="42" t="s">
        <v>1039</v>
      </c>
      <c r="B19" s="22" t="s">
        <v>121</v>
      </c>
      <c r="C19" s="23">
        <v>0</v>
      </c>
      <c r="D19" s="27" t="str">
        <f>IF($B19="N/A","N/A",IF(C19="N/A","N/A",IF(C19=0,"Yes","No")))</f>
        <v>Yes</v>
      </c>
      <c r="E19" s="23">
        <v>11</v>
      </c>
      <c r="F19" s="27" t="str">
        <f>IF($B19="N/A","N/A",IF(E19="N/A","N/A",IF(E19=0,"Yes","No")))</f>
        <v>No</v>
      </c>
      <c r="G19" s="23">
        <v>0</v>
      </c>
      <c r="H19" s="27" t="str">
        <f>IF($B19="N/A","N/A",IF(G19=0,"Yes","No"))</f>
        <v>Yes</v>
      </c>
      <c r="I19" s="22" t="s">
        <v>1205</v>
      </c>
      <c r="J19" s="29">
        <v>-100</v>
      </c>
      <c r="K19" s="27" t="str">
        <f t="shared" si="0"/>
        <v>No</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37626</v>
      </c>
      <c r="D23" s="27" t="str">
        <f>IF($B23="N/A","N/A",IF(C23&gt;15,"No",IF(C23&lt;-15,"No","Yes")))</f>
        <v>N/A</v>
      </c>
      <c r="E23" s="23">
        <v>35579</v>
      </c>
      <c r="F23" s="27" t="str">
        <f>IF($B23="N/A","N/A",IF(E23&gt;15,"No",IF(E23&lt;-15,"No","Yes")))</f>
        <v>N/A</v>
      </c>
      <c r="G23" s="23">
        <v>33589</v>
      </c>
      <c r="H23" s="27" t="str">
        <f>IF($B23="N/A","N/A",IF(G23&gt;15,"No",IF(G23&lt;-15,"No","Yes")))</f>
        <v>N/A</v>
      </c>
      <c r="I23" s="29">
        <v>-5.44</v>
      </c>
      <c r="J23" s="29">
        <v>-5.59</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4646.0794929000003</v>
      </c>
      <c r="D26" s="27" t="str">
        <f>IF($B26="N/A","N/A",IF(C26&gt;7000,"No",IF(C26&lt;2000,"No","Yes")))</f>
        <v>Yes</v>
      </c>
      <c r="E26" s="101">
        <v>5070.9058714000003</v>
      </c>
      <c r="F26" s="27" t="str">
        <f>IF($B26="N/A","N/A",IF(E26&gt;7000,"No",IF(E26&lt;2000,"No","Yes")))</f>
        <v>Yes</v>
      </c>
      <c r="G26" s="101">
        <v>5317.8107713999998</v>
      </c>
      <c r="H26" s="27" t="str">
        <f>IF($B26="N/A","N/A",IF(G26&gt;7000,"No",IF(G26&lt;2000,"No","Yes")))</f>
        <v>Yes</v>
      </c>
      <c r="I26" s="29">
        <v>9.1440000000000001</v>
      </c>
      <c r="J26" s="29">
        <v>4.8689999999999998</v>
      </c>
      <c r="K26" s="27" t="str">
        <f t="shared" si="6"/>
        <v>Yes</v>
      </c>
    </row>
    <row r="27" spans="1:11" x14ac:dyDescent="0.25">
      <c r="A27" s="61" t="s">
        <v>175</v>
      </c>
      <c r="B27" s="22" t="s">
        <v>49</v>
      </c>
      <c r="C27" s="101">
        <v>1564.3350009000001</v>
      </c>
      <c r="D27" s="27" t="str">
        <f>IF($B27="N/A","N/A",IF(C27&gt;15,"No",IF(C27&lt;-15,"No","Yes")))</f>
        <v>N/A</v>
      </c>
      <c r="E27" s="101">
        <v>1603.8291767999999</v>
      </c>
      <c r="F27" s="27" t="str">
        <f>IF($B27="N/A","N/A",IF(E27&gt;15,"No",IF(E27&lt;-15,"No","Yes")))</f>
        <v>N/A</v>
      </c>
      <c r="G27" s="101">
        <v>1634.7094755999999</v>
      </c>
      <c r="H27" s="27" t="str">
        <f>IF($B27="N/A","N/A",IF(G27&gt;15,"No",IF(G27&lt;-15,"No","Yes")))</f>
        <v>N/A</v>
      </c>
      <c r="I27" s="29">
        <v>2.5249999999999999</v>
      </c>
      <c r="J27" s="29">
        <v>1.925</v>
      </c>
      <c r="K27" s="27" t="str">
        <f t="shared" si="6"/>
        <v>Yes</v>
      </c>
    </row>
    <row r="28" spans="1:11" x14ac:dyDescent="0.25">
      <c r="A28" s="61" t="s">
        <v>1045</v>
      </c>
      <c r="B28" s="22" t="s">
        <v>14</v>
      </c>
      <c r="C28" s="27">
        <v>6.9101153499999998E-2</v>
      </c>
      <c r="D28" s="27" t="str">
        <f>IF($B28="N/A","N/A",IF(C28&gt;10,"No",IF(C28&lt;=0,"No","Yes")))</f>
        <v>Yes</v>
      </c>
      <c r="E28" s="27">
        <v>2.8106467000000002E-3</v>
      </c>
      <c r="F28" s="27" t="str">
        <f>IF($B28="N/A","N/A",IF(E28&gt;10,"No",IF(E28&lt;=0,"No","Yes")))</f>
        <v>Yes</v>
      </c>
      <c r="G28" s="27">
        <v>2.9771651E-3</v>
      </c>
      <c r="H28" s="27" t="str">
        <f>IF($B28="N/A","N/A",IF(G28&gt;10,"No",IF(G28&lt;=0,"No","Yes")))</f>
        <v>Yes</v>
      </c>
      <c r="I28" s="29">
        <v>-95.9</v>
      </c>
      <c r="J28" s="29">
        <v>5.9249999999999998</v>
      </c>
      <c r="K28" s="27" t="str">
        <f t="shared" si="6"/>
        <v>Yes</v>
      </c>
    </row>
    <row r="29" spans="1:11" x14ac:dyDescent="0.25">
      <c r="A29" s="61" t="s">
        <v>1046</v>
      </c>
      <c r="B29" s="22" t="s">
        <v>49</v>
      </c>
      <c r="C29" s="101">
        <v>2498.1538461999999</v>
      </c>
      <c r="D29" s="27" t="str">
        <f>IF($B29="N/A","N/A",IF(C29&gt;15,"No",IF(C29&lt;-15,"No","Yes")))</f>
        <v>N/A</v>
      </c>
      <c r="E29" s="101">
        <v>4160</v>
      </c>
      <c r="F29" s="27" t="str">
        <f>IF($B29="N/A","N/A",IF(E29&gt;15,"No",IF(E29&lt;-15,"No","Yes")))</f>
        <v>N/A</v>
      </c>
      <c r="G29" s="101">
        <v>1523</v>
      </c>
      <c r="H29" s="27" t="str">
        <f>IF($B29="N/A","N/A",IF(G29&gt;15,"No",IF(G29&lt;-15,"No","Yes")))</f>
        <v>N/A</v>
      </c>
      <c r="I29" s="29">
        <v>66.52</v>
      </c>
      <c r="J29" s="29">
        <v>-63.4</v>
      </c>
      <c r="K29" s="27" t="str">
        <f t="shared" si="6"/>
        <v>No</v>
      </c>
    </row>
    <row r="30" spans="1:11" x14ac:dyDescent="0.25">
      <c r="A30" s="61" t="s">
        <v>1047</v>
      </c>
      <c r="B30" s="22" t="s">
        <v>52</v>
      </c>
      <c r="C30" s="29">
        <v>99.843193536000001</v>
      </c>
      <c r="D30" s="27" t="str">
        <f>IF($B30="N/A","N/A",IF(C30&gt;100,"No",IF(C30&lt;95,"No","Yes")))</f>
        <v>Yes</v>
      </c>
      <c r="E30" s="29">
        <v>99.907248658</v>
      </c>
      <c r="F30" s="27" t="str">
        <f>IF($B30="N/A","N/A",IF(E30&gt;100,"No",IF(E30&lt;95,"No","Yes")))</f>
        <v>Yes</v>
      </c>
      <c r="G30" s="29">
        <v>99.636785853000006</v>
      </c>
      <c r="H30" s="27" t="str">
        <f>IF($B30="N/A","N/A",IF(G30&gt;100,"No",IF(G30&lt;95,"No","Yes")))</f>
        <v>Yes</v>
      </c>
      <c r="I30" s="29">
        <v>6.4199999999999993E-2</v>
      </c>
      <c r="J30" s="29">
        <v>-0.27100000000000002</v>
      </c>
      <c r="K30" s="27" t="str">
        <f t="shared" si="6"/>
        <v>Yes</v>
      </c>
    </row>
    <row r="31" spans="1:11" x14ac:dyDescent="0.25">
      <c r="A31" s="61" t="s">
        <v>177</v>
      </c>
      <c r="B31" s="22" t="s">
        <v>122</v>
      </c>
      <c r="C31" s="29">
        <v>1.1181888359000001</v>
      </c>
      <c r="D31" s="27" t="str">
        <f>IF($B31="N/A","N/A",IF(C31&gt;1,"Yes","No"))</f>
        <v>Yes</v>
      </c>
      <c r="E31" s="29">
        <v>1.1364429190000001</v>
      </c>
      <c r="F31" s="27" t="str">
        <f>IF($B31="N/A","N/A",IF(E31&gt;1,"Yes","No"))</f>
        <v>Yes</v>
      </c>
      <c r="G31" s="29">
        <v>1.1487435384</v>
      </c>
      <c r="H31" s="27" t="str">
        <f>IF($B31="N/A","N/A",IF(G31&gt;1,"Yes","No"))</f>
        <v>Yes</v>
      </c>
      <c r="I31" s="29">
        <v>1.6319999999999999</v>
      </c>
      <c r="J31" s="29">
        <v>1.0820000000000001</v>
      </c>
      <c r="K31" s="27" t="str">
        <f t="shared" si="6"/>
        <v>Yes</v>
      </c>
    </row>
    <row r="32" spans="1:11" x14ac:dyDescent="0.25">
      <c r="A32" s="61" t="s">
        <v>1048</v>
      </c>
      <c r="B32" s="22" t="s">
        <v>52</v>
      </c>
      <c r="C32" s="29">
        <v>79.373305693000006</v>
      </c>
      <c r="D32" s="27" t="str">
        <f>IF($B32="N/A","N/A",IF(C32&gt;100,"No",IF(C32&lt;95,"No","Yes")))</f>
        <v>No</v>
      </c>
      <c r="E32" s="29">
        <v>78.877989825</v>
      </c>
      <c r="F32" s="27" t="str">
        <f>IF($B32="N/A","N/A",IF(E32&gt;100,"No",IF(E32&lt;95,"No","Yes")))</f>
        <v>No</v>
      </c>
      <c r="G32" s="29">
        <v>77.727827563000005</v>
      </c>
      <c r="H32" s="27" t="str">
        <f>IF($B32="N/A","N/A",IF(G32&gt;100,"No",IF(G32&lt;95,"No","Yes")))</f>
        <v>No</v>
      </c>
      <c r="I32" s="29">
        <v>-0.624</v>
      </c>
      <c r="J32" s="29">
        <v>-1.46</v>
      </c>
      <c r="K32" s="27" t="str">
        <f t="shared" si="6"/>
        <v>Yes</v>
      </c>
    </row>
    <row r="33" spans="1:11" x14ac:dyDescent="0.25">
      <c r="A33" s="61" t="s">
        <v>178</v>
      </c>
      <c r="B33" s="22" t="s">
        <v>123</v>
      </c>
      <c r="C33" s="29">
        <v>10.786003683000001</v>
      </c>
      <c r="D33" s="27" t="str">
        <f>IF($B33="N/A","N/A",IF(C33&gt;3,"Yes","No"))</f>
        <v>Yes</v>
      </c>
      <c r="E33" s="29">
        <v>10.886366876</v>
      </c>
      <c r="F33" s="27" t="str">
        <f>IF($B33="N/A","N/A",IF(E33&gt;3,"Yes","No"))</f>
        <v>Yes</v>
      </c>
      <c r="G33" s="29">
        <v>11.160946836000001</v>
      </c>
      <c r="H33" s="27" t="str">
        <f>IF($B33="N/A","N/A",IF(G33&gt;3,"Yes","No"))</f>
        <v>Yes</v>
      </c>
      <c r="I33" s="29">
        <v>0.93049999999999999</v>
      </c>
      <c r="J33" s="29">
        <v>2.5219999999999998</v>
      </c>
      <c r="K33" s="27" t="str">
        <f t="shared" si="6"/>
        <v>Yes</v>
      </c>
    </row>
    <row r="34" spans="1:11" x14ac:dyDescent="0.25">
      <c r="A34" s="61" t="s">
        <v>766</v>
      </c>
      <c r="B34" s="22" t="s">
        <v>15</v>
      </c>
      <c r="C34" s="29">
        <v>2.9679974482999998</v>
      </c>
      <c r="D34" s="27" t="str">
        <f>IF($B34="N/A","N/A",IF(C34&gt;=8,"No",IF(C34&lt;2,"No","Yes")))</f>
        <v>Yes</v>
      </c>
      <c r="E34" s="29">
        <v>3.1603564099999999</v>
      </c>
      <c r="F34" s="27" t="str">
        <f>IF($B34="N/A","N/A",IF(E34&gt;=8,"No",IF(E34&lt;2,"No","Yes")))</f>
        <v>Yes</v>
      </c>
      <c r="G34" s="29">
        <v>3.2484814197</v>
      </c>
      <c r="H34" s="27" t="str">
        <f>IF($B34="N/A","N/A",IF(G34&gt;=8,"No",IF(G34&lt;2,"No","Yes")))</f>
        <v>Yes</v>
      </c>
      <c r="I34" s="29">
        <v>6.4809999999999999</v>
      </c>
      <c r="J34" s="29">
        <v>2.7879999999999998</v>
      </c>
      <c r="K34" s="27" t="str">
        <f t="shared" si="6"/>
        <v>Yes</v>
      </c>
    </row>
    <row r="35" spans="1:11" x14ac:dyDescent="0.25">
      <c r="A35" s="61" t="s">
        <v>179</v>
      </c>
      <c r="B35" s="22" t="s">
        <v>15</v>
      </c>
      <c r="C35" s="29">
        <v>2.9707023979999998</v>
      </c>
      <c r="D35" s="27" t="str">
        <f>IF($B35="N/A","N/A",IF(C35&gt;=8,"No",IF(C35&lt;2,"No","Yes")))</f>
        <v>Yes</v>
      </c>
      <c r="E35" s="29">
        <v>3.1621963563</v>
      </c>
      <c r="F35" s="27" t="str">
        <f>IF($B35="N/A","N/A",IF(E35&gt;=8,"No",IF(E35&lt;2,"No","Yes")))</f>
        <v>Yes</v>
      </c>
      <c r="G35" s="29">
        <v>3.2517722046999999</v>
      </c>
      <c r="H35" s="27" t="str">
        <f>IF($B35="N/A","N/A",IF(G35&gt;=8,"No",IF(G35&lt;2,"No","Yes")))</f>
        <v>Yes</v>
      </c>
      <c r="I35" s="29">
        <v>6.4459999999999997</v>
      </c>
      <c r="J35" s="29">
        <v>2.8330000000000002</v>
      </c>
      <c r="K35" s="27" t="str">
        <f t="shared" si="6"/>
        <v>Yes</v>
      </c>
    </row>
    <row r="36" spans="1:11" x14ac:dyDescent="0.25">
      <c r="A36" s="61" t="s">
        <v>1049</v>
      </c>
      <c r="B36" s="22" t="s">
        <v>54</v>
      </c>
      <c r="C36" s="29" t="s">
        <v>49</v>
      </c>
      <c r="D36" s="27" t="str">
        <f>IF(OR($B36="N/A",$C36="N/A"),"N/A",IF(C36&gt;100,"No",IF(C36&lt;98,"No","Yes")))</f>
        <v>N/A</v>
      </c>
      <c r="E36" s="29">
        <v>99.828550548999999</v>
      </c>
      <c r="F36" s="27" t="str">
        <f>IF(OR($B36="N/A",$E36="N/A"),"N/A",IF(E36&gt;100,"No",IF(E36&lt;98,"No","Yes")))</f>
        <v>Yes</v>
      </c>
      <c r="G36" s="29">
        <v>99.607014200999998</v>
      </c>
      <c r="H36" s="27" t="str">
        <f>IF($B36="N/A","N/A",IF(G36&gt;100,"No",IF(G36&lt;98,"No","Yes")))</f>
        <v>Yes</v>
      </c>
      <c r="I36" s="29" t="s">
        <v>49</v>
      </c>
      <c r="J36" s="29">
        <v>-0.222</v>
      </c>
      <c r="K36" s="27" t="str">
        <f t="shared" si="6"/>
        <v>Yes</v>
      </c>
    </row>
    <row r="37" spans="1:11" x14ac:dyDescent="0.25">
      <c r="A37" s="61" t="s">
        <v>180</v>
      </c>
      <c r="B37" s="65" t="s">
        <v>52</v>
      </c>
      <c r="C37" s="29">
        <v>99.625259129</v>
      </c>
      <c r="D37" s="27" t="str">
        <f>IF($B37="N/A","N/A",IF(C37&gt;100,"No",IF(C37&lt;95,"No","Yes")))</f>
        <v>Yes</v>
      </c>
      <c r="E37" s="29">
        <v>99.539053936000002</v>
      </c>
      <c r="F37" s="27" t="str">
        <f>IF($B37="N/A","N/A",IF(E37&gt;100,"No",IF(E37&lt;95,"No","Yes")))</f>
        <v>Yes</v>
      </c>
      <c r="G37" s="29">
        <v>99.187233915999997</v>
      </c>
      <c r="H37" s="27" t="str">
        <f>IF($B37="N/A","N/A",IF(G37&gt;100,"No",IF(G37&lt;95,"No","Yes")))</f>
        <v>Yes</v>
      </c>
      <c r="I37" s="29">
        <v>-8.6999999999999994E-2</v>
      </c>
      <c r="J37" s="29">
        <v>-0.35299999999999998</v>
      </c>
      <c r="K37" s="27" t="str">
        <f t="shared" si="6"/>
        <v>Yes</v>
      </c>
    </row>
    <row r="38" spans="1:11" x14ac:dyDescent="0.25">
      <c r="A38" s="61" t="s">
        <v>1050</v>
      </c>
      <c r="B38" s="22" t="s">
        <v>52</v>
      </c>
      <c r="C38" s="29">
        <v>99.936214320000005</v>
      </c>
      <c r="D38" s="27" t="str">
        <f>IF($B38="N/A","N/A",IF(C38&gt;100,"No",IF(C38&lt;95,"No","Yes")))</f>
        <v>Yes</v>
      </c>
      <c r="E38" s="29">
        <v>99.991568060000006</v>
      </c>
      <c r="F38" s="27" t="str">
        <f>IF($B38="N/A","N/A",IF(E38&gt;100,"No",IF(E38&lt;95,"No","Yes")))</f>
        <v>Yes</v>
      </c>
      <c r="G38" s="29">
        <v>99.988091338999993</v>
      </c>
      <c r="H38" s="27" t="str">
        <f>IF($B38="N/A","N/A",IF(G38&gt;100,"No",IF(G38&lt;95,"No","Yes")))</f>
        <v>Yes</v>
      </c>
      <c r="I38" s="29">
        <v>5.5399999999999998E-2</v>
      </c>
      <c r="J38" s="29">
        <v>-3.0000000000000001E-3</v>
      </c>
      <c r="K38" s="27" t="str">
        <f t="shared" si="6"/>
        <v>Yes</v>
      </c>
    </row>
    <row r="39" spans="1:11" x14ac:dyDescent="0.25">
      <c r="A39" s="61" t="s">
        <v>1051</v>
      </c>
      <c r="B39" s="22" t="s">
        <v>53</v>
      </c>
      <c r="C39" s="29">
        <v>0</v>
      </c>
      <c r="D39" s="27" t="str">
        <f>IF($B39="N/A","N/A",IF(C39&gt;5,"No",IF(C39&lt;=0,"No","Yes")))</f>
        <v>No</v>
      </c>
      <c r="E39" s="29">
        <v>0</v>
      </c>
      <c r="F39" s="27" t="str">
        <f>IF($B39="N/A","N/A",IF(E39&gt;5,"No",IF(E39&lt;=0,"No","Yes")))</f>
        <v>No</v>
      </c>
      <c r="G39" s="29">
        <v>0</v>
      </c>
      <c r="H39" s="27" t="str">
        <f>IF($B39="N/A","N/A",IF(G39&gt;5,"No",IF(G39&lt;=0,"No","Yes")))</f>
        <v>No</v>
      </c>
      <c r="I39" s="29" t="s">
        <v>1205</v>
      </c>
      <c r="J39" s="29" t="s">
        <v>1205</v>
      </c>
      <c r="K39" s="27" t="str">
        <f t="shared" si="6"/>
        <v>N/A</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4.6069473237</v>
      </c>
      <c r="D41" s="27" t="str">
        <f>IF($B41="N/A","N/A",IF(C41&gt;=2,"Yes","No"))</f>
        <v>Yes</v>
      </c>
      <c r="E41" s="29">
        <v>4.8165209815000001</v>
      </c>
      <c r="F41" s="27" t="str">
        <f>IF($B41="N/A","N/A",IF(E41&gt;=2,"Yes","No"))</f>
        <v>Yes</v>
      </c>
      <c r="G41" s="29">
        <v>5.0568043108999996</v>
      </c>
      <c r="H41" s="27" t="str">
        <f>IF($B41="N/A","N/A",IF(G41&gt;=2,"Yes","No"))</f>
        <v>Yes</v>
      </c>
      <c r="I41" s="29">
        <v>4.5490000000000004</v>
      </c>
      <c r="J41" s="29">
        <v>4.9889999999999999</v>
      </c>
      <c r="K41" s="27" t="str">
        <f t="shared" si="6"/>
        <v>Yes</v>
      </c>
    </row>
    <row r="42" spans="1:11" x14ac:dyDescent="0.25">
      <c r="A42" s="61" t="s">
        <v>1053</v>
      </c>
      <c r="B42" s="22" t="s">
        <v>55</v>
      </c>
      <c r="C42" s="29">
        <v>8.4648912985999996</v>
      </c>
      <c r="D42" s="27" t="str">
        <f>IF($B42="N/A","N/A",IF(C42&gt;30,"No",IF(C42&lt;5,"No","Yes")))</f>
        <v>Yes</v>
      </c>
      <c r="E42" s="29">
        <v>8.1480648697000007</v>
      </c>
      <c r="F42" s="27" t="str">
        <f>IF($B42="N/A","N/A",IF(E42&gt;30,"No",IF(E42&lt;5,"No","Yes")))</f>
        <v>Yes</v>
      </c>
      <c r="G42" s="29">
        <v>7.5500908034999998</v>
      </c>
      <c r="H42" s="27" t="str">
        <f>IF($B42="N/A","N/A",IF(G42&gt;30,"No",IF(G42&lt;5,"No","Yes")))</f>
        <v>Yes</v>
      </c>
      <c r="I42" s="29">
        <v>-3.74</v>
      </c>
      <c r="J42" s="29">
        <v>-7.34</v>
      </c>
      <c r="K42" s="27" t="str">
        <f t="shared" si="6"/>
        <v>Yes</v>
      </c>
    </row>
    <row r="43" spans="1:11" x14ac:dyDescent="0.25">
      <c r="A43" s="61" t="s">
        <v>1054</v>
      </c>
      <c r="B43" s="22" t="s">
        <v>9</v>
      </c>
      <c r="C43" s="29">
        <v>10.003720831000001</v>
      </c>
      <c r="D43" s="27" t="str">
        <f>IF($B43="N/A","N/A",IF(C43&gt;75,"No",IF(C43&lt;15,"No","Yes")))</f>
        <v>No</v>
      </c>
      <c r="E43" s="29">
        <v>11.425278957</v>
      </c>
      <c r="F43" s="27" t="str">
        <f>IF($B43="N/A","N/A",IF(E43&gt;75,"No",IF(E43&lt;15,"No","Yes")))</f>
        <v>No</v>
      </c>
      <c r="G43" s="29">
        <v>13.397243144999999</v>
      </c>
      <c r="H43" s="27" t="str">
        <f>IF($B43="N/A","N/A",IF(G43&gt;75,"No",IF(G43&lt;15,"No","Yes")))</f>
        <v>No</v>
      </c>
      <c r="I43" s="29">
        <v>14.21</v>
      </c>
      <c r="J43" s="29">
        <v>17.260000000000002</v>
      </c>
      <c r="K43" s="27" t="str">
        <f t="shared" si="6"/>
        <v>Yes</v>
      </c>
    </row>
    <row r="44" spans="1:11" x14ac:dyDescent="0.25">
      <c r="A44" s="61" t="s">
        <v>1055</v>
      </c>
      <c r="B44" s="22" t="s">
        <v>10</v>
      </c>
      <c r="C44" s="29">
        <v>81.531387870000003</v>
      </c>
      <c r="D44" s="27" t="str">
        <f>IF($B44="N/A","N/A",IF(C44&gt;70,"No",IF(C44&lt;25,"No","Yes")))</f>
        <v>No</v>
      </c>
      <c r="E44" s="29">
        <v>80.423845526999997</v>
      </c>
      <c r="F44" s="27" t="str">
        <f>IF($B44="N/A","N/A",IF(E44&gt;70,"No",IF(E44&lt;25,"No","Yes")))</f>
        <v>No</v>
      </c>
      <c r="G44" s="29">
        <v>79.052666051000003</v>
      </c>
      <c r="H44" s="27" t="str">
        <f>IF($B44="N/A","N/A",IF(G44&gt;70,"No",IF(G44&lt;25,"No","Yes")))</f>
        <v>No</v>
      </c>
      <c r="I44" s="29">
        <v>-1.36</v>
      </c>
      <c r="J44" s="29">
        <v>-1.7</v>
      </c>
      <c r="K44" s="27" t="str">
        <f t="shared" si="6"/>
        <v>Yes</v>
      </c>
    </row>
    <row r="45" spans="1:11" x14ac:dyDescent="0.25">
      <c r="A45" s="61" t="s">
        <v>1056</v>
      </c>
      <c r="B45" s="22" t="s">
        <v>17</v>
      </c>
      <c r="C45" s="29">
        <v>74.610641577999999</v>
      </c>
      <c r="D45" s="27" t="str">
        <f>IF($B45="N/A","N/A",IF(C45&gt;70,"No",IF(C45&lt;35,"No","Yes")))</f>
        <v>No</v>
      </c>
      <c r="E45" s="29">
        <v>69.004187864000002</v>
      </c>
      <c r="F45" s="27" t="str">
        <f>IF($B45="N/A","N/A",IF(E45&gt;70,"No",IF(E45&lt;35,"No","Yes")))</f>
        <v>Yes</v>
      </c>
      <c r="G45" s="29">
        <v>70.740420971000006</v>
      </c>
      <c r="H45" s="27" t="str">
        <f>IF($B45="N/A","N/A",IF(G45&gt;70,"No",IF(G45&lt;35,"No","Yes")))</f>
        <v>No</v>
      </c>
      <c r="I45" s="29">
        <v>-7.51</v>
      </c>
      <c r="J45" s="29">
        <v>2.516</v>
      </c>
      <c r="K45" s="27" t="str">
        <f t="shared" si="6"/>
        <v>Yes</v>
      </c>
    </row>
    <row r="46" spans="1:11" x14ac:dyDescent="0.25">
      <c r="A46" s="61" t="s">
        <v>187</v>
      </c>
      <c r="B46" s="22" t="s">
        <v>122</v>
      </c>
      <c r="C46" s="29">
        <v>1.9568980870999999</v>
      </c>
      <c r="D46" s="27" t="str">
        <f>IF($B46="N/A","N/A",IF(C46&gt;1,"Yes","No"))</f>
        <v>Yes</v>
      </c>
      <c r="E46" s="29">
        <v>1.9556840862</v>
      </c>
      <c r="F46" s="27" t="str">
        <f>IF($B46="N/A","N/A",IF(E46&gt;1,"Yes","No"))</f>
        <v>Yes</v>
      </c>
      <c r="G46" s="29">
        <v>2.0903160641</v>
      </c>
      <c r="H46" s="27" t="str">
        <f>IF($B46="N/A","N/A",IF(G46&gt;1,"Yes","No"))</f>
        <v>Yes</v>
      </c>
      <c r="I46" s="29">
        <v>-6.2E-2</v>
      </c>
      <c r="J46" s="29">
        <v>6.8840000000000003</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99.868200762000001</v>
      </c>
      <c r="D48" s="27" t="str">
        <f>IF($B48="N/A","N/A",IF(C48&gt;15,"No",IF(C48&lt;-15,"No","Yes")))</f>
        <v>N/A</v>
      </c>
      <c r="E48" s="29">
        <v>99.934829539000006</v>
      </c>
      <c r="F48" s="27" t="str">
        <f>IF($B48="N/A","N/A",IF(E48&gt;15,"No",IF(E48&lt;-15,"No","Yes")))</f>
        <v>N/A</v>
      </c>
      <c r="G48" s="29">
        <v>99.638062371000004</v>
      </c>
      <c r="H48" s="27" t="str">
        <f>IF($B48="N/A","N/A",IF(G48&gt;15,"No",IF(G48&lt;-15,"No","Yes")))</f>
        <v>N/A</v>
      </c>
      <c r="I48" s="29">
        <v>6.6699999999999995E-2</v>
      </c>
      <c r="J48" s="29">
        <v>-0.29699999999999999</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99.982165787</v>
      </c>
      <c r="D50" s="27" t="str">
        <f>IF($B50="N/A","N/A",IF(C50&gt;15,"No",IF(C50&lt;-15,"No","Yes")))</f>
        <v>N/A</v>
      </c>
      <c r="E50" s="29">
        <v>99.975545139999994</v>
      </c>
      <c r="F50" s="27" t="str">
        <f>IF($B50="N/A","N/A",IF(E50&gt;15,"No",IF(E50&lt;-15,"No","Yes")))</f>
        <v>N/A</v>
      </c>
      <c r="G50" s="29">
        <v>99.99155227</v>
      </c>
      <c r="H50" s="27" t="str">
        <f>IF($B50="N/A","N/A",IF(G50&gt;15,"No",IF(G50&lt;-15,"No","Yes")))</f>
        <v>N/A</v>
      </c>
      <c r="I50" s="29">
        <v>-7.0000000000000001E-3</v>
      </c>
      <c r="J50" s="29">
        <v>1.6E-2</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1205</v>
      </c>
      <c r="J51" s="29" t="s">
        <v>1205</v>
      </c>
      <c r="K51" s="27" t="str">
        <f t="shared" si="6"/>
        <v>N/A</v>
      </c>
    </row>
    <row r="52" spans="1:11" x14ac:dyDescent="0.25">
      <c r="A52" s="61" t="s">
        <v>1062</v>
      </c>
      <c r="B52" s="22" t="s">
        <v>49</v>
      </c>
      <c r="C52" s="29">
        <v>60.638919895999997</v>
      </c>
      <c r="D52" s="27" t="str">
        <f>IF($B52="N/A","N/A",IF(C52&gt;15,"No",IF(C52&lt;-15,"No","Yes")))</f>
        <v>N/A</v>
      </c>
      <c r="E52" s="29">
        <v>56.398437280000003</v>
      </c>
      <c r="F52" s="27" t="str">
        <f>IF($B52="N/A","N/A",IF(E52&gt;15,"No",IF(E52&lt;-15,"No","Yes")))</f>
        <v>N/A</v>
      </c>
      <c r="G52" s="29">
        <v>50.960135759000003</v>
      </c>
      <c r="H52" s="27" t="str">
        <f>IF($B52="N/A","N/A",IF(G52&gt;15,"No",IF(G52&lt;-15,"No","Yes")))</f>
        <v>N/A</v>
      </c>
      <c r="I52" s="29">
        <v>-6.99</v>
      </c>
      <c r="J52" s="29">
        <v>-9.64</v>
      </c>
      <c r="K52" s="27" t="str">
        <f t="shared" si="6"/>
        <v>Yes</v>
      </c>
    </row>
    <row r="53" spans="1:11" ht="25" x14ac:dyDescent="0.25">
      <c r="A53" s="61" t="s">
        <v>1063</v>
      </c>
      <c r="B53" s="22" t="s">
        <v>49</v>
      </c>
      <c r="C53" s="29">
        <v>10.365173019</v>
      </c>
      <c r="D53" s="27" t="str">
        <f>IF($B53="N/A","N/A",IF(C53&gt;15,"No",IF(C53&lt;-15,"No","Yes")))</f>
        <v>N/A</v>
      </c>
      <c r="E53" s="29">
        <v>10.657972399</v>
      </c>
      <c r="F53" s="27" t="str">
        <f>IF($B53="N/A","N/A",IF(E53&gt;15,"No",IF(E53&lt;-15,"No","Yes")))</f>
        <v>N/A</v>
      </c>
      <c r="G53" s="29">
        <v>11.396588168999999</v>
      </c>
      <c r="H53" s="27" t="str">
        <f>IF($B53="N/A","N/A",IF(G53&gt;15,"No",IF(G53&lt;-15,"No","Yes")))</f>
        <v>N/A</v>
      </c>
      <c r="I53" s="29">
        <v>2.8250000000000002</v>
      </c>
      <c r="J53" s="29">
        <v>6.93</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96.590123851000001</v>
      </c>
      <c r="D55" s="27" t="str">
        <f>IF($B55="N/A","N/A",IF(C55&gt;90,"No",IF(C55&lt;75,"No","Yes")))</f>
        <v>No</v>
      </c>
      <c r="E55" s="29">
        <v>96.371455072000003</v>
      </c>
      <c r="F55" s="27" t="str">
        <f>IF($B55="N/A","N/A",IF(E55&gt;90,"No",IF(E55&lt;75,"No","Yes")))</f>
        <v>No</v>
      </c>
      <c r="G55" s="29">
        <v>95.477686147</v>
      </c>
      <c r="H55" s="27" t="str">
        <f>IF($B55="N/A","N/A",IF(G55&gt;90,"No",IF(G55&lt;75,"No","Yes")))</f>
        <v>No</v>
      </c>
      <c r="I55" s="29">
        <v>-0.22600000000000001</v>
      </c>
      <c r="J55" s="29">
        <v>-0.92700000000000005</v>
      </c>
      <c r="K55" s="27" t="str">
        <f>IF(J55="Div by 0", "N/A", IF(J55="N/A","N/A", IF(J55&gt;30, "No", IF(J55&lt;-30, "No", "Yes"))))</f>
        <v>Yes</v>
      </c>
    </row>
    <row r="56" spans="1:11" x14ac:dyDescent="0.25">
      <c r="A56" s="61" t="s">
        <v>636</v>
      </c>
      <c r="B56" s="22" t="s">
        <v>124</v>
      </c>
      <c r="C56" s="29">
        <v>2.3069154308000002</v>
      </c>
      <c r="D56" s="27" t="str">
        <f>IF($B56="N/A","N/A",IF(C56&gt;10,"No",IF(C56&lt;1,"No","Yes")))</f>
        <v>Yes</v>
      </c>
      <c r="E56" s="29">
        <v>2.4789904156999998</v>
      </c>
      <c r="F56" s="27" t="str">
        <f>IF($B56="N/A","N/A",IF(E56&gt;10,"No",IF(E56&lt;1,"No","Yes")))</f>
        <v>Yes</v>
      </c>
      <c r="G56" s="29">
        <v>3.0515942719</v>
      </c>
      <c r="H56" s="27" t="str">
        <f>IF($B56="N/A","N/A",IF(G56&gt;10,"No",IF(G56&lt;1,"No","Yes")))</f>
        <v>Yes</v>
      </c>
      <c r="I56" s="29">
        <v>7.4589999999999996</v>
      </c>
      <c r="J56" s="29">
        <v>23.1</v>
      </c>
      <c r="K56" s="27" t="str">
        <f>IF(J56="Div by 0", "N/A", IF(J56="N/A","N/A", IF(J56&gt;30, "No", IF(J56&lt;-30, "No", "Yes"))))</f>
        <v>Yes</v>
      </c>
    </row>
    <row r="57" spans="1:11" x14ac:dyDescent="0.25">
      <c r="A57" s="61" t="s">
        <v>637</v>
      </c>
      <c r="B57" s="22" t="s">
        <v>162</v>
      </c>
      <c r="C57" s="29">
        <v>0.29500877050000002</v>
      </c>
      <c r="D57" s="27" t="str">
        <f>IF($B57="N/A","N/A",IF(C57&gt;2,"No",IF(C57&lt;=0,"No","Yes")))</f>
        <v>Yes</v>
      </c>
      <c r="E57" s="29">
        <v>0.31479243369999999</v>
      </c>
      <c r="F57" s="27" t="str">
        <f>IF($B57="N/A","N/A",IF(E57&gt;2,"No",IF(E57&lt;=0,"No","Yes")))</f>
        <v>Yes</v>
      </c>
      <c r="G57" s="29">
        <v>0.3364196612</v>
      </c>
      <c r="H57" s="27" t="str">
        <f>IF($B57="N/A","N/A",IF(G57&gt;2,"No",IF(G57&lt;=0,"No","Yes")))</f>
        <v>Yes</v>
      </c>
      <c r="I57" s="29">
        <v>6.7060000000000004</v>
      </c>
      <c r="J57" s="29">
        <v>6.87</v>
      </c>
      <c r="K57" s="27" t="str">
        <f>IF(J57="Div by 0", "N/A", IF(J57="N/A","N/A", IF(J57&gt;30, "No", IF(J57&lt;-30, "No", "Yes"))))</f>
        <v>Yes</v>
      </c>
    </row>
    <row r="58" spans="1:11" x14ac:dyDescent="0.25">
      <c r="A58" s="61" t="s">
        <v>638</v>
      </c>
      <c r="B58" s="22" t="s">
        <v>163</v>
      </c>
      <c r="C58" s="29">
        <v>0.43852655080000003</v>
      </c>
      <c r="D58" s="27" t="str">
        <f>IF($B58="N/A","N/A",IF(C58&gt;3,"No",IF(C58&lt;=0,"No","Yes")))</f>
        <v>Yes</v>
      </c>
      <c r="E58" s="29">
        <v>0.4019224824</v>
      </c>
      <c r="F58" s="27" t="str">
        <f>IF($B58="N/A","N/A",IF(E58&gt;3,"No",IF(E58&lt;=0,"No","Yes")))</f>
        <v>Yes</v>
      </c>
      <c r="G58" s="29">
        <v>0.52398106519999998</v>
      </c>
      <c r="H58" s="27" t="str">
        <f>IF($B58="N/A","N/A",IF(G58&gt;3,"No",IF(G58&lt;=0,"No","Yes")))</f>
        <v>Yes</v>
      </c>
      <c r="I58" s="29">
        <v>-8.35</v>
      </c>
      <c r="J58" s="29">
        <v>30.37</v>
      </c>
      <c r="K58" s="27" t="str">
        <f>IF(J58="Div by 0", "N/A", IF(J58="N/A","N/A", IF(J58&gt;30, "No", IF(J58&lt;-30, "No", "Yes"))))</f>
        <v>No</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1645</v>
      </c>
      <c r="D60" s="27" t="str">
        <f>IF($B60="N/A","N/A",IF(C60&gt;15,"No",IF(C60&lt;-15,"No","Yes")))</f>
        <v>N/A</v>
      </c>
      <c r="E60" s="23">
        <v>1507</v>
      </c>
      <c r="F60" s="27" t="str">
        <f>IF($B60="N/A","N/A",IF(E60&gt;15,"No",IF(E60&lt;-15,"No","Yes")))</f>
        <v>N/A</v>
      </c>
      <c r="G60" s="23">
        <v>1680</v>
      </c>
      <c r="H60" s="27" t="str">
        <f>IF($B60="N/A","N/A",IF(G60&gt;15,"No",IF(G60&lt;-15,"No","Yes")))</f>
        <v>N/A</v>
      </c>
      <c r="I60" s="29">
        <v>-8.39</v>
      </c>
      <c r="J60" s="29">
        <v>11.48</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952.03708207</v>
      </c>
      <c r="D63" s="27" t="str">
        <f>IF($B63="N/A","N/A",IF(C63&gt;15,"No",IF(C63&lt;-15,"No","Yes")))</f>
        <v>N/A</v>
      </c>
      <c r="E63" s="101">
        <v>1005.3875249</v>
      </c>
      <c r="F63" s="27" t="str">
        <f>IF($B63="N/A","N/A",IF(E63&gt;15,"No",IF(E63&lt;-15,"No","Yes")))</f>
        <v>N/A</v>
      </c>
      <c r="G63" s="101">
        <v>1096.0440476000001</v>
      </c>
      <c r="H63" s="27" t="str">
        <f>IF($B63="N/A","N/A",IF(G63&gt;15,"No",IF(G63&lt;-15,"No","Yes")))</f>
        <v>N/A</v>
      </c>
      <c r="I63" s="29">
        <v>5.6040000000000001</v>
      </c>
      <c r="J63" s="29">
        <v>9.0169999999999995</v>
      </c>
      <c r="K63" s="27" t="str">
        <f t="shared" si="7"/>
        <v>Yes</v>
      </c>
    </row>
    <row r="64" spans="1:11" x14ac:dyDescent="0.25">
      <c r="A64" s="61" t="s">
        <v>1045</v>
      </c>
      <c r="B64" s="22" t="s">
        <v>49</v>
      </c>
      <c r="C64" s="29">
        <v>6.07902736E-2</v>
      </c>
      <c r="D64" s="27" t="str">
        <f>IF($B64="N/A","N/A",IF(C64&gt;15,"No",IF(C64&lt;-15,"No","Yes")))</f>
        <v>N/A</v>
      </c>
      <c r="E64" s="29">
        <v>0</v>
      </c>
      <c r="F64" s="27" t="str">
        <f>IF($B64="N/A","N/A",IF(E64&gt;15,"No",IF(E64&lt;-15,"No","Yes")))</f>
        <v>N/A</v>
      </c>
      <c r="G64" s="29">
        <v>0</v>
      </c>
      <c r="H64" s="27" t="str">
        <f>IF($B64="N/A","N/A",IF(G64&gt;15,"No",IF(G64&lt;-15,"No","Yes")))</f>
        <v>N/A</v>
      </c>
      <c r="I64" s="29">
        <v>-100</v>
      </c>
      <c r="J64" s="29" t="s">
        <v>1205</v>
      </c>
      <c r="K64" s="27" t="str">
        <f t="shared" si="7"/>
        <v>N/A</v>
      </c>
    </row>
    <row r="65" spans="1:11" x14ac:dyDescent="0.25">
      <c r="A65" s="61" t="s">
        <v>1046</v>
      </c>
      <c r="B65" s="22" t="s">
        <v>49</v>
      </c>
      <c r="C65" s="101">
        <v>46</v>
      </c>
      <c r="D65" s="27" t="str">
        <f>IF($B65="N/A","N/A",IF(C65&gt;15,"No",IF(C65&lt;-15,"No","Yes")))</f>
        <v>N/A</v>
      </c>
      <c r="E65" s="101" t="s">
        <v>1205</v>
      </c>
      <c r="F65" s="27" t="str">
        <f>IF($B65="N/A","N/A",IF(E65&gt;15,"No",IF(E65&lt;-15,"No","Yes")))</f>
        <v>N/A</v>
      </c>
      <c r="G65" s="101" t="s">
        <v>1205</v>
      </c>
      <c r="H65" s="27" t="str">
        <f>IF($B65="N/A","N/A",IF(G65&gt;15,"No",IF(G65&lt;-15,"No","Yes")))</f>
        <v>N/A</v>
      </c>
      <c r="I65" s="29" t="s">
        <v>1205</v>
      </c>
      <c r="J65" s="29" t="s">
        <v>1205</v>
      </c>
      <c r="K65" s="27" t="str">
        <f t="shared" si="7"/>
        <v>N/A</v>
      </c>
    </row>
    <row r="66" spans="1:11" x14ac:dyDescent="0.25">
      <c r="A66" s="61" t="s">
        <v>1047</v>
      </c>
      <c r="B66" s="22" t="s">
        <v>52</v>
      </c>
      <c r="C66" s="29">
        <v>89.483282674999998</v>
      </c>
      <c r="D66" s="27" t="str">
        <f>IF($B66="N/A","N/A",IF(C66&gt;100,"No",IF(C66&lt;95,"No","Yes")))</f>
        <v>No</v>
      </c>
      <c r="E66" s="29">
        <v>93.364299934000002</v>
      </c>
      <c r="F66" s="27" t="str">
        <f>IF($B66="N/A","N/A",IF(E66&gt;100,"No",IF(E66&lt;95,"No","Yes")))</f>
        <v>No</v>
      </c>
      <c r="G66" s="29">
        <v>99.464285713999999</v>
      </c>
      <c r="H66" s="27" t="str">
        <f>IF($B66="N/A","N/A",IF(G66&gt;100,"No",IF(G66&lt;95,"No","Yes")))</f>
        <v>Yes</v>
      </c>
      <c r="I66" s="29">
        <v>4.3369999999999997</v>
      </c>
      <c r="J66" s="29">
        <v>6.5339999999999998</v>
      </c>
      <c r="K66" s="27" t="str">
        <f t="shared" si="7"/>
        <v>Yes</v>
      </c>
    </row>
    <row r="67" spans="1:11" x14ac:dyDescent="0.25">
      <c r="A67" s="61" t="s">
        <v>177</v>
      </c>
      <c r="B67" s="22" t="s">
        <v>122</v>
      </c>
      <c r="C67" s="29">
        <v>1.1990489129999999</v>
      </c>
      <c r="D67" s="27" t="str">
        <f>IF($B67="N/A","N/A",IF(C67&gt;1,"Yes","No"))</f>
        <v>Yes</v>
      </c>
      <c r="E67" s="29">
        <v>1.1933191187000001</v>
      </c>
      <c r="F67" s="27" t="str">
        <f>IF($B67="N/A","N/A",IF(E67&gt;1,"Yes","No"))</f>
        <v>Yes</v>
      </c>
      <c r="G67" s="29">
        <v>1.2351885099</v>
      </c>
      <c r="H67" s="27" t="str">
        <f>IF($B67="N/A","N/A",IF(G67&gt;1,"Yes","No"))</f>
        <v>Yes</v>
      </c>
      <c r="I67" s="29">
        <v>-0.47799999999999998</v>
      </c>
      <c r="J67" s="29">
        <v>3.5089999999999999</v>
      </c>
      <c r="K67" s="27" t="str">
        <f t="shared" si="7"/>
        <v>Yes</v>
      </c>
    </row>
    <row r="68" spans="1:11" x14ac:dyDescent="0.25">
      <c r="A68" s="61" t="s">
        <v>1048</v>
      </c>
      <c r="B68" s="22" t="s">
        <v>52</v>
      </c>
      <c r="C68" s="29">
        <v>77.993920973000002</v>
      </c>
      <c r="D68" s="27" t="str">
        <f>IF($B68="N/A","N/A",IF(C68&gt;100,"No",IF(C68&lt;95,"No","Yes")))</f>
        <v>No</v>
      </c>
      <c r="E68" s="29">
        <v>79.163901792000004</v>
      </c>
      <c r="F68" s="27" t="str">
        <f>IF($B68="N/A","N/A",IF(E68&gt;100,"No",IF(E68&lt;95,"No","Yes")))</f>
        <v>No</v>
      </c>
      <c r="G68" s="29">
        <v>77.261904762</v>
      </c>
      <c r="H68" s="27" t="str">
        <f>IF($B68="N/A","N/A",IF(G68&gt;100,"No",IF(G68&lt;95,"No","Yes")))</f>
        <v>No</v>
      </c>
      <c r="I68" s="29">
        <v>1.5</v>
      </c>
      <c r="J68" s="29">
        <v>-2.4</v>
      </c>
      <c r="K68" s="27" t="str">
        <f t="shared" si="7"/>
        <v>Yes</v>
      </c>
    </row>
    <row r="69" spans="1:11" x14ac:dyDescent="0.25">
      <c r="A69" s="61" t="s">
        <v>178</v>
      </c>
      <c r="B69" s="22" t="s">
        <v>123</v>
      </c>
      <c r="C69" s="29">
        <v>12.750584567000001</v>
      </c>
      <c r="D69" s="27" t="str">
        <f>IF($B69="N/A","N/A",IF(C69&gt;3,"Yes","No"))</f>
        <v>Yes</v>
      </c>
      <c r="E69" s="29">
        <v>13.193629505000001</v>
      </c>
      <c r="F69" s="27" t="str">
        <f>IF($B69="N/A","N/A",IF(E69&gt;3,"Yes","No"))</f>
        <v>Yes</v>
      </c>
      <c r="G69" s="29">
        <v>14.335130971</v>
      </c>
      <c r="H69" s="27" t="str">
        <f>IF($B69="N/A","N/A",IF(G69&gt;3,"Yes","No"))</f>
        <v>Yes</v>
      </c>
      <c r="I69" s="29">
        <v>3.4750000000000001</v>
      </c>
      <c r="J69" s="29">
        <v>8.6519999999999992</v>
      </c>
      <c r="K69" s="27" t="str">
        <f t="shared" si="7"/>
        <v>Yes</v>
      </c>
    </row>
    <row r="70" spans="1:11" x14ac:dyDescent="0.25">
      <c r="A70" s="61" t="s">
        <v>766</v>
      </c>
      <c r="B70" s="22" t="s">
        <v>15</v>
      </c>
      <c r="C70" s="29">
        <v>4.9477203647000003</v>
      </c>
      <c r="D70" s="27" t="str">
        <f>IF($B70="N/A","N/A",IF(C70&gt;=8,"No",IF(C70&lt;2,"No","Yes")))</f>
        <v>Yes</v>
      </c>
      <c r="E70" s="29">
        <v>4.8367617783999997</v>
      </c>
      <c r="F70" s="27" t="str">
        <f>IF($B70="N/A","N/A",IF(E70&gt;=8,"No",IF(E70&lt;2,"No","Yes")))</f>
        <v>Yes</v>
      </c>
      <c r="G70" s="29">
        <v>5.2619047619000003</v>
      </c>
      <c r="H70" s="27" t="str">
        <f>IF($B70="N/A","N/A",IF(G70&gt;=8,"No",IF(G70&lt;2,"No","Yes")))</f>
        <v>Yes</v>
      </c>
      <c r="I70" s="29">
        <v>-2.2400000000000002</v>
      </c>
      <c r="J70" s="29">
        <v>8.7899999999999991</v>
      </c>
      <c r="K70" s="27" t="str">
        <f t="shared" si="7"/>
        <v>Yes</v>
      </c>
    </row>
    <row r="71" spans="1:11" x14ac:dyDescent="0.25">
      <c r="A71" s="61" t="s">
        <v>1049</v>
      </c>
      <c r="B71" s="22" t="s">
        <v>54</v>
      </c>
      <c r="C71" s="29" t="s">
        <v>49</v>
      </c>
      <c r="D71" s="27" t="str">
        <f>IF(OR($B71="N/A",$C71="N/A"),"N/A",IF(C71&gt;100,"No",IF(C71&lt;98,"No","Yes")))</f>
        <v>N/A</v>
      </c>
      <c r="E71" s="29">
        <v>99.336429992999996</v>
      </c>
      <c r="F71" s="27" t="str">
        <f>IF(OR($B71="N/A",$E71="N/A"),"N/A",IF(E71&gt;100,"No",IF(E71&lt;98,"No","Yes")))</f>
        <v>Yes</v>
      </c>
      <c r="G71" s="29">
        <v>99.523809524000001</v>
      </c>
      <c r="H71" s="27" t="str">
        <f>IF($B71="N/A","N/A",IF(G71&gt;100,"No",IF(G71&lt;98,"No","Yes")))</f>
        <v>Yes</v>
      </c>
      <c r="I71" s="29" t="s">
        <v>49</v>
      </c>
      <c r="J71" s="29">
        <v>0.18859999999999999</v>
      </c>
      <c r="K71" s="27" t="str">
        <f t="shared" si="7"/>
        <v>Yes</v>
      </c>
    </row>
    <row r="72" spans="1:11" x14ac:dyDescent="0.25">
      <c r="A72" s="61" t="s">
        <v>180</v>
      </c>
      <c r="B72" s="22" t="s">
        <v>52</v>
      </c>
      <c r="C72" s="29">
        <v>99.027355623000005</v>
      </c>
      <c r="D72" s="27" t="str">
        <f>IF($B72="N/A","N/A",IF(C72&gt;100,"No",IF(C72&lt;95,"No","Yes")))</f>
        <v>Yes</v>
      </c>
      <c r="E72" s="29">
        <v>98.938287989000003</v>
      </c>
      <c r="F72" s="27" t="str">
        <f>IF($B72="N/A","N/A",IF(E72&gt;100,"No",IF(E72&lt;95,"No","Yes")))</f>
        <v>Yes</v>
      </c>
      <c r="G72" s="29">
        <v>97.916666667000001</v>
      </c>
      <c r="H72" s="27" t="str">
        <f>IF($B72="N/A","N/A",IF(G72&gt;100,"No",IF(G72&lt;95,"No","Yes")))</f>
        <v>Yes</v>
      </c>
      <c r="I72" s="29">
        <v>-0.09</v>
      </c>
      <c r="J72" s="29">
        <v>-1.03</v>
      </c>
      <c r="K72" s="27" t="str">
        <f t="shared" si="7"/>
        <v>Yes</v>
      </c>
    </row>
    <row r="73" spans="1:11" x14ac:dyDescent="0.25">
      <c r="A73" s="61" t="s">
        <v>1050</v>
      </c>
      <c r="B73" s="22" t="s">
        <v>52</v>
      </c>
      <c r="C73" s="29">
        <v>99.939209726000001</v>
      </c>
      <c r="D73" s="27" t="str">
        <f>IF($B73="N/A","N/A",IF(C73&gt;100,"No",IF(C73&lt;95,"No","Yes")))</f>
        <v>Yes</v>
      </c>
      <c r="E73" s="29">
        <v>100</v>
      </c>
      <c r="F73" s="27" t="str">
        <f>IF($B73="N/A","N/A",IF(E73&gt;100,"No",IF(E73&lt;95,"No","Yes")))</f>
        <v>Yes</v>
      </c>
      <c r="G73" s="29">
        <v>100</v>
      </c>
      <c r="H73" s="27" t="str">
        <f>IF($B73="N/A","N/A",IF(G73&gt;100,"No",IF(G73&lt;95,"No","Yes")))</f>
        <v>Yes</v>
      </c>
      <c r="I73" s="29">
        <v>6.08E-2</v>
      </c>
      <c r="J73" s="29">
        <v>0</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7.1531914894000002</v>
      </c>
      <c r="D75" s="27" t="str">
        <f>IF($B75="N/A","N/A",IF(C75&gt;=2,"Yes","No"))</f>
        <v>Yes</v>
      </c>
      <c r="E75" s="29">
        <v>7.1639017915999998</v>
      </c>
      <c r="F75" s="27" t="str">
        <f>IF($B75="N/A","N/A",IF(E75&gt;=2,"Yes","No"))</f>
        <v>Yes</v>
      </c>
      <c r="G75" s="29">
        <v>7.6136904762000004</v>
      </c>
      <c r="H75" s="27" t="str">
        <f>IF($B75="N/A","N/A",IF(G75&gt;=2,"Yes","No"))</f>
        <v>Yes</v>
      </c>
      <c r="I75" s="29">
        <v>0.1497</v>
      </c>
      <c r="J75" s="29">
        <v>6.2789999999999999</v>
      </c>
      <c r="K75" s="27" t="str">
        <f t="shared" si="7"/>
        <v>Yes</v>
      </c>
    </row>
    <row r="76" spans="1:11" x14ac:dyDescent="0.25">
      <c r="A76" s="61" t="s">
        <v>1053</v>
      </c>
      <c r="B76" s="22" t="s">
        <v>55</v>
      </c>
      <c r="C76" s="29">
        <v>10.455927052</v>
      </c>
      <c r="D76" s="27" t="str">
        <f>IF($B76="N/A","N/A",IF(C76&gt;30,"No",IF(C76&lt;5,"No","Yes")))</f>
        <v>Yes</v>
      </c>
      <c r="E76" s="29">
        <v>10.152621101999999</v>
      </c>
      <c r="F76" s="27" t="str">
        <f>IF($B76="N/A","N/A",IF(E76&gt;30,"No",IF(E76&lt;5,"No","Yes")))</f>
        <v>Yes</v>
      </c>
      <c r="G76" s="29">
        <v>8.6309523810000002</v>
      </c>
      <c r="H76" s="27" t="str">
        <f>IF($B76="N/A","N/A",IF(G76&gt;30,"No",IF(G76&lt;5,"No","Yes")))</f>
        <v>Yes</v>
      </c>
      <c r="I76" s="29">
        <v>-2.9</v>
      </c>
      <c r="J76" s="29">
        <v>-15</v>
      </c>
      <c r="K76" s="27" t="str">
        <f t="shared" si="7"/>
        <v>Yes</v>
      </c>
    </row>
    <row r="77" spans="1:11" x14ac:dyDescent="0.25">
      <c r="A77" s="61" t="s">
        <v>1054</v>
      </c>
      <c r="B77" s="22" t="s">
        <v>9</v>
      </c>
      <c r="C77" s="29">
        <v>34.772036473999997</v>
      </c>
      <c r="D77" s="27" t="str">
        <f>IF($B77="N/A","N/A",IF(C77&gt;75,"No",IF(C77&lt;15,"No","Yes")))</f>
        <v>Yes</v>
      </c>
      <c r="E77" s="29">
        <v>36.363636364000001</v>
      </c>
      <c r="F77" s="27" t="str">
        <f>IF($B77="N/A","N/A",IF(E77&gt;75,"No",IF(E77&lt;15,"No","Yes")))</f>
        <v>Yes</v>
      </c>
      <c r="G77" s="29">
        <v>35.595238094999999</v>
      </c>
      <c r="H77" s="27" t="str">
        <f>IF($B77="N/A","N/A",IF(G77&gt;75,"No",IF(G77&lt;15,"No","Yes")))</f>
        <v>Yes</v>
      </c>
      <c r="I77" s="29">
        <v>4.577</v>
      </c>
      <c r="J77" s="29">
        <v>-2.11</v>
      </c>
      <c r="K77" s="27" t="str">
        <f t="shared" si="7"/>
        <v>Yes</v>
      </c>
    </row>
    <row r="78" spans="1:11" x14ac:dyDescent="0.25">
      <c r="A78" s="61" t="s">
        <v>1055</v>
      </c>
      <c r="B78" s="22" t="s">
        <v>10</v>
      </c>
      <c r="C78" s="29">
        <v>54.772036473999997</v>
      </c>
      <c r="D78" s="27" t="str">
        <f>IF($B78="N/A","N/A",IF(C78&gt;70,"No",IF(C78&lt;25,"No","Yes")))</f>
        <v>Yes</v>
      </c>
      <c r="E78" s="29">
        <v>53.483742534999998</v>
      </c>
      <c r="F78" s="27" t="str">
        <f>IF($B78="N/A","N/A",IF(E78&gt;70,"No",IF(E78&lt;25,"No","Yes")))</f>
        <v>Yes</v>
      </c>
      <c r="G78" s="29">
        <v>55.773809524000001</v>
      </c>
      <c r="H78" s="27" t="str">
        <f>IF($B78="N/A","N/A",IF(G78&gt;70,"No",IF(G78&lt;25,"No","Yes")))</f>
        <v>Yes</v>
      </c>
      <c r="I78" s="29">
        <v>-2.35</v>
      </c>
      <c r="J78" s="29">
        <v>4.282</v>
      </c>
      <c r="K78" s="27" t="str">
        <f t="shared" si="7"/>
        <v>Yes</v>
      </c>
    </row>
    <row r="79" spans="1:11" x14ac:dyDescent="0.25">
      <c r="A79" s="61" t="s">
        <v>1056</v>
      </c>
      <c r="B79" s="22" t="s">
        <v>17</v>
      </c>
      <c r="C79" s="29">
        <v>59.696048632</v>
      </c>
      <c r="D79" s="27" t="str">
        <f>IF($B79="N/A","N/A",IF(C79&gt;70,"No",IF(C79&lt;35,"No","Yes")))</f>
        <v>Yes</v>
      </c>
      <c r="E79" s="29">
        <v>59.920371598999999</v>
      </c>
      <c r="F79" s="27" t="str">
        <f>IF($B79="N/A","N/A",IF(E79&gt;70,"No",IF(E79&lt;35,"No","Yes")))</f>
        <v>Yes</v>
      </c>
      <c r="G79" s="29">
        <v>68.154761905000001</v>
      </c>
      <c r="H79" s="27" t="str">
        <f>IF($B79="N/A","N/A",IF(G79&gt;70,"No",IF(G79&lt;35,"No","Yes")))</f>
        <v>Yes</v>
      </c>
      <c r="I79" s="29">
        <v>0.37580000000000002</v>
      </c>
      <c r="J79" s="29">
        <v>13.74</v>
      </c>
      <c r="K79" s="27" t="str">
        <f t="shared" si="7"/>
        <v>Yes</v>
      </c>
    </row>
    <row r="80" spans="1:11" x14ac:dyDescent="0.25">
      <c r="A80" s="61" t="s">
        <v>187</v>
      </c>
      <c r="B80" s="22" t="s">
        <v>122</v>
      </c>
      <c r="C80" s="29">
        <v>2.9073319756</v>
      </c>
      <c r="D80" s="27" t="str">
        <f>IF($B80="N/A","N/A",IF(C80&gt;1,"Yes","No"))</f>
        <v>Yes</v>
      </c>
      <c r="E80" s="29">
        <v>2.7774086378999998</v>
      </c>
      <c r="F80" s="27" t="str">
        <f>IF($B80="N/A","N/A",IF(E80&gt;1,"Yes","No"))</f>
        <v>Yes</v>
      </c>
      <c r="G80" s="29">
        <v>3.0131004366999998</v>
      </c>
      <c r="H80" s="27" t="str">
        <f>IF($B80="N/A","N/A",IF(G80&gt;1,"Yes","No"))</f>
        <v>Yes</v>
      </c>
      <c r="I80" s="29">
        <v>-4.47</v>
      </c>
      <c r="J80" s="29">
        <v>8.4860000000000007</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91.955193483000002</v>
      </c>
      <c r="D82" s="27" t="str">
        <f>IF($B82="N/A","N/A",IF(C82&gt;15,"No",IF(C82&lt;-15,"No","Yes")))</f>
        <v>N/A</v>
      </c>
      <c r="E82" s="29">
        <v>96.677740864</v>
      </c>
      <c r="F82" s="27" t="str">
        <f>IF($B82="N/A","N/A",IF(E82&gt;15,"No",IF(E82&lt;-15,"No","Yes")))</f>
        <v>N/A</v>
      </c>
      <c r="G82" s="29">
        <v>99.475982533000007</v>
      </c>
      <c r="H82" s="27" t="str">
        <f>IF($B82="N/A","N/A",IF(G82&gt;15,"No",IF(G82&lt;-15,"No","Yes")))</f>
        <v>N/A</v>
      </c>
      <c r="I82" s="29">
        <v>5.1360000000000001</v>
      </c>
      <c r="J82" s="29">
        <v>2.8940000000000001</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99.912203687000002</v>
      </c>
      <c r="H84" s="27" t="str">
        <f>IF($B84="N/A","N/A",IF(G84&gt;15,"No",IF(G84&lt;-15,"No","Yes")))</f>
        <v>N/A</v>
      </c>
      <c r="I84" s="29">
        <v>0</v>
      </c>
      <c r="J84" s="29">
        <v>-8.7999999999999995E-2</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222183</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6.7696448423</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17.769136252999999</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30.721522349000001</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43.954307935000003</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94.413163922999999</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1.1687419555</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94.179122614999997</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10.654776583</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4.4464305810000004</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4.6385695372000004</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99.576475247999994</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98.513837691999996</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99.988748013999995</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5.0555983131</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4.2428988716999996</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24.745367557000002</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71.011733570999994</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53.183186831999997</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2.0881232863000001</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94.205510985000004</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14.434497689000001</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20.470062966</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86.381946413999998</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9.4800232241</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1.3610402236000001</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0.7516326632</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06/07/2012</oddHeader>
    <oddFooter>&amp;L&amp;"Times,Regular"&amp;9Counts representing fewer than 11 people have been recoded to 11 to protect  privacy. &amp;R&amp;P</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4" t="s">
        <v>57</v>
      </c>
      <c r="B5" s="165"/>
      <c r="C5" s="165"/>
      <c r="D5" s="165"/>
      <c r="E5" s="165"/>
      <c r="F5" s="165"/>
      <c r="G5" s="165"/>
      <c r="H5" s="165"/>
      <c r="I5" s="165"/>
      <c r="J5" s="165"/>
      <c r="K5" s="166"/>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123127</v>
      </c>
      <c r="D7" s="130" t="str">
        <f>IF($B7="N/A","N/A",IF(C7&gt;15,"No",IF(C7&lt;-15,"No","Yes")))</f>
        <v>N/A</v>
      </c>
      <c r="E7" s="126">
        <v>115167</v>
      </c>
      <c r="F7" s="130" t="str">
        <f>IF($B7="N/A","N/A",IF(E7&gt;15,"No",IF(E7&lt;-15,"No","Yes")))</f>
        <v>N/A</v>
      </c>
      <c r="G7" s="126">
        <v>130127</v>
      </c>
      <c r="H7" s="130" t="str">
        <f>IF($B7="N/A","N/A",IF(G7&gt;15,"No",IF(G7&lt;-15,"No","Yes")))</f>
        <v>N/A</v>
      </c>
      <c r="I7" s="131">
        <v>-6.46</v>
      </c>
      <c r="J7" s="131">
        <v>12.99</v>
      </c>
      <c r="K7" s="130" t="str">
        <f t="shared" ref="K7:K21" si="0">IF(J7="Div by 0", "N/A", IF(J7="N/A","N/A", IF(J7&gt;30, "No", IF(J7&lt;-30, "No", "Yes"))))</f>
        <v>Yes</v>
      </c>
    </row>
    <row r="8" spans="1:12" x14ac:dyDescent="0.25">
      <c r="A8" s="109" t="s">
        <v>630</v>
      </c>
      <c r="B8" s="22" t="s">
        <v>49</v>
      </c>
      <c r="C8" s="29">
        <v>89.741486433000006</v>
      </c>
      <c r="D8" s="27" t="str">
        <f>IF($B8="N/A","N/A",IF(C8&gt;15,"No",IF(C8&lt;-15,"No","Yes")))</f>
        <v>N/A</v>
      </c>
      <c r="E8" s="29">
        <v>89.148801305999996</v>
      </c>
      <c r="F8" s="27" t="str">
        <f>IF($B8="N/A","N/A",IF(E8&gt;15,"No",IF(E8&lt;-15,"No","Yes")))</f>
        <v>N/A</v>
      </c>
      <c r="G8" s="29">
        <v>90.244146103000006</v>
      </c>
      <c r="H8" s="27" t="str">
        <f>IF($B8="N/A","N/A",IF(G8&gt;15,"No",IF(G8&lt;-15,"No","Yes")))</f>
        <v>N/A</v>
      </c>
      <c r="I8" s="29">
        <v>-0.66</v>
      </c>
      <c r="J8" s="29">
        <v>1.2290000000000001</v>
      </c>
      <c r="K8" s="27" t="str">
        <f t="shared" si="0"/>
        <v>Yes</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64.722156048000002</v>
      </c>
      <c r="H12" s="27" t="str">
        <f t="shared" si="3"/>
        <v>No</v>
      </c>
      <c r="I12" s="29" t="s">
        <v>49</v>
      </c>
      <c r="J12" s="29" t="s">
        <v>49</v>
      </c>
      <c r="K12" s="27" t="str">
        <f t="shared" si="0"/>
        <v>N/A</v>
      </c>
    </row>
    <row r="13" spans="1:12" x14ac:dyDescent="0.25">
      <c r="A13" s="108" t="s">
        <v>46</v>
      </c>
      <c r="B13" s="22" t="s">
        <v>49</v>
      </c>
      <c r="C13" s="23">
        <v>12631</v>
      </c>
      <c r="D13" s="27" t="str">
        <f>IF($B13="N/A","N/A",IF(C13&gt;15,"No",IF(C13&lt;-15,"No","Yes")))</f>
        <v>N/A</v>
      </c>
      <c r="E13" s="23">
        <v>12497</v>
      </c>
      <c r="F13" s="27" t="str">
        <f>IF($B13="N/A","N/A",IF(E13&gt;15,"No",IF(E13&lt;-15,"No","Yes")))</f>
        <v>N/A</v>
      </c>
      <c r="G13" s="23">
        <v>12695</v>
      </c>
      <c r="H13" s="27" t="str">
        <f>IF($B13="N/A","N/A",IF(G13&gt;15,"No",IF(G13&lt;-15,"No","Yes")))</f>
        <v>N/A</v>
      </c>
      <c r="I13" s="29">
        <v>-1.06</v>
      </c>
      <c r="J13" s="29">
        <v>1.5840000000000001</v>
      </c>
      <c r="K13" s="27" t="str">
        <f t="shared" si="0"/>
        <v>Yes</v>
      </c>
    </row>
    <row r="14" spans="1:12" x14ac:dyDescent="0.25">
      <c r="A14" s="109" t="s">
        <v>632</v>
      </c>
      <c r="B14" s="22" t="s">
        <v>51</v>
      </c>
      <c r="C14" s="29">
        <v>5.2252394900999999</v>
      </c>
      <c r="D14" s="27" t="str">
        <f>IF($B14="N/A","N/A",IF(C14&gt;20,"No",IF(C14&lt;5,"No","Yes")))</f>
        <v>Yes</v>
      </c>
      <c r="E14" s="29">
        <v>7.8178762903000001</v>
      </c>
      <c r="F14" s="27" t="str">
        <f>IF($B14="N/A","N/A",IF(E14&gt;20,"No",IF(E14&lt;5,"No","Yes")))</f>
        <v>Yes</v>
      </c>
      <c r="G14" s="29">
        <v>10.933438362</v>
      </c>
      <c r="H14" s="27" t="str">
        <f>IF($B14="N/A","N/A",IF(G14&gt;20,"No",IF(G14&lt;5,"No","Yes")))</f>
        <v>Yes</v>
      </c>
      <c r="I14" s="29">
        <v>49.62</v>
      </c>
      <c r="J14" s="29">
        <v>39.85</v>
      </c>
      <c r="K14" s="27" t="str">
        <f t="shared" si="0"/>
        <v>No</v>
      </c>
    </row>
    <row r="15" spans="1:12" x14ac:dyDescent="0.25">
      <c r="A15" s="109" t="s">
        <v>633</v>
      </c>
      <c r="B15" s="22" t="s">
        <v>50</v>
      </c>
      <c r="C15" s="29">
        <v>14.591085424999999</v>
      </c>
      <c r="D15" s="27" t="str">
        <f>IF($B15="N/A","N/A",IF(C15&gt;1,"Yes","No"))</f>
        <v>Yes</v>
      </c>
      <c r="E15" s="29">
        <v>9.6343122348999994</v>
      </c>
      <c r="F15" s="27" t="str">
        <f>IF($B15="N/A","N/A",IF(E15&gt;1,"Yes","No"))</f>
        <v>Yes</v>
      </c>
      <c r="G15" s="29">
        <v>4.7026388342000001</v>
      </c>
      <c r="H15" s="27" t="str">
        <f>IF($B15="N/A","N/A",IF(G15&gt;1,"Yes","No"))</f>
        <v>Yes</v>
      </c>
      <c r="I15" s="29">
        <v>-34</v>
      </c>
      <c r="J15" s="29">
        <v>-51.2</v>
      </c>
      <c r="K15" s="27" t="str">
        <f t="shared" si="0"/>
        <v>No</v>
      </c>
    </row>
    <row r="16" spans="1:12" x14ac:dyDescent="0.25">
      <c r="A16" s="109" t="s">
        <v>634</v>
      </c>
      <c r="B16" s="22" t="s">
        <v>49</v>
      </c>
      <c r="C16" s="110">
        <v>2244.7032012999998</v>
      </c>
      <c r="D16" s="27" t="str">
        <f>IF($B16="N/A","N/A",IF(C16&gt;15,"No",IF(C16&lt;-15,"No","Yes")))</f>
        <v>N/A</v>
      </c>
      <c r="E16" s="110">
        <v>2496.5033223</v>
      </c>
      <c r="F16" s="27" t="str">
        <f>IF($B16="N/A","N/A",IF(E16&gt;15,"No",IF(E16&lt;-15,"No","Yes")))</f>
        <v>N/A</v>
      </c>
      <c r="G16" s="110">
        <v>2583.7252930999998</v>
      </c>
      <c r="H16" s="27" t="str">
        <f>IF($B16="N/A","N/A",IF(G16&gt;15,"No",IF(G16&lt;-15,"No","Yes")))</f>
        <v>N/A</v>
      </c>
      <c r="I16" s="29">
        <v>11.22</v>
      </c>
      <c r="J16" s="29">
        <v>3.4940000000000002</v>
      </c>
      <c r="K16" s="27" t="str">
        <f t="shared" si="0"/>
        <v>Yes</v>
      </c>
    </row>
    <row r="17" spans="1:11" x14ac:dyDescent="0.25">
      <c r="A17" s="42" t="s">
        <v>769</v>
      </c>
      <c r="B17" s="22" t="s">
        <v>49</v>
      </c>
      <c r="C17" s="23">
        <v>502</v>
      </c>
      <c r="D17" s="22" t="s">
        <v>49</v>
      </c>
      <c r="E17" s="23">
        <v>273</v>
      </c>
      <c r="F17" s="22" t="s">
        <v>49</v>
      </c>
      <c r="G17" s="23">
        <v>81</v>
      </c>
      <c r="H17" s="27" t="str">
        <f>IF($B17="N/A","N/A",IF(G17&gt;15,"No",IF(G17&lt;-15,"No","Yes")))</f>
        <v>N/A</v>
      </c>
      <c r="I17" s="29">
        <v>-45.6</v>
      </c>
      <c r="J17" s="29">
        <v>-70.3</v>
      </c>
      <c r="K17" s="27" t="str">
        <f t="shared" si="0"/>
        <v>No</v>
      </c>
    </row>
    <row r="18" spans="1:11" ht="25" x14ac:dyDescent="0.25">
      <c r="A18" s="42" t="s">
        <v>770</v>
      </c>
      <c r="B18" s="22" t="s">
        <v>49</v>
      </c>
      <c r="C18" s="110">
        <v>2480.8227092000002</v>
      </c>
      <c r="D18" s="27" t="str">
        <f>IF($B18="N/A","N/A",IF(C18&gt;60,"No",IF(C18&lt;15,"No","Yes")))</f>
        <v>N/A</v>
      </c>
      <c r="E18" s="110">
        <v>2511.2930403</v>
      </c>
      <c r="F18" s="27" t="str">
        <f>IF($B18="N/A","N/A",IF(E18&gt;60,"No",IF(E18&lt;15,"No","Yes")))</f>
        <v>N/A</v>
      </c>
      <c r="G18" s="110">
        <v>1853.7037037</v>
      </c>
      <c r="H18" s="27" t="str">
        <f>IF($B18="N/A","N/A",IF(G18&gt;60,"No",IF(G18&lt;15,"No","Yes")))</f>
        <v>N/A</v>
      </c>
      <c r="I18" s="29">
        <v>1.228</v>
      </c>
      <c r="J18" s="29">
        <v>-26.2</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7" t="s">
        <v>189</v>
      </c>
      <c r="B22" s="157"/>
      <c r="C22" s="157"/>
      <c r="D22" s="157"/>
      <c r="E22" s="157"/>
      <c r="F22" s="157"/>
      <c r="G22" s="157"/>
      <c r="H22" s="157"/>
      <c r="I22" s="157"/>
      <c r="J22" s="157"/>
      <c r="K22" s="158"/>
    </row>
    <row r="23" spans="1:11" x14ac:dyDescent="0.25">
      <c r="A23" s="108" t="s">
        <v>45</v>
      </c>
      <c r="B23" s="22" t="s">
        <v>49</v>
      </c>
      <c r="C23" s="23">
        <v>11971</v>
      </c>
      <c r="D23" s="27" t="str">
        <f>IF($B23="N/A","N/A",IF(C23&gt;15,"No",IF(C23&lt;-15,"No","Yes")))</f>
        <v>N/A</v>
      </c>
      <c r="E23" s="23">
        <v>11520</v>
      </c>
      <c r="F23" s="27" t="str">
        <f>IF($B23="N/A","N/A",IF(E23&gt;15,"No",IF(E23&lt;-15,"No","Yes")))</f>
        <v>N/A</v>
      </c>
      <c r="G23" s="23">
        <v>11307</v>
      </c>
      <c r="H23" s="27" t="str">
        <f>IF($B23="N/A","N/A",IF(G23&gt;15,"No",IF(G23&lt;-15,"No","Yes")))</f>
        <v>N/A</v>
      </c>
      <c r="I23" s="29">
        <v>-3.77</v>
      </c>
      <c r="J23" s="29">
        <v>-1.85</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8" t="s">
        <v>171</v>
      </c>
      <c r="B26" s="151"/>
      <c r="C26" s="151"/>
      <c r="D26" s="151"/>
      <c r="E26" s="151"/>
      <c r="F26" s="151"/>
      <c r="G26" s="151"/>
      <c r="H26" s="151"/>
      <c r="I26" s="151"/>
      <c r="J26" s="151"/>
      <c r="K26" s="152"/>
    </row>
    <row r="27" spans="1:11" x14ac:dyDescent="0.25">
      <c r="A27" s="108" t="s">
        <v>192</v>
      </c>
      <c r="B27" s="22" t="s">
        <v>59</v>
      </c>
      <c r="C27" s="63">
        <v>144.59728951</v>
      </c>
      <c r="D27" s="27" t="str">
        <f>IF($B27="N/A","N/A",IF(C27&gt;100,"No",IF(C27&lt;50,"No","Yes")))</f>
        <v>No</v>
      </c>
      <c r="E27" s="63">
        <v>157.56962383999999</v>
      </c>
      <c r="F27" s="27" t="str">
        <f>IF($B27="N/A","N/A",IF(E27&gt;100,"No",IF(E27&lt;50,"No","Yes")))</f>
        <v>No</v>
      </c>
      <c r="G27" s="63">
        <v>164.61839391999999</v>
      </c>
      <c r="H27" s="27" t="str">
        <f>IF($B27="N/A","N/A",IF(G27&gt;100,"No",IF(G27&lt;50,"No","Yes")))</f>
        <v>No</v>
      </c>
      <c r="I27" s="29">
        <v>8.9710000000000001</v>
      </c>
      <c r="J27" s="29">
        <v>4.4729999999999999</v>
      </c>
      <c r="K27" s="27" t="str">
        <f>IF(J27="Div by 0", "N/A", IF(J27="N/A","N/A", IF(J27&gt;30, "No", IF(J27&lt;-30, "No", "Yes"))))</f>
        <v>Yes</v>
      </c>
    </row>
    <row r="28" spans="1:11" x14ac:dyDescent="0.25">
      <c r="A28" s="108" t="s">
        <v>193</v>
      </c>
      <c r="B28" s="22" t="s">
        <v>49</v>
      </c>
      <c r="C28" s="63" t="s">
        <v>1205</v>
      </c>
      <c r="D28" s="27" t="str">
        <f>IF($B28="N/A","N/A",IF(C28&gt;15,"No",IF(C28&lt;-15,"No","Yes")))</f>
        <v>N/A</v>
      </c>
      <c r="E28" s="63" t="s">
        <v>1205</v>
      </c>
      <c r="F28" s="27" t="str">
        <f>IF($B28="N/A","N/A",IF(E28&gt;15,"No",IF(E28&lt;-15,"No","Yes")))</f>
        <v>N/A</v>
      </c>
      <c r="G28" s="63" t="s">
        <v>1205</v>
      </c>
      <c r="H28" s="27" t="str">
        <f>IF($B28="N/A","N/A",IF(G28&gt;15,"No",IF(G28&lt;-15,"No","Yes")))</f>
        <v>N/A</v>
      </c>
      <c r="I28" s="29" t="s">
        <v>1205</v>
      </c>
      <c r="J28" s="29" t="s">
        <v>1205</v>
      </c>
      <c r="K28" s="27" t="str">
        <f>IF(J28="Div by 0", "N/A", IF(J28="N/A","N/A", IF(J28&gt;30, "No", IF(J28&lt;-30, "No", "Yes"))))</f>
        <v>N/A</v>
      </c>
    </row>
    <row r="29" spans="1:11" x14ac:dyDescent="0.25">
      <c r="A29" s="108" t="s">
        <v>757</v>
      </c>
      <c r="B29" s="22" t="s">
        <v>49</v>
      </c>
      <c r="C29" s="63" t="s">
        <v>1205</v>
      </c>
      <c r="D29" s="27" t="str">
        <f>IF($B29="N/A","N/A",IF(C29&gt;15,"No",IF(C29&lt;-15,"No","Yes")))</f>
        <v>N/A</v>
      </c>
      <c r="E29" s="63" t="s">
        <v>1205</v>
      </c>
      <c r="F29" s="27" t="str">
        <f>IF($B29="N/A","N/A",IF(E29&gt;15,"No",IF(E29&lt;-15,"No","Yes")))</f>
        <v>N/A</v>
      </c>
      <c r="G29" s="63" t="s">
        <v>1205</v>
      </c>
      <c r="H29" s="27" t="str">
        <f>IF($B29="N/A","N/A",IF(G29&gt;15,"No",IF(G29&lt;-15,"No","Yes")))</f>
        <v>N/A</v>
      </c>
      <c r="I29" s="29" t="s">
        <v>1205</v>
      </c>
      <c r="J29" s="29" t="s">
        <v>1205</v>
      </c>
      <c r="K29" s="27" t="str">
        <f>IF(J29="Div by 0", "N/A", IF(J29="N/A","N/A", IF(J29&gt;30, "No", IF(J29&lt;-30, "No", "Yes"))))</f>
        <v>N/A</v>
      </c>
    </row>
    <row r="30" spans="1:11" x14ac:dyDescent="0.25">
      <c r="A30" s="108" t="s">
        <v>761</v>
      </c>
      <c r="B30" s="22" t="s">
        <v>49</v>
      </c>
      <c r="C30" s="63">
        <v>365.42351680000002</v>
      </c>
      <c r="D30" s="27" t="str">
        <f>IF($B30="N/A","N/A",IF(C30&gt;15,"No",IF(C30&lt;-15,"No","Yes")))</f>
        <v>N/A</v>
      </c>
      <c r="E30" s="63">
        <v>367.25157035000001</v>
      </c>
      <c r="F30" s="27" t="str">
        <f>IF($B30="N/A","N/A",IF(E30&gt;15,"No",IF(E30&lt;-15,"No","Yes")))</f>
        <v>N/A</v>
      </c>
      <c r="G30" s="63">
        <v>354.11455558</v>
      </c>
      <c r="H30" s="27" t="str">
        <f>IF($B30="N/A","N/A",IF(G30&gt;15,"No",IF(G30&lt;-15,"No","Yes")))</f>
        <v>N/A</v>
      </c>
      <c r="I30" s="29">
        <v>0.50029999999999997</v>
      </c>
      <c r="J30" s="29">
        <v>-3.58</v>
      </c>
      <c r="K30" s="27" t="str">
        <f>IF(J30="Div by 0", "N/A", IF(J30="N/A","N/A", IF(J30&gt;30, "No", IF(J30&lt;-30, "No", "Yes"))))</f>
        <v>Yes</v>
      </c>
    </row>
    <row r="31" spans="1:11" x14ac:dyDescent="0.25">
      <c r="A31" s="168" t="s">
        <v>765</v>
      </c>
      <c r="B31" s="151"/>
      <c r="C31" s="151"/>
      <c r="D31" s="151"/>
      <c r="E31" s="151"/>
      <c r="F31" s="151"/>
      <c r="G31" s="151"/>
      <c r="H31" s="151"/>
      <c r="I31" s="151"/>
      <c r="J31" s="151"/>
      <c r="K31" s="152"/>
    </row>
    <row r="32" spans="1:11" x14ac:dyDescent="0.25">
      <c r="A32" s="108" t="s">
        <v>194</v>
      </c>
      <c r="B32" s="22" t="s">
        <v>60</v>
      </c>
      <c r="C32" s="29">
        <v>97.803023975000002</v>
      </c>
      <c r="D32" s="27" t="str">
        <f>IF($B32="N/A","N/A",IF(C32&gt;99,"No",IF(C32&lt;75,"No","Yes")))</f>
        <v>Yes</v>
      </c>
      <c r="E32" s="29">
        <v>98.59375</v>
      </c>
      <c r="F32" s="27" t="str">
        <f>IF($B32="N/A","N/A",IF(E32&gt;99,"No",IF(E32&lt;75,"No","Yes")))</f>
        <v>Yes</v>
      </c>
      <c r="G32" s="29">
        <v>98.293092774000002</v>
      </c>
      <c r="H32" s="27" t="str">
        <f>IF($B32="N/A","N/A",IF(G32&gt;99,"No",IF(G32&lt;75,"No","Yes")))</f>
        <v>Yes</v>
      </c>
      <c r="I32" s="29">
        <v>0.8085</v>
      </c>
      <c r="J32" s="29">
        <v>-0.30499999999999999</v>
      </c>
      <c r="K32" s="27" t="str">
        <f t="shared" ref="K32:K43" si="7">IF(J32="Div by 0", "N/A", IF(J32="N/A","N/A", IF(J32&gt;30, "No", IF(J32&lt;-30, "No", "Yes"))))</f>
        <v>Yes</v>
      </c>
    </row>
    <row r="33" spans="1:11" x14ac:dyDescent="0.25">
      <c r="A33" s="108" t="s">
        <v>111</v>
      </c>
      <c r="B33" s="22" t="s">
        <v>49</v>
      </c>
      <c r="C33" s="27">
        <v>97.036214553999997</v>
      </c>
      <c r="D33" s="27" t="str">
        <f>IF($B33="N/A","N/A",IF(C33&gt;15,"No",IF(C33&lt;-15,"No","Yes")))</f>
        <v>N/A</v>
      </c>
      <c r="E33" s="27">
        <v>97.349885542999999</v>
      </c>
      <c r="F33" s="27" t="str">
        <f>IF($B33="N/A","N/A",IF(E33&gt;15,"No",IF(E33&lt;-15,"No","Yes")))</f>
        <v>N/A</v>
      </c>
      <c r="G33" s="27">
        <v>96.922800072000001</v>
      </c>
      <c r="H33" s="27" t="str">
        <f>IF($B33="N/A","N/A",IF(G33&gt;15,"No",IF(G33&lt;-15,"No","Yes")))</f>
        <v>N/A</v>
      </c>
      <c r="I33" s="29">
        <v>0.32329999999999998</v>
      </c>
      <c r="J33" s="29">
        <v>-0.439</v>
      </c>
      <c r="K33" s="27" t="str">
        <f t="shared" si="7"/>
        <v>Yes</v>
      </c>
    </row>
    <row r="34" spans="1:11" x14ac:dyDescent="0.25">
      <c r="A34" s="108" t="s">
        <v>113</v>
      </c>
      <c r="B34" s="22" t="s">
        <v>49</v>
      </c>
      <c r="C34" s="23">
        <v>17.042337822</v>
      </c>
      <c r="D34" s="27" t="str">
        <f>IF($B34="N/A","N/A",IF(C34&gt;15,"No",IF(C34&lt;-15,"No","Yes")))</f>
        <v>N/A</v>
      </c>
      <c r="E34" s="111">
        <v>17.5324229</v>
      </c>
      <c r="F34" s="27" t="str">
        <f>IF($B34="N/A","N/A",IF(E34&gt;15,"No",IF(E34&lt;-15,"No","Yes")))</f>
        <v>N/A</v>
      </c>
      <c r="G34" s="111">
        <v>17.1495544</v>
      </c>
      <c r="H34" s="27" t="str">
        <f>IF($B34="N/A","N/A",IF(G34&gt;15,"No",IF(G34&lt;-15,"No","Yes")))</f>
        <v>N/A</v>
      </c>
      <c r="I34" s="29">
        <v>2.8759999999999999</v>
      </c>
      <c r="J34" s="29">
        <v>-2.1800000000000002</v>
      </c>
      <c r="K34" s="27" t="str">
        <f t="shared" si="7"/>
        <v>Yes</v>
      </c>
    </row>
    <row r="35" spans="1:11" x14ac:dyDescent="0.25">
      <c r="A35" s="108" t="s">
        <v>195</v>
      </c>
      <c r="B35" s="65" t="s">
        <v>61</v>
      </c>
      <c r="C35" s="27">
        <v>0</v>
      </c>
      <c r="D35" s="27" t="str">
        <f>IF($B35="N/A","N/A",IF(C35&gt;20,"No",IF(C35&lt;=0,"No","Yes")))</f>
        <v>No</v>
      </c>
      <c r="E35" s="27">
        <v>0</v>
      </c>
      <c r="F35" s="27" t="str">
        <f>IF($B35="N/A","N/A",IF(E35&gt;20,"No",IF(E35&lt;=0,"No","Yes")))</f>
        <v>No</v>
      </c>
      <c r="G35" s="27">
        <v>0</v>
      </c>
      <c r="H35" s="27" t="str">
        <f>IF($B35="N/A","N/A",IF(G35&gt;20,"No",IF(G35&lt;=0,"No","Yes")))</f>
        <v>No</v>
      </c>
      <c r="I35" s="29" t="s">
        <v>1205</v>
      </c>
      <c r="J35" s="29" t="s">
        <v>1205</v>
      </c>
      <c r="K35" s="27" t="str">
        <f t="shared" si="7"/>
        <v>N/A</v>
      </c>
    </row>
    <row r="36" spans="1:11" x14ac:dyDescent="0.25">
      <c r="A36" s="108" t="s">
        <v>112</v>
      </c>
      <c r="B36" s="22" t="s">
        <v>49</v>
      </c>
      <c r="C36" s="27" t="s">
        <v>1205</v>
      </c>
      <c r="D36" s="27" t="str">
        <f>IF($B36="N/A","N/A",IF(C36&gt;15,"No",IF(C36&lt;-15,"No","Yes")))</f>
        <v>N/A</v>
      </c>
      <c r="E36" s="27" t="s">
        <v>1205</v>
      </c>
      <c r="F36" s="27" t="str">
        <f>IF($B36="N/A","N/A",IF(E36&gt;15,"No",IF(E36&lt;-15,"No","Yes")))</f>
        <v>N/A</v>
      </c>
      <c r="G36" s="27" t="s">
        <v>1205</v>
      </c>
      <c r="H36" s="27" t="str">
        <f>IF($B36="N/A","N/A",IF(G36&gt;15,"No",IF(G36&lt;-15,"No","Yes")))</f>
        <v>N/A</v>
      </c>
      <c r="I36" s="29" t="s">
        <v>1205</v>
      </c>
      <c r="J36" s="29" t="s">
        <v>1205</v>
      </c>
      <c r="K36" s="27" t="str">
        <f t="shared" si="7"/>
        <v>N/A</v>
      </c>
    </row>
    <row r="37" spans="1:11" x14ac:dyDescent="0.25">
      <c r="A37" s="108" t="s">
        <v>114</v>
      </c>
      <c r="B37" s="22" t="s">
        <v>49</v>
      </c>
      <c r="C37" s="111" t="s">
        <v>1205</v>
      </c>
      <c r="D37" s="27" t="str">
        <f>IF($B37="N/A","N/A",IF(C37&gt;15,"No",IF(C37&lt;-15,"No","Yes")))</f>
        <v>N/A</v>
      </c>
      <c r="E37" s="111" t="s">
        <v>1205</v>
      </c>
      <c r="F37" s="27" t="str">
        <f>IF($B37="N/A","N/A",IF(E37&gt;15,"No",IF(E37&lt;-15,"No","Yes")))</f>
        <v>N/A</v>
      </c>
      <c r="G37" s="111" t="s">
        <v>1205</v>
      </c>
      <c r="H37" s="27" t="str">
        <f>IF($B37="N/A","N/A",IF(G37&gt;15,"No",IF(G37&lt;-15,"No","Yes")))</f>
        <v>N/A</v>
      </c>
      <c r="I37" s="29" t="s">
        <v>1205</v>
      </c>
      <c r="J37" s="29" t="s">
        <v>1205</v>
      </c>
      <c r="K37" s="27" t="str">
        <f t="shared" si="7"/>
        <v>N/A</v>
      </c>
    </row>
    <row r="38" spans="1:11" x14ac:dyDescent="0.25">
      <c r="A38" s="108" t="s">
        <v>758</v>
      </c>
      <c r="B38" s="65" t="s">
        <v>62</v>
      </c>
      <c r="C38" s="27">
        <v>0</v>
      </c>
      <c r="D38" s="27" t="str">
        <f>IF($B38="N/A","N/A",IF(C38&gt;10,"No",IF(C38&lt;=0,"No","Yes")))</f>
        <v>No</v>
      </c>
      <c r="E38" s="27">
        <v>0</v>
      </c>
      <c r="F38" s="27" t="str">
        <f>IF($B38="N/A","N/A",IF(E38&gt;10,"No",IF(E38&lt;=0,"No","Yes")))</f>
        <v>No</v>
      </c>
      <c r="G38" s="27">
        <v>0</v>
      </c>
      <c r="H38" s="27" t="str">
        <f>IF($B38="N/A","N/A",IF(G38&gt;10,"No",IF(G38&lt;=0,"No","Yes")))</f>
        <v>No</v>
      </c>
      <c r="I38" s="29" t="s">
        <v>1205</v>
      </c>
      <c r="J38" s="29" t="s">
        <v>1205</v>
      </c>
      <c r="K38" s="27" t="str">
        <f t="shared" si="7"/>
        <v>N/A</v>
      </c>
    </row>
    <row r="39" spans="1:11" x14ac:dyDescent="0.25">
      <c r="A39" s="108" t="s">
        <v>759</v>
      </c>
      <c r="B39" s="22" t="s">
        <v>49</v>
      </c>
      <c r="C39" s="27" t="s">
        <v>1205</v>
      </c>
      <c r="D39" s="27" t="str">
        <f>IF($B39="N/A","N/A",IF(C39&gt;15,"No",IF(C39&lt;-15,"No","Yes")))</f>
        <v>N/A</v>
      </c>
      <c r="E39" s="27" t="s">
        <v>1205</v>
      </c>
      <c r="F39" s="27" t="str">
        <f>IF($B39="N/A","N/A",IF(E39&gt;15,"No",IF(E39&lt;-15,"No","Yes")))</f>
        <v>N/A</v>
      </c>
      <c r="G39" s="27" t="s">
        <v>1205</v>
      </c>
      <c r="H39" s="27" t="str">
        <f>IF($B39="N/A","N/A",IF(G39&gt;15,"No",IF(G39&lt;-15,"No","Yes")))</f>
        <v>N/A</v>
      </c>
      <c r="I39" s="29" t="s">
        <v>1205</v>
      </c>
      <c r="J39" s="29" t="s">
        <v>1205</v>
      </c>
      <c r="K39" s="27" t="str">
        <f t="shared" si="7"/>
        <v>N/A</v>
      </c>
    </row>
    <row r="40" spans="1:11" x14ac:dyDescent="0.25">
      <c r="A40" s="108" t="s">
        <v>760</v>
      </c>
      <c r="B40" s="22" t="s">
        <v>49</v>
      </c>
      <c r="C40" s="111" t="s">
        <v>1205</v>
      </c>
      <c r="D40" s="27" t="str">
        <f>IF($B40="N/A","N/A",IF(C40&gt;15,"No",IF(C40&lt;-15,"No","Yes")))</f>
        <v>N/A</v>
      </c>
      <c r="E40" s="111" t="s">
        <v>1205</v>
      </c>
      <c r="F40" s="27" t="str">
        <f>IF($B40="N/A","N/A",IF(E40&gt;15,"No",IF(E40&lt;-15,"No","Yes")))</f>
        <v>N/A</v>
      </c>
      <c r="G40" s="111" t="s">
        <v>1205</v>
      </c>
      <c r="H40" s="27" t="str">
        <f>IF($B40="N/A","N/A",IF(G40&gt;15,"No",IF(G40&lt;-15,"No","Yes")))</f>
        <v>N/A</v>
      </c>
      <c r="I40" s="29" t="s">
        <v>1205</v>
      </c>
      <c r="J40" s="29" t="s">
        <v>1205</v>
      </c>
      <c r="K40" s="27" t="str">
        <f t="shared" si="7"/>
        <v>N/A</v>
      </c>
    </row>
    <row r="41" spans="1:11" x14ac:dyDescent="0.25">
      <c r="A41" s="108" t="s">
        <v>762</v>
      </c>
      <c r="B41" s="65" t="s">
        <v>53</v>
      </c>
      <c r="C41" s="27">
        <v>2.1969760254000001</v>
      </c>
      <c r="D41" s="27" t="str">
        <f>IF($B41="N/A","N/A",IF(C41&gt;5,"No",IF(C41&lt;=0,"No","Yes")))</f>
        <v>Yes</v>
      </c>
      <c r="E41" s="27">
        <v>1.40625</v>
      </c>
      <c r="F41" s="27" t="str">
        <f>IF($B41="N/A","N/A",IF(E41&gt;5,"No",IF(E41&lt;=0,"No","Yes")))</f>
        <v>Yes</v>
      </c>
      <c r="G41" s="27">
        <v>1.7069072256</v>
      </c>
      <c r="H41" s="27" t="str">
        <f>IF($B41="N/A","N/A",IF(G41&gt;5,"No",IF(G41&lt;=0,"No","Yes")))</f>
        <v>Yes</v>
      </c>
      <c r="I41" s="29">
        <v>-36</v>
      </c>
      <c r="J41" s="29">
        <v>21.38</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21.277566539999999</v>
      </c>
      <c r="D43" s="27" t="str">
        <f>IF($B43="N/A","N/A",IF(C43&gt;15,"No",IF(C43&lt;-15,"No","Yes")))</f>
        <v>N/A</v>
      </c>
      <c r="E43" s="111">
        <v>19.654320987999998</v>
      </c>
      <c r="F43" s="27" t="str">
        <f>IF($B43="N/A","N/A",IF(E43&gt;15,"No",IF(E43&lt;-15,"No","Yes")))</f>
        <v>N/A</v>
      </c>
      <c r="G43" s="111">
        <v>21.393782383000001</v>
      </c>
      <c r="H43" s="27" t="str">
        <f>IF($B43="N/A","N/A",IF(G43&gt;15,"No",IF(G43&lt;-15,"No","Yes")))</f>
        <v>N/A</v>
      </c>
      <c r="I43" s="29">
        <v>-7.63</v>
      </c>
      <c r="J43" s="29">
        <v>8.85</v>
      </c>
      <c r="K43" s="27" t="str">
        <f t="shared" si="7"/>
        <v>Yes</v>
      </c>
    </row>
    <row r="44" spans="1:11" x14ac:dyDescent="0.25">
      <c r="A44" s="168" t="s">
        <v>683</v>
      </c>
      <c r="B44" s="151"/>
      <c r="C44" s="151"/>
      <c r="D44" s="151"/>
      <c r="E44" s="151"/>
      <c r="F44" s="151"/>
      <c r="G44" s="151"/>
      <c r="H44" s="151"/>
      <c r="I44" s="151"/>
      <c r="J44" s="151"/>
      <c r="K44" s="152"/>
    </row>
    <row r="45" spans="1:11" x14ac:dyDescent="0.25">
      <c r="A45" s="108" t="s">
        <v>58</v>
      </c>
      <c r="B45" s="22" t="s">
        <v>63</v>
      </c>
      <c r="C45" s="27">
        <v>2.5979450337999999</v>
      </c>
      <c r="D45" s="27" t="str">
        <f>IF($B45="N/A","N/A",IF(C45&gt;20,"No",IF(C45&lt;1,"No","Yes")))</f>
        <v>Yes</v>
      </c>
      <c r="E45" s="27">
        <v>2.96875</v>
      </c>
      <c r="F45" s="27" t="str">
        <f>IF($B45="N/A","N/A",IF(E45&gt;20,"No",IF(E45&lt;1,"No","Yes")))</f>
        <v>Yes</v>
      </c>
      <c r="G45" s="27">
        <v>3.1750243212</v>
      </c>
      <c r="H45" s="27" t="str">
        <f>IF($B45="N/A","N/A",IF(G45&gt;20,"No",IF(G45&lt;1,"No","Yes")))</f>
        <v>Yes</v>
      </c>
      <c r="I45" s="29">
        <v>14.27</v>
      </c>
      <c r="J45" s="29">
        <v>6.9480000000000004</v>
      </c>
      <c r="K45" s="27" t="str">
        <f>IF(J45="Div by 0", "N/A", IF(J45="N/A","N/A", IF(J45&gt;30, "No", IF(J45&lt;-30, "No", "Yes"))))</f>
        <v>Yes</v>
      </c>
    </row>
    <row r="46" spans="1:11" x14ac:dyDescent="0.25">
      <c r="A46" s="168"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99.991319443999998</v>
      </c>
      <c r="F47" s="27" t="str">
        <f>IF($B47="N/A","N/A",IF(E47&gt;100,"No",IF(E47&lt;95,"No","Yes")))</f>
        <v>Yes</v>
      </c>
      <c r="G47" s="27">
        <v>99.982311842000001</v>
      </c>
      <c r="H47" s="27" t="str">
        <f>IF($B47="N/A","N/A",IF(G47&gt;100,"No",IF(G47&lt;95,"No","Yes")))</f>
        <v>Yes</v>
      </c>
      <c r="I47" s="29">
        <v>-8.9999999999999993E-3</v>
      </c>
      <c r="J47" s="29">
        <v>-8.9999999999999993E-3</v>
      </c>
      <c r="K47" s="27" t="str">
        <f>IF(J47="Div by 0", "N/A", IF(J47="N/A","N/A", IF(J47&gt;30, "No", IF(J47&lt;-30, "No", "Yes"))))</f>
        <v>Yes</v>
      </c>
    </row>
    <row r="48" spans="1:11" x14ac:dyDescent="0.25">
      <c r="A48" s="168"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13.206916715</v>
      </c>
      <c r="D50" s="27" t="str">
        <f>IF($B50="N/A","N/A",IF(C50&gt;30,"No",IF(C50&lt;5,"No","Yes")))</f>
        <v>Yes</v>
      </c>
      <c r="E50" s="27">
        <v>15.659722221999999</v>
      </c>
      <c r="F50" s="27" t="str">
        <f>IF($B50="N/A","N/A",IF(E50&gt;30,"No",IF(E50&lt;5,"No","Yes")))</f>
        <v>Yes</v>
      </c>
      <c r="G50" s="27">
        <v>8.8175466525000008</v>
      </c>
      <c r="H50" s="27" t="str">
        <f>IF($B50="N/A","N/A",IF(G50&gt;30,"No",IF(G50&lt;5,"No","Yes")))</f>
        <v>Yes</v>
      </c>
      <c r="I50" s="29">
        <v>18.57</v>
      </c>
      <c r="J50" s="29">
        <v>-43.7</v>
      </c>
      <c r="K50" s="27" t="str">
        <f>IF(J50="Div by 0", "N/A", IF(J50="N/A","N/A", IF(J50&gt;30, "No", IF(J50&lt;-30, "No", "Yes"))))</f>
        <v>No</v>
      </c>
    </row>
    <row r="51" spans="1:11" x14ac:dyDescent="0.25">
      <c r="A51" s="108" t="s">
        <v>185</v>
      </c>
      <c r="B51" s="22" t="s">
        <v>9</v>
      </c>
      <c r="C51" s="27">
        <v>60.095230139999998</v>
      </c>
      <c r="D51" s="27" t="str">
        <f>IF($B51="N/A","N/A",IF(C51&gt;75,"No",IF(C51&lt;15,"No","Yes")))</f>
        <v>Yes</v>
      </c>
      <c r="E51" s="27">
        <v>55.338541667000001</v>
      </c>
      <c r="F51" s="27" t="str">
        <f>IF($B51="N/A","N/A",IF(E51&gt;75,"No",IF(E51&lt;15,"No","Yes")))</f>
        <v>Yes</v>
      </c>
      <c r="G51" s="27">
        <v>56.089148315000003</v>
      </c>
      <c r="H51" s="27" t="str">
        <f>IF($B51="N/A","N/A",IF(G51&gt;75,"No",IF(G51&lt;15,"No","Yes")))</f>
        <v>Yes</v>
      </c>
      <c r="I51" s="29">
        <v>-7.92</v>
      </c>
      <c r="J51" s="29">
        <v>1.3560000000000001</v>
      </c>
      <c r="K51" s="27" t="str">
        <f>IF(J51="Div by 0", "N/A", IF(J51="N/A","N/A", IF(J51&gt;30, "No", IF(J51&lt;-30, "No", "Yes"))))</f>
        <v>Yes</v>
      </c>
    </row>
    <row r="52" spans="1:11" x14ac:dyDescent="0.25">
      <c r="A52" s="108" t="s">
        <v>186</v>
      </c>
      <c r="B52" s="22" t="s">
        <v>10</v>
      </c>
      <c r="C52" s="27">
        <v>26.697853145</v>
      </c>
      <c r="D52" s="27" t="str">
        <f>IF($B52="N/A","N/A",IF(C52&gt;70,"No",IF(C52&lt;25,"No","Yes")))</f>
        <v>Yes</v>
      </c>
      <c r="E52" s="27">
        <v>29.001736111</v>
      </c>
      <c r="F52" s="27" t="str">
        <f>IF($B52="N/A","N/A",IF(E52&gt;70,"No",IF(E52&lt;25,"No","Yes")))</f>
        <v>Yes</v>
      </c>
      <c r="G52" s="27">
        <v>35.093305032000004</v>
      </c>
      <c r="H52" s="27" t="str">
        <f>IF($B52="N/A","N/A",IF(G52&gt;70,"No",IF(G52&lt;25,"No","Yes")))</f>
        <v>Yes</v>
      </c>
      <c r="I52" s="29">
        <v>8.6289999999999996</v>
      </c>
      <c r="J52" s="29">
        <v>21</v>
      </c>
      <c r="K52" s="27" t="str">
        <f>IF(J52="Div by 0", "N/A", IF(J52="N/A","N/A", IF(J52&gt;30, "No", IF(J52&lt;-30, "No", "Yes"))))</f>
        <v>Yes</v>
      </c>
    </row>
    <row r="53" spans="1:11" x14ac:dyDescent="0.25">
      <c r="A53" s="169" t="s">
        <v>166</v>
      </c>
      <c r="B53" s="151"/>
      <c r="C53" s="151"/>
      <c r="D53" s="151"/>
      <c r="E53" s="151"/>
      <c r="F53" s="151"/>
      <c r="G53" s="151"/>
      <c r="H53" s="151"/>
      <c r="I53" s="151"/>
      <c r="J53" s="151"/>
      <c r="K53" s="152"/>
    </row>
    <row r="54" spans="1:11" x14ac:dyDescent="0.25">
      <c r="A54" s="108" t="s">
        <v>863</v>
      </c>
      <c r="B54" s="22" t="s">
        <v>52</v>
      </c>
      <c r="C54" s="27">
        <v>99.966585916</v>
      </c>
      <c r="D54" s="27" t="str">
        <f>IF($B54="N/A","N/A",IF(C54&gt;100,"No",IF(C54&lt;95,"No","Yes")))</f>
        <v>Yes</v>
      </c>
      <c r="E54" s="27">
        <v>99.991319443999998</v>
      </c>
      <c r="F54" s="27" t="str">
        <f>IF($B54="N/A","N/A",IF(E54&gt;100,"No",IF(E54&lt;95,"No","Yes")))</f>
        <v>Yes</v>
      </c>
      <c r="G54" s="27">
        <v>99.964623684000003</v>
      </c>
      <c r="H54" s="27" t="str">
        <f>IF($B54="N/A","N/A",IF(G54&gt;100,"No",IF(G54&lt;95,"No","Yes")))</f>
        <v>Yes</v>
      </c>
      <c r="I54" s="29">
        <v>2.47E-2</v>
      </c>
      <c r="J54" s="29">
        <v>-2.7E-2</v>
      </c>
      <c r="K54" s="27" t="str">
        <f>IF(J54="Div by 0", "N/A", IF(J54="N/A","N/A", IF(J54&gt;30, "No", IF(J54&lt;-30, "No", "Yes"))))</f>
        <v>Yes</v>
      </c>
    </row>
    <row r="55" spans="1:11" x14ac:dyDescent="0.25">
      <c r="A55" s="108" t="s">
        <v>635</v>
      </c>
      <c r="B55" s="22" t="s">
        <v>64</v>
      </c>
      <c r="C55" s="27">
        <v>1.6957647648</v>
      </c>
      <c r="D55" s="27" t="str">
        <f>IF($B55="N/A","N/A",IF(C55&gt;5,"No",IF(C55&lt;1,"No","Yes")))</f>
        <v>Yes</v>
      </c>
      <c r="E55" s="27">
        <v>2.0746527777999999</v>
      </c>
      <c r="F55" s="27" t="str">
        <f>IF($B55="N/A","N/A",IF(E55&gt;5,"No",IF(E55&lt;1,"No","Yes")))</f>
        <v>Yes</v>
      </c>
      <c r="G55" s="27">
        <v>2.1933315645000002</v>
      </c>
      <c r="H55" s="27" t="str">
        <f>IF($B55="N/A","N/A",IF(G55&gt;5,"No",IF(G55&lt;1,"No","Yes")))</f>
        <v>Yes</v>
      </c>
      <c r="I55" s="29">
        <v>22.34</v>
      </c>
      <c r="J55" s="29">
        <v>5.72</v>
      </c>
      <c r="K55" s="27" t="str">
        <f>IF(J55="Div by 0", "N/A", IF(J55="N/A","N/A", IF(J55&gt;30, "No", IF(J55&lt;-30, "No", "Yes"))))</f>
        <v>Yes</v>
      </c>
    </row>
    <row r="56" spans="1:11" x14ac:dyDescent="0.25">
      <c r="A56" s="108" t="s">
        <v>637</v>
      </c>
      <c r="B56" s="22" t="s">
        <v>65</v>
      </c>
      <c r="C56" s="27">
        <v>96.433046528999995</v>
      </c>
      <c r="D56" s="27" t="str">
        <f>IF($B56="N/A","N/A",IF(C56&gt;98,"No",IF(C56&lt;8,"No","Yes")))</f>
        <v>Yes</v>
      </c>
      <c r="E56" s="27">
        <v>95.989583332999999</v>
      </c>
      <c r="F56" s="27" t="str">
        <f>IF($B56="N/A","N/A",IF(E56&gt;98,"No",IF(E56&lt;8,"No","Yes")))</f>
        <v>Yes</v>
      </c>
      <c r="G56" s="27">
        <v>94.923498718000005</v>
      </c>
      <c r="H56" s="27" t="str">
        <f>IF($B56="N/A","N/A",IF(G56&gt;98,"No",IF(G56&lt;8,"No","Yes")))</f>
        <v>Yes</v>
      </c>
      <c r="I56" s="29">
        <v>-0.46</v>
      </c>
      <c r="J56" s="29">
        <v>-1.1100000000000001</v>
      </c>
      <c r="K56" s="27" t="str">
        <f>IF(J56="Div by 0", "N/A", IF(J56="N/A","N/A", IF(J56&gt;30, "No", IF(J56&lt;-30, "No", "Yes"))))</f>
        <v>Yes</v>
      </c>
    </row>
    <row r="57" spans="1:11" x14ac:dyDescent="0.25">
      <c r="A57" s="108" t="s">
        <v>638</v>
      </c>
      <c r="B57" s="65" t="s">
        <v>53</v>
      </c>
      <c r="C57" s="27">
        <v>0.46779717650000002</v>
      </c>
      <c r="D57" s="27" t="str">
        <f>IF($B57="N/A","N/A",IF(C57&gt;5,"No",IF(C57&lt;=0,"No","Yes")))</f>
        <v>Yes</v>
      </c>
      <c r="E57" s="27">
        <v>0.51215277780000001</v>
      </c>
      <c r="F57" s="27" t="str">
        <f>IF($B57="N/A","N/A",IF(E57&gt;5,"No",IF(E57&lt;=0,"No","Yes")))</f>
        <v>Yes</v>
      </c>
      <c r="G57" s="27">
        <v>0.63677368000000001</v>
      </c>
      <c r="H57" s="27" t="str">
        <f>IF($B57="N/A","N/A",IF(G57&gt;5,"No",IF(G57&lt;=0,"No","Yes")))</f>
        <v>Yes</v>
      </c>
      <c r="I57" s="29">
        <v>9.4819999999999993</v>
      </c>
      <c r="J57" s="29">
        <v>24.33</v>
      </c>
      <c r="K57" s="27" t="str">
        <f>IF(J57="Div by 0", "N/A", IF(J57="N/A","N/A", IF(J57&gt;30, "No", IF(J57&lt;-30, "No", "Yes"))))</f>
        <v>Yes</v>
      </c>
    </row>
    <row r="58" spans="1:11" ht="13" x14ac:dyDescent="0.3">
      <c r="A58" s="167" t="s">
        <v>190</v>
      </c>
      <c r="B58" s="157"/>
      <c r="C58" s="157"/>
      <c r="D58" s="157"/>
      <c r="E58" s="157"/>
      <c r="F58" s="157"/>
      <c r="G58" s="157"/>
      <c r="H58" s="157"/>
      <c r="I58" s="157"/>
      <c r="J58" s="157"/>
      <c r="K58" s="158"/>
    </row>
    <row r="59" spans="1:11" x14ac:dyDescent="0.25">
      <c r="A59" s="108" t="s">
        <v>45</v>
      </c>
      <c r="B59" s="22" t="s">
        <v>49</v>
      </c>
      <c r="C59" s="23">
        <v>660</v>
      </c>
      <c r="D59" s="27" t="str">
        <f>IF($B59="N/A","N/A",IF(C59&gt;15,"No",IF(C59&lt;-15,"No","Yes")))</f>
        <v>N/A</v>
      </c>
      <c r="E59" s="23">
        <v>977</v>
      </c>
      <c r="F59" s="27" t="str">
        <f>IF($B59="N/A","N/A",IF(E59&gt;15,"No",IF(E59&lt;-15,"No","Yes")))</f>
        <v>N/A</v>
      </c>
      <c r="G59" s="23">
        <v>1388</v>
      </c>
      <c r="H59" s="27" t="str">
        <f>IF($B59="N/A","N/A",IF(G59&gt;15,"No",IF(G59&lt;-15,"No","Yes")))</f>
        <v>N/A</v>
      </c>
      <c r="I59" s="29">
        <v>48.03</v>
      </c>
      <c r="J59" s="29">
        <v>42.07</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1724.4969696999999</v>
      </c>
      <c r="D62" s="27" t="str">
        <f>IF($B62="N/A","N/A",IF(C62&gt;15,"No",IF(C62&lt;-15,"No","Yes")))</f>
        <v>N/A</v>
      </c>
      <c r="E62" s="63">
        <v>1189.5404298999999</v>
      </c>
      <c r="F62" s="27" t="str">
        <f>IF($B62="N/A","N/A",IF(E62&gt;15,"No",IF(E62&lt;-15,"No","Yes")))</f>
        <v>N/A</v>
      </c>
      <c r="G62" s="63">
        <v>1115.2536023</v>
      </c>
      <c r="H62" s="27" t="str">
        <f>IF($B62="N/A","N/A",IF(G62&gt;15,"No",IF(G62&lt;-15,"No","Yes")))</f>
        <v>N/A</v>
      </c>
      <c r="I62" s="29">
        <v>-31</v>
      </c>
      <c r="J62" s="29">
        <v>-6.25</v>
      </c>
      <c r="K62" s="27" t="str">
        <f>IF(J62="Div by 0", "N/A", IF(J62="N/A","N/A", IF(J62&gt;30, "No", IF(J62&lt;-30, "No", "Yes"))))</f>
        <v>Yes</v>
      </c>
    </row>
    <row r="63" spans="1:11" x14ac:dyDescent="0.25">
      <c r="A63" s="168" t="s">
        <v>765</v>
      </c>
      <c r="B63" s="151"/>
      <c r="C63" s="151"/>
      <c r="D63" s="151"/>
      <c r="E63" s="151"/>
      <c r="F63" s="151"/>
      <c r="G63" s="151"/>
      <c r="H63" s="151"/>
      <c r="I63" s="151"/>
      <c r="J63" s="151"/>
      <c r="K63" s="152"/>
    </row>
    <row r="64" spans="1:11" x14ac:dyDescent="0.25">
      <c r="A64" s="108" t="s">
        <v>194</v>
      </c>
      <c r="B64" s="22" t="s">
        <v>60</v>
      </c>
      <c r="C64" s="29">
        <v>100</v>
      </c>
      <c r="D64" s="27" t="str">
        <f>IF($B64="N/A","N/A",IF(C64&gt;99,"No",IF(C64&lt;75,"No","Yes")))</f>
        <v>No</v>
      </c>
      <c r="E64" s="29">
        <v>100</v>
      </c>
      <c r="F64" s="27" t="str">
        <f>IF($B64="N/A","N/A",IF(E64&gt;99,"No",IF(E64&lt;75,"No","Yes")))</f>
        <v>No</v>
      </c>
      <c r="G64" s="29">
        <v>100</v>
      </c>
      <c r="H64" s="27" t="str">
        <f>IF($B64="N/A","N/A",IF(G64&gt;99,"No",IF(G64&lt;75,"No","Yes")))</f>
        <v>No</v>
      </c>
      <c r="I64" s="29">
        <v>0</v>
      </c>
      <c r="J64" s="29">
        <v>0</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v>
      </c>
      <c r="D66" s="27" t="str">
        <f>IF($B66="N/A","N/A",IF(C66&gt;10,"No",IF(C66&lt;=0,"No","Yes")))</f>
        <v>No</v>
      </c>
      <c r="E66" s="27">
        <v>0</v>
      </c>
      <c r="F66" s="27" t="str">
        <f>IF($B66="N/A","N/A",IF(E66&gt;10,"No",IF(E66&lt;=0,"No","Yes")))</f>
        <v>No</v>
      </c>
      <c r="G66" s="27">
        <v>0</v>
      </c>
      <c r="H66" s="27" t="str">
        <f>IF($B66="N/A","N/A",IF(G66&gt;10,"No",IF(G66&lt;=0,"No","Yes")))</f>
        <v>No</v>
      </c>
      <c r="I66" s="29" t="s">
        <v>1205</v>
      </c>
      <c r="J66" s="29" t="s">
        <v>1205</v>
      </c>
      <c r="K66" s="27" t="str">
        <f>IF(J66="Div by 0", "N/A", IF(J66="N/A","N/A", IF(J66&gt;30, "No", IF(J66&lt;-30, "No", "Yes"))))</f>
        <v>N/A</v>
      </c>
    </row>
    <row r="67" spans="1:11" x14ac:dyDescent="0.25">
      <c r="A67" s="108" t="s">
        <v>762</v>
      </c>
      <c r="B67" s="65" t="s">
        <v>53</v>
      </c>
      <c r="C67" s="27">
        <v>0</v>
      </c>
      <c r="D67" s="27" t="str">
        <f>IF($B67="N/A","N/A",IF(C67&gt;5,"No",IF(C67&lt;=0,"No","Yes")))</f>
        <v>No</v>
      </c>
      <c r="E67" s="27">
        <v>0</v>
      </c>
      <c r="F67" s="27" t="str">
        <f>IF($B67="N/A","N/A",IF(E67&gt;5,"No",IF(E67&lt;=0,"No","Yes")))</f>
        <v>No</v>
      </c>
      <c r="G67" s="27">
        <v>0</v>
      </c>
      <c r="H67" s="27" t="str">
        <f>IF($B67="N/A","N/A",IF(G67&gt;5,"No",IF(G67&lt;=0,"No","Yes")))</f>
        <v>No</v>
      </c>
      <c r="I67" s="29" t="s">
        <v>1205</v>
      </c>
      <c r="J67" s="29" t="s">
        <v>1205</v>
      </c>
      <c r="K67" s="27" t="str">
        <f>IF(J67="Div by 0", "N/A", IF(J67="N/A","N/A", IF(J67&gt;30, "No", IF(J67&lt;-30, "No", "Yes"))))</f>
        <v>N/A</v>
      </c>
    </row>
    <row r="68" spans="1:11" x14ac:dyDescent="0.25">
      <c r="A68" s="168" t="s">
        <v>861</v>
      </c>
      <c r="B68" s="151"/>
      <c r="C68" s="151"/>
      <c r="D68" s="151"/>
      <c r="E68" s="151"/>
      <c r="F68" s="151"/>
      <c r="G68" s="151"/>
      <c r="H68" s="151"/>
      <c r="I68" s="151"/>
      <c r="J68" s="151"/>
      <c r="K68" s="152"/>
    </row>
    <row r="69" spans="1:11" x14ac:dyDescent="0.25">
      <c r="A69" s="108" t="s">
        <v>862</v>
      </c>
      <c r="B69" s="22" t="s">
        <v>52</v>
      </c>
      <c r="C69" s="27">
        <v>100</v>
      </c>
      <c r="D69" s="27" t="str">
        <f>IF($B69="N/A","N/A",IF(C69&gt;100,"No",IF(C69&lt;95,"No","Yes")))</f>
        <v>Yes</v>
      </c>
      <c r="E69" s="27">
        <v>100</v>
      </c>
      <c r="F69" s="27" t="str">
        <f>IF($B69="N/A","N/A",IF(E69&gt;100,"No",IF(E69&lt;95,"No","Yes")))</f>
        <v>Yes</v>
      </c>
      <c r="G69" s="27">
        <v>100</v>
      </c>
      <c r="H69" s="27" t="str">
        <f>IF($B69="N/A","N/A",IF(G69&gt;100,"No",IF(G69&lt;95,"No","Yes")))</f>
        <v>Yes</v>
      </c>
      <c r="I69" s="29">
        <v>0</v>
      </c>
      <c r="J69" s="29">
        <v>0</v>
      </c>
      <c r="K69" s="27" t="str">
        <f>IF(J69="Div by 0", "N/A", IF(J69="N/A","N/A", IF(J69&gt;30, "No", IF(J69&lt;-30, "No", "Yes"))))</f>
        <v>Yes</v>
      </c>
    </row>
    <row r="70" spans="1:11" x14ac:dyDescent="0.25">
      <c r="A70" s="168"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14.848484848</v>
      </c>
      <c r="D72" s="27" t="str">
        <f>IF($B72="N/A","N/A",IF(C72&gt;30,"No",IF(C72&lt;5,"No","Yes")))</f>
        <v>Yes</v>
      </c>
      <c r="E72" s="27">
        <v>8.8024564994999999</v>
      </c>
      <c r="F72" s="27" t="str">
        <f>IF($B72="N/A","N/A",IF(E72&gt;30,"No",IF(E72&lt;5,"No","Yes")))</f>
        <v>Yes</v>
      </c>
      <c r="G72" s="27">
        <v>4.6829971182000003</v>
      </c>
      <c r="H72" s="27" t="str">
        <f>IF($B72="N/A","N/A",IF(G72&gt;30,"No",IF(G72&lt;5,"No","Yes")))</f>
        <v>No</v>
      </c>
      <c r="I72" s="29">
        <v>-40.700000000000003</v>
      </c>
      <c r="J72" s="29">
        <v>-46.8</v>
      </c>
      <c r="K72" s="27" t="str">
        <f>IF(J72="Div by 0", "N/A", IF(J72="N/A","N/A", IF(J72&gt;30, "No", IF(J72&lt;-30, "No", "Yes"))))</f>
        <v>No</v>
      </c>
    </row>
    <row r="73" spans="1:11" x14ac:dyDescent="0.25">
      <c r="A73" s="108" t="s">
        <v>185</v>
      </c>
      <c r="B73" s="22" t="s">
        <v>9</v>
      </c>
      <c r="C73" s="27">
        <v>39.242424241999998</v>
      </c>
      <c r="D73" s="27" t="str">
        <f>IF($B73="N/A","N/A",IF(C73&gt;75,"No",IF(C73&lt;15,"No","Yes")))</f>
        <v>Yes</v>
      </c>
      <c r="E73" s="27">
        <v>39.201637666000003</v>
      </c>
      <c r="F73" s="27" t="str">
        <f>IF($B73="N/A","N/A",IF(E73&gt;75,"No",IF(E73&lt;15,"No","Yes")))</f>
        <v>Yes</v>
      </c>
      <c r="G73" s="27">
        <v>35.446685879</v>
      </c>
      <c r="H73" s="27" t="str">
        <f>IF($B73="N/A","N/A",IF(G73&gt;75,"No",IF(G73&lt;15,"No","Yes")))</f>
        <v>Yes</v>
      </c>
      <c r="I73" s="29">
        <v>-0.104</v>
      </c>
      <c r="J73" s="29">
        <v>-9.58</v>
      </c>
      <c r="K73" s="27" t="str">
        <f>IF(J73="Div by 0", "N/A", IF(J73="N/A","N/A", IF(J73&gt;30, "No", IF(J73&lt;-30, "No", "Yes"))))</f>
        <v>Yes</v>
      </c>
    </row>
    <row r="74" spans="1:11" x14ac:dyDescent="0.25">
      <c r="A74" s="108" t="s">
        <v>186</v>
      </c>
      <c r="B74" s="22" t="s">
        <v>10</v>
      </c>
      <c r="C74" s="27">
        <v>45.909090909</v>
      </c>
      <c r="D74" s="27" t="str">
        <f>IF($B74="N/A","N/A",IF(C74&gt;70,"No",IF(C74&lt;25,"No","Yes")))</f>
        <v>Yes</v>
      </c>
      <c r="E74" s="27">
        <v>51.995905833999998</v>
      </c>
      <c r="F74" s="27" t="str">
        <f>IF($B74="N/A","N/A",IF(E74&gt;70,"No",IF(E74&lt;25,"No","Yes")))</f>
        <v>Yes</v>
      </c>
      <c r="G74" s="27">
        <v>59.870317002999997</v>
      </c>
      <c r="H74" s="27" t="str">
        <f>IF($B74="N/A","N/A",IF(G74&gt;70,"No",IF(G74&lt;25,"No","Yes")))</f>
        <v>Yes</v>
      </c>
      <c r="I74" s="29">
        <v>13.26</v>
      </c>
      <c r="J74" s="29">
        <v>15.14</v>
      </c>
      <c r="K74" s="27" t="str">
        <f>IF(J74="Div by 0", "N/A", IF(J74="N/A","N/A", IF(J74&gt;30, "No", IF(J74&lt;-30, "No", "Yes"))))</f>
        <v>Yes</v>
      </c>
    </row>
    <row r="75" spans="1:11" x14ac:dyDescent="0.25">
      <c r="A75" s="169" t="s">
        <v>166</v>
      </c>
      <c r="B75" s="151"/>
      <c r="C75" s="151"/>
      <c r="D75" s="151"/>
      <c r="E75" s="151"/>
      <c r="F75" s="151"/>
      <c r="G75" s="151"/>
      <c r="H75" s="151"/>
      <c r="I75" s="151"/>
      <c r="J75" s="151"/>
      <c r="K75" s="152"/>
    </row>
    <row r="76" spans="1:11" x14ac:dyDescent="0.25">
      <c r="A76" s="108" t="s">
        <v>863</v>
      </c>
      <c r="B76" s="22" t="s">
        <v>52</v>
      </c>
      <c r="C76" s="27">
        <v>100</v>
      </c>
      <c r="D76" s="27" t="str">
        <f>IF($B76="N/A","N/A",IF(C76&gt;100,"No",IF(C76&lt;95,"No","Yes")))</f>
        <v>Yes</v>
      </c>
      <c r="E76" s="27">
        <v>99.795291708999997</v>
      </c>
      <c r="F76" s="27" t="str">
        <f>IF($B76="N/A","N/A",IF(E76&gt;100,"No",IF(E76&lt;95,"No","Yes")))</f>
        <v>Yes</v>
      </c>
      <c r="G76" s="27">
        <v>99.855907780999999</v>
      </c>
      <c r="H76" s="27" t="str">
        <f>IF($B76="N/A","N/A",IF(G76&gt;100,"No",IF(G76&lt;95,"No","Yes")))</f>
        <v>Yes</v>
      </c>
      <c r="I76" s="29">
        <v>-0.20499999999999999</v>
      </c>
      <c r="J76" s="29">
        <v>6.0699999999999997E-2</v>
      </c>
      <c r="K76" s="27" t="str">
        <f>IF(J76="Div by 0", "N/A", IF(J76="N/A","N/A", IF(J76&gt;30, "No", IF(J76&lt;-30, "No", "Yes"))))</f>
        <v>Yes</v>
      </c>
    </row>
    <row r="77" spans="1:11" x14ac:dyDescent="0.25">
      <c r="A77" s="108" t="s">
        <v>635</v>
      </c>
      <c r="B77" s="22" t="s">
        <v>64</v>
      </c>
      <c r="C77" s="27">
        <v>14.393939394</v>
      </c>
      <c r="D77" s="27" t="str">
        <f>IF($B77="N/A","N/A",IF(C77&gt;5,"No",IF(C77&lt;1,"No","Yes")))</f>
        <v>No</v>
      </c>
      <c r="E77" s="27">
        <v>12.998976459</v>
      </c>
      <c r="F77" s="27" t="str">
        <f>IF($B77="N/A","N/A",IF(E77&gt;5,"No",IF(E77&lt;1,"No","Yes")))</f>
        <v>No</v>
      </c>
      <c r="G77" s="27">
        <v>12.103746398</v>
      </c>
      <c r="H77" s="27" t="str">
        <f>IF($B77="N/A","N/A",IF(G77&gt;5,"No",IF(G77&lt;1,"No","Yes")))</f>
        <v>No</v>
      </c>
      <c r="I77" s="29">
        <v>-9.69</v>
      </c>
      <c r="J77" s="29">
        <v>-6.89</v>
      </c>
      <c r="K77" s="27" t="str">
        <f>IF(J77="Div by 0", "N/A", IF(J77="N/A","N/A", IF(J77&gt;30, "No", IF(J77&lt;-30, "No", "Yes"))))</f>
        <v>Yes</v>
      </c>
    </row>
    <row r="78" spans="1:11" x14ac:dyDescent="0.25">
      <c r="A78" s="108" t="s">
        <v>637</v>
      </c>
      <c r="B78" s="22" t="s">
        <v>65</v>
      </c>
      <c r="C78" s="27">
        <v>73.636363635999999</v>
      </c>
      <c r="D78" s="27" t="str">
        <f>IF($B78="N/A","N/A",IF(C78&gt;98,"No",IF(C78&lt;8,"No","Yes")))</f>
        <v>Yes</v>
      </c>
      <c r="E78" s="27">
        <v>76.049129989999997</v>
      </c>
      <c r="F78" s="27" t="str">
        <f>IF($B78="N/A","N/A",IF(E78&gt;98,"No",IF(E78&lt;8,"No","Yes")))</f>
        <v>Yes</v>
      </c>
      <c r="G78" s="27">
        <v>74.639769451999996</v>
      </c>
      <c r="H78" s="27" t="str">
        <f>IF($B78="N/A","N/A",IF(G78&gt;98,"No",IF(G78&lt;8,"No","Yes")))</f>
        <v>Yes</v>
      </c>
      <c r="I78" s="29">
        <v>3.2770000000000001</v>
      </c>
      <c r="J78" s="29">
        <v>-1.85</v>
      </c>
      <c r="K78" s="27" t="str">
        <f>IF(J78="Div by 0", "N/A", IF(J78="N/A","N/A", IF(J78&gt;30, "No", IF(J78&lt;-30, "No", "Yes"))))</f>
        <v>Yes</v>
      </c>
    </row>
    <row r="79" spans="1:11" x14ac:dyDescent="0.25">
      <c r="A79" s="108" t="s">
        <v>638</v>
      </c>
      <c r="B79" s="65" t="s">
        <v>53</v>
      </c>
      <c r="C79" s="27">
        <v>1.5151515151999999</v>
      </c>
      <c r="D79" s="27" t="str">
        <f>IF($B79="N/A","N/A",IF(C79&gt;5,"No",IF(C79&lt;=0,"No","Yes")))</f>
        <v>Yes</v>
      </c>
      <c r="E79" s="27">
        <v>0.92118730810000005</v>
      </c>
      <c r="F79" s="27" t="str">
        <f>IF($B79="N/A","N/A",IF(E79&gt;5,"No",IF(E79&lt;=0,"No","Yes")))</f>
        <v>Yes</v>
      </c>
      <c r="G79" s="27">
        <v>0.43227665710000002</v>
      </c>
      <c r="H79" s="27" t="str">
        <f>IF($B79="N/A","N/A",IF(G79&gt;5,"No",IF(G79&lt;=0,"No","Yes")))</f>
        <v>Yes</v>
      </c>
      <c r="I79" s="29">
        <v>-39.200000000000003</v>
      </c>
      <c r="J79" s="29">
        <v>-53.1</v>
      </c>
      <c r="K79" s="27" t="str">
        <f>IF(J79="Div by 0", "N/A", IF(J79="N/A","N/A", IF(J79&gt;30, "No", IF(J79&lt;-30, "No", "Yes"))))</f>
        <v>No</v>
      </c>
    </row>
    <row r="80" spans="1:11" ht="13" x14ac:dyDescent="0.25">
      <c r="A80" s="162" t="s">
        <v>989</v>
      </c>
      <c r="B80" s="163"/>
      <c r="C80" s="163"/>
      <c r="D80" s="163"/>
      <c r="E80" s="163"/>
      <c r="F80" s="163"/>
      <c r="G80" s="163"/>
      <c r="H80" s="160"/>
      <c r="I80" s="160"/>
      <c r="J80" s="160"/>
      <c r="K80" s="161"/>
    </row>
    <row r="81" spans="1:11" x14ac:dyDescent="0.25">
      <c r="A81" s="102" t="s">
        <v>45</v>
      </c>
      <c r="B81" s="112" t="s">
        <v>49</v>
      </c>
      <c r="C81" s="23" t="s">
        <v>49</v>
      </c>
      <c r="D81" s="27" t="str">
        <f>IF($B81="N/A","N/A",IF(C81&lt;0,"No","Yes"))</f>
        <v>N/A</v>
      </c>
      <c r="E81" s="23" t="s">
        <v>49</v>
      </c>
      <c r="F81" s="27" t="str">
        <f>IF($B81="N/A","N/A",IF(E81&lt;0,"No","Yes"))</f>
        <v>N/A</v>
      </c>
      <c r="G81" s="23">
        <v>117432</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65.580080386999995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27.260031337000001</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1.2049526534999999</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4.0729954357000002</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59" t="s">
        <v>765</v>
      </c>
      <c r="B87" s="147"/>
      <c r="C87" s="147"/>
      <c r="D87" s="147"/>
      <c r="E87" s="147"/>
      <c r="F87" s="147"/>
      <c r="G87" s="147"/>
      <c r="H87" s="160"/>
      <c r="I87" s="160"/>
      <c r="J87" s="160"/>
      <c r="K87" s="161"/>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97.942639143999997</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v>96.763059053000006</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v>23.162445077000001</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0</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0.1371006199</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v>69.565217391000004</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v>18.955357143000001</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1.9202602357</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98.048780488000006</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9.4925373133999997</v>
      </c>
      <c r="H99" s="27" t="str">
        <f t="shared" si="14"/>
        <v>N/A</v>
      </c>
      <c r="I99" s="29" t="s">
        <v>49</v>
      </c>
      <c r="J99" s="29" t="s">
        <v>49</v>
      </c>
      <c r="K99" s="27" t="str">
        <f t="shared" si="15"/>
        <v>N/A</v>
      </c>
    </row>
    <row r="100" spans="1:11" ht="13" x14ac:dyDescent="0.3">
      <c r="A100" s="159" t="s">
        <v>683</v>
      </c>
      <c r="B100" s="147"/>
      <c r="C100" s="147"/>
      <c r="D100" s="147"/>
      <c r="E100" s="147"/>
      <c r="F100" s="147"/>
      <c r="G100" s="147"/>
      <c r="H100" s="160"/>
      <c r="I100" s="160"/>
      <c r="J100" s="160"/>
      <c r="K100" s="161"/>
    </row>
    <row r="101" spans="1:11" x14ac:dyDescent="0.25">
      <c r="A101" s="115" t="s">
        <v>58</v>
      </c>
      <c r="B101" s="112" t="s">
        <v>49</v>
      </c>
      <c r="C101" s="27" t="s">
        <v>49</v>
      </c>
      <c r="D101" s="27" t="str">
        <f>IF($B101="N/A","N/A",IF(C101&lt;0,"No","Yes"))</f>
        <v>N/A</v>
      </c>
      <c r="E101" s="27" t="s">
        <v>49</v>
      </c>
      <c r="F101" s="27" t="str">
        <f>IF($B101="N/A","N/A",IF(E101&lt;0,"No","Yes"))</f>
        <v>N/A</v>
      </c>
      <c r="G101" s="27">
        <v>1.5413175284</v>
      </c>
      <c r="H101" s="27" t="str">
        <f>IF($B101="N/A","N/A",IF(G101&lt;0,"No","Yes"))</f>
        <v>N/A</v>
      </c>
      <c r="I101" s="29" t="s">
        <v>49</v>
      </c>
      <c r="J101" s="29" t="s">
        <v>49</v>
      </c>
      <c r="K101" s="27" t="str">
        <f>IF(J101="Div by 0", "N/A", IF(J101="N/A","N/A", IF(J101&gt;30, "No", IF(J101&lt;-30, "No", "Yes"))))</f>
        <v>N/A</v>
      </c>
    </row>
    <row r="102" spans="1:11" ht="13" x14ac:dyDescent="0.3">
      <c r="A102" s="159" t="s">
        <v>861</v>
      </c>
      <c r="B102" s="147"/>
      <c r="C102" s="147"/>
      <c r="D102" s="147"/>
      <c r="E102" s="147"/>
      <c r="F102" s="147"/>
      <c r="G102" s="147"/>
      <c r="H102" s="160"/>
      <c r="I102" s="160"/>
      <c r="J102" s="160"/>
      <c r="K102" s="161"/>
    </row>
    <row r="103" spans="1:11" x14ac:dyDescent="0.25">
      <c r="A103" s="116" t="s">
        <v>862</v>
      </c>
      <c r="B103" s="112" t="s">
        <v>49</v>
      </c>
      <c r="C103" s="27" t="s">
        <v>49</v>
      </c>
      <c r="D103" s="27" t="str">
        <f>IF($B103="N/A","N/A",IF(C103&lt;0,"No","Yes"))</f>
        <v>N/A</v>
      </c>
      <c r="E103" s="27" t="s">
        <v>49</v>
      </c>
      <c r="F103" s="27" t="str">
        <f>IF($B103="N/A","N/A",IF(E103&lt;0,"No","Yes"))</f>
        <v>N/A</v>
      </c>
      <c r="G103" s="27">
        <v>99.917399004999993</v>
      </c>
      <c r="H103" s="27" t="str">
        <f>IF($B103="N/A","N/A",IF(G103&lt;0,"No","Yes"))</f>
        <v>N/A</v>
      </c>
      <c r="I103" s="29" t="s">
        <v>49</v>
      </c>
      <c r="J103" s="29" t="s">
        <v>49</v>
      </c>
      <c r="K103" s="27" t="str">
        <f>IF(J103="Div by 0", "N/A", IF(J103="N/A","N/A", IF(J103&gt;30, "No", IF(J103&lt;-30, "No", "Yes"))))</f>
        <v>N/A</v>
      </c>
    </row>
    <row r="104" spans="1:11" ht="13" x14ac:dyDescent="0.3">
      <c r="A104" s="159" t="s">
        <v>684</v>
      </c>
      <c r="B104" s="147"/>
      <c r="C104" s="147"/>
      <c r="D104" s="147"/>
      <c r="E104" s="147"/>
      <c r="F104" s="147"/>
      <c r="G104" s="147"/>
      <c r="H104" s="160"/>
      <c r="I104" s="160"/>
      <c r="J104" s="160"/>
      <c r="K104" s="161"/>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59" t="s">
        <v>166</v>
      </c>
      <c r="B106" s="147"/>
      <c r="C106" s="147"/>
      <c r="D106" s="147"/>
      <c r="E106" s="147"/>
      <c r="F106" s="147"/>
      <c r="G106" s="147"/>
      <c r="H106" s="160"/>
      <c r="I106" s="160"/>
      <c r="J106" s="160"/>
      <c r="K106" s="161"/>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99.847571360000003</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5.1042305334</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89.595680904999995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0.9988759452</v>
      </c>
      <c r="H110" s="27" t="str">
        <f t="shared" si="18"/>
        <v>N/A</v>
      </c>
      <c r="I110" s="29" t="s">
        <v>49</v>
      </c>
      <c r="J110" s="29" t="s">
        <v>49</v>
      </c>
      <c r="K110" s="27" t="str">
        <f>IF(J110="Div by 0", "N/A", IF(J110="N/A","N/A", IF(J110&gt;30, "No", IF(J110&lt;-30, "No", "Yes"))))</f>
        <v>N/A</v>
      </c>
    </row>
  </sheetData>
  <mergeCells count="19">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 ref="A87:K87"/>
    <mergeCell ref="A100:K100"/>
    <mergeCell ref="A102:K102"/>
    <mergeCell ref="A104:K104"/>
    <mergeCell ref="A106:K106"/>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06/07/2012</oddHeader>
    <oddFooter>&amp;L&amp;"Times,Regular"&amp;9Counts representing fewer than 11 people have been recoded to 11 to protect  privacy. &amp;R&amp;P</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2"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0"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53080695</v>
      </c>
      <c r="D7" s="130" t="str">
        <f>IF($B7="N/A","N/A",IF(C7&gt;15,"No",IF(C7&lt;-15,"No","Yes")))</f>
        <v>N/A</v>
      </c>
      <c r="E7" s="126">
        <v>70445112</v>
      </c>
      <c r="F7" s="130" t="str">
        <f>IF($B7="N/A","N/A",IF(E7&gt;15,"No",IF(E7&lt;-15,"No","Yes")))</f>
        <v>N/A</v>
      </c>
      <c r="G7" s="126">
        <v>81229010</v>
      </c>
      <c r="H7" s="130" t="str">
        <f>IF($B7="N/A","N/A",IF(G7&gt;15,"No",IF(G7&lt;-15,"No","Yes")))</f>
        <v>N/A</v>
      </c>
      <c r="I7" s="131">
        <v>32.71</v>
      </c>
      <c r="J7" s="131">
        <v>15.31</v>
      </c>
      <c r="K7" s="130" t="str">
        <f t="shared" ref="K7:K50" si="0">IF(J7="Div by 0", "N/A", IF(J7="N/A","N/A", IF(J7&gt;30, "No", IF(J7&lt;-30, "No", "Yes"))))</f>
        <v>Yes</v>
      </c>
    </row>
    <row r="8" spans="1:12" x14ac:dyDescent="0.25">
      <c r="A8" s="90" t="s">
        <v>630</v>
      </c>
      <c r="B8" s="22" t="s">
        <v>49</v>
      </c>
      <c r="C8" s="91">
        <v>61.505351427999997</v>
      </c>
      <c r="D8" s="27" t="str">
        <f>IF($B8="N/A","N/A",IF(C8&gt;15,"No",IF(C8&lt;-15,"No","Yes")))</f>
        <v>N/A</v>
      </c>
      <c r="E8" s="27">
        <v>53.780666855</v>
      </c>
      <c r="F8" s="27" t="str">
        <f>IF($B8="N/A","N/A",IF(E8&gt;15,"No",IF(E8&lt;-15,"No","Yes")))</f>
        <v>N/A</v>
      </c>
      <c r="G8" s="27">
        <v>54.934560941000001</v>
      </c>
      <c r="H8" s="27" t="str">
        <f>IF($B8="N/A","N/A",IF(G8&gt;15,"No",IF(G8&lt;-15,"No","Yes")))</f>
        <v>N/A</v>
      </c>
      <c r="I8" s="29">
        <v>-12.6</v>
      </c>
      <c r="J8" s="29">
        <v>2.1459999999999999</v>
      </c>
      <c r="K8" s="27" t="str">
        <f t="shared" si="0"/>
        <v>Yes</v>
      </c>
    </row>
    <row r="9" spans="1:12" x14ac:dyDescent="0.25">
      <c r="A9" s="90" t="s">
        <v>631</v>
      </c>
      <c r="B9" s="22" t="s">
        <v>49</v>
      </c>
      <c r="C9" s="91">
        <v>3.1593406999999997E-2</v>
      </c>
      <c r="D9" s="27" t="str">
        <f>IF($B9="N/A","N/A",IF(C9&gt;15,"No",IF(C9&lt;-15,"No","Yes")))</f>
        <v>N/A</v>
      </c>
      <c r="E9" s="27">
        <v>4.80743078E-2</v>
      </c>
      <c r="F9" s="27" t="str">
        <f>IF($B9="N/A","N/A",IF(E9&gt;15,"No",IF(E9&lt;-15,"No","Yes")))</f>
        <v>N/A</v>
      </c>
      <c r="G9" s="27">
        <v>3.6549749899999998E-2</v>
      </c>
      <c r="H9" s="27" t="str">
        <f>IF($B9="N/A","N/A",IF(G9&gt;15,"No",IF(G9&lt;-15,"No","Yes")))</f>
        <v>N/A</v>
      </c>
      <c r="I9" s="29">
        <v>52.17</v>
      </c>
      <c r="J9" s="29">
        <v>-24</v>
      </c>
      <c r="K9" s="27" t="str">
        <f t="shared" si="0"/>
        <v>Yes</v>
      </c>
    </row>
    <row r="10" spans="1:12" x14ac:dyDescent="0.25">
      <c r="A10" s="90" t="s">
        <v>639</v>
      </c>
      <c r="B10" s="22" t="s">
        <v>49</v>
      </c>
      <c r="C10" s="91">
        <v>34.427942211000001</v>
      </c>
      <c r="D10" s="27" t="str">
        <f>IF($B10="N/A","N/A",IF(C10&gt;15,"No",IF(C10&lt;-15,"No","Yes")))</f>
        <v>N/A</v>
      </c>
      <c r="E10" s="27">
        <v>42.803539016000002</v>
      </c>
      <c r="F10" s="27" t="str">
        <f>IF($B10="N/A","N/A",IF(E10&gt;15,"No",IF(E10&lt;-15,"No","Yes")))</f>
        <v>N/A</v>
      </c>
      <c r="G10" s="27">
        <v>41.675829854</v>
      </c>
      <c r="H10" s="27" t="str">
        <f>IF($B10="N/A","N/A",IF(G10&gt;15,"No",IF(G10&lt;-15,"No","Yes")))</f>
        <v>N/A</v>
      </c>
      <c r="I10" s="29">
        <v>24.33</v>
      </c>
      <c r="J10" s="29">
        <v>-2.63</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89.202063839999994</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36.608847414000003</v>
      </c>
      <c r="H14" s="27" t="str">
        <f>IF($B14="N/A","N/A",IF(G14&gt;100,"No",IF(G14&lt;95,"No","Yes")))</f>
        <v>No</v>
      </c>
      <c r="I14" s="93" t="s">
        <v>49</v>
      </c>
      <c r="J14" s="93" t="s">
        <v>49</v>
      </c>
      <c r="K14" s="27" t="str">
        <f t="shared" si="0"/>
        <v>N/A</v>
      </c>
    </row>
    <row r="15" spans="1:12" x14ac:dyDescent="0.25">
      <c r="A15" s="94" t="s">
        <v>1089</v>
      </c>
      <c r="B15" s="22" t="s">
        <v>49</v>
      </c>
      <c r="C15" s="89">
        <v>2141866</v>
      </c>
      <c r="D15" s="27" t="str">
        <f>IF($B15="N/A","N/A",IF(C15&gt;15,"No",IF(C15&lt;-15,"No","Yes")))</f>
        <v>N/A</v>
      </c>
      <c r="E15" s="23">
        <v>2372394</v>
      </c>
      <c r="F15" s="27" t="str">
        <f>IF($B15="N/A","N/A",IF(E15&gt;15,"No",IF(E15&lt;-15,"No","Yes")))</f>
        <v>N/A</v>
      </c>
      <c r="G15" s="23">
        <v>2723657</v>
      </c>
      <c r="H15" s="27" t="str">
        <f>IF($B15="N/A","N/A",IF(G15&gt;15,"No",IF(G15&lt;-15,"No","Yes")))</f>
        <v>N/A</v>
      </c>
      <c r="I15" s="29">
        <v>10.76</v>
      </c>
      <c r="J15" s="29">
        <v>14.81</v>
      </c>
      <c r="K15" s="27" t="str">
        <f t="shared" si="0"/>
        <v>Yes</v>
      </c>
    </row>
    <row r="16" spans="1:12" x14ac:dyDescent="0.25">
      <c r="A16" s="90" t="s">
        <v>632</v>
      </c>
      <c r="B16" s="22" t="s">
        <v>51</v>
      </c>
      <c r="C16" s="91">
        <v>12.011302294</v>
      </c>
      <c r="D16" s="27" t="str">
        <f>IF($B16="N/A","N/A",IF(C16&gt;20,"No",IF(C16&lt;5,"No","Yes")))</f>
        <v>Yes</v>
      </c>
      <c r="E16" s="27">
        <v>14.363845129</v>
      </c>
      <c r="F16" s="27" t="str">
        <f>IF($B16="N/A","N/A",IF(E16&gt;20,"No",IF(E16&lt;5,"No","Yes")))</f>
        <v>Yes</v>
      </c>
      <c r="G16" s="27">
        <v>14.793639581000001</v>
      </c>
      <c r="H16" s="27" t="str">
        <f>IF($B16="N/A","N/A",IF(G16&gt;20,"No",IF(G16&lt;5,"No","Yes")))</f>
        <v>Yes</v>
      </c>
      <c r="I16" s="29">
        <v>19.59</v>
      </c>
      <c r="J16" s="29">
        <v>2.992</v>
      </c>
      <c r="K16" s="27" t="str">
        <f t="shared" si="0"/>
        <v>Yes</v>
      </c>
    </row>
    <row r="17" spans="1:11" x14ac:dyDescent="0.25">
      <c r="A17" s="90" t="s">
        <v>633</v>
      </c>
      <c r="B17" s="22" t="s">
        <v>164</v>
      </c>
      <c r="C17" s="91">
        <v>28.185376676000001</v>
      </c>
      <c r="D17" s="27" t="str">
        <f>IF($B17="N/A","N/A",IF(C17&gt;1,"Yes","No"))</f>
        <v>Yes</v>
      </c>
      <c r="E17" s="27">
        <v>11.482662661000001</v>
      </c>
      <c r="F17" s="27" t="str">
        <f>IF($B17="N/A","N/A",IF(E17&gt;1,"Yes","No"))</f>
        <v>Yes</v>
      </c>
      <c r="G17" s="27">
        <v>24.945872405999999</v>
      </c>
      <c r="H17" s="27" t="str">
        <f>IF($B17="N/A","N/A",IF(G17&gt;1,"Yes","No"))</f>
        <v>Yes</v>
      </c>
      <c r="I17" s="29">
        <v>-59.3</v>
      </c>
      <c r="J17" s="29">
        <v>117.2</v>
      </c>
      <c r="K17" s="27" t="str">
        <f t="shared" si="0"/>
        <v>No</v>
      </c>
    </row>
    <row r="18" spans="1:11" x14ac:dyDescent="0.25">
      <c r="A18" s="90" t="s">
        <v>634</v>
      </c>
      <c r="B18" s="22" t="s">
        <v>49</v>
      </c>
      <c r="C18" s="95">
        <v>299.72538857000001</v>
      </c>
      <c r="D18" s="27" t="str">
        <f>IF($B18="N/A","N/A",IF(C18&gt;15,"No",IF(C18&lt;-15,"No","Yes")))</f>
        <v>N/A</v>
      </c>
      <c r="E18" s="63">
        <v>780.92883626000003</v>
      </c>
      <c r="F18" s="27" t="str">
        <f>IF($B18="N/A","N/A",IF(E18&gt;15,"No",IF(E18&lt;-15,"No","Yes")))</f>
        <v>N/A</v>
      </c>
      <c r="G18" s="63">
        <v>415.57262745999998</v>
      </c>
      <c r="H18" s="27" t="str">
        <f>IF($B18="N/A","N/A",IF(G18&gt;15,"No",IF(G18&lt;-15,"No","Yes")))</f>
        <v>N/A</v>
      </c>
      <c r="I18" s="29">
        <v>160.5</v>
      </c>
      <c r="J18" s="29">
        <v>-46.8</v>
      </c>
      <c r="K18" s="27" t="str">
        <f t="shared" si="0"/>
        <v>No</v>
      </c>
    </row>
    <row r="19" spans="1:11" x14ac:dyDescent="0.25">
      <c r="A19" s="88" t="s">
        <v>197</v>
      </c>
      <c r="B19" s="22" t="s">
        <v>49</v>
      </c>
      <c r="C19" s="96">
        <v>42.665012836999999</v>
      </c>
      <c r="D19" s="27" t="str">
        <f>IF($B19="N/A","N/A",IF(C19&gt;15,"No",IF(C19&lt;-15,"No","Yes")))</f>
        <v>N/A</v>
      </c>
      <c r="E19" s="97">
        <v>38.480347432999999</v>
      </c>
      <c r="F19" s="27" t="str">
        <f>IF($B19="N/A","N/A",IF(E19&gt;15,"No",IF(E19&lt;-15,"No","Yes")))</f>
        <v>N/A</v>
      </c>
      <c r="G19" s="97">
        <v>40.007388892999998</v>
      </c>
      <c r="H19" s="27" t="str">
        <f>IF($B19="N/A","N/A",IF(G19&gt;15,"No",IF(G19&lt;-15,"No","Yes")))</f>
        <v>N/A</v>
      </c>
      <c r="I19" s="29">
        <v>-9.81</v>
      </c>
      <c r="J19" s="29">
        <v>3.968</v>
      </c>
      <c r="K19" s="27" t="str">
        <f t="shared" si="0"/>
        <v>Yes</v>
      </c>
    </row>
    <row r="20" spans="1:11" x14ac:dyDescent="0.25">
      <c r="A20" s="88" t="s">
        <v>198</v>
      </c>
      <c r="B20" s="22" t="s">
        <v>49</v>
      </c>
      <c r="C20" s="96">
        <v>46.844107182999998</v>
      </c>
      <c r="D20" s="27" t="str">
        <f>IF($B20="N/A","N/A",IF(C20&gt;15,"No",IF(C20&lt;-15,"No","Yes")))</f>
        <v>N/A</v>
      </c>
      <c r="E20" s="97">
        <v>54.225678119999998</v>
      </c>
      <c r="F20" s="27" t="str">
        <f>IF($B20="N/A","N/A",IF(E20&gt;15,"No",IF(E20&lt;-15,"No","Yes")))</f>
        <v>N/A</v>
      </c>
      <c r="G20" s="97">
        <v>52.546148387999999</v>
      </c>
      <c r="H20" s="27" t="str">
        <f>IF($B20="N/A","N/A",IF(G20&gt;15,"No",IF(G20&lt;-15,"No","Yes")))</f>
        <v>N/A</v>
      </c>
      <c r="I20" s="29">
        <v>15.76</v>
      </c>
      <c r="J20" s="29">
        <v>-3.1</v>
      </c>
      <c r="K20" s="27" t="str">
        <f t="shared" si="0"/>
        <v>Yes</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226.66376486999999</v>
      </c>
      <c r="D22" s="27" t="str">
        <f>IF($B22="N/A","N/A",IF(C22&gt;300,"No",IF(C22&lt;75,"No","Yes")))</f>
        <v>Yes</v>
      </c>
      <c r="E22" s="63">
        <v>408.90755123999998</v>
      </c>
      <c r="F22" s="27" t="str">
        <f>IF($B22="N/A","N/A",IF(E22&gt;300,"No",IF(E22&lt;75,"No","Yes")))</f>
        <v>No</v>
      </c>
      <c r="G22" s="63">
        <v>412.17917695</v>
      </c>
      <c r="H22" s="27" t="str">
        <f>IF($B22="N/A","N/A",IF(G22&gt;300,"No",IF(G22&lt;75,"No","Yes")))</f>
        <v>No</v>
      </c>
      <c r="I22" s="29">
        <v>80.400000000000006</v>
      </c>
      <c r="J22" s="29">
        <v>0.80010000000000003</v>
      </c>
      <c r="K22" s="27" t="str">
        <f t="shared" si="0"/>
        <v>Yes</v>
      </c>
    </row>
    <row r="23" spans="1:11" x14ac:dyDescent="0.25">
      <c r="A23" s="88" t="s">
        <v>201</v>
      </c>
      <c r="B23" s="22" t="s">
        <v>133</v>
      </c>
      <c r="C23" s="95">
        <v>61.450025287999999</v>
      </c>
      <c r="D23" s="27" t="str">
        <f>IF($B23="N/A","N/A",IF(C23&gt;250,"No",IF(C23&lt;20,"No","Yes")))</f>
        <v>Yes</v>
      </c>
      <c r="E23" s="63">
        <v>60.655054829000001</v>
      </c>
      <c r="F23" s="27" t="str">
        <f>IF($B23="N/A","N/A",IF(E23&gt;250,"No",IF(E23&lt;20,"No","Yes")))</f>
        <v>Yes</v>
      </c>
      <c r="G23" s="63">
        <v>65.781693309999994</v>
      </c>
      <c r="H23" s="27" t="str">
        <f>IF($B23="N/A","N/A",IF(G23&gt;250,"No",IF(G23&lt;20,"No","Yes")))</f>
        <v>Yes</v>
      </c>
      <c r="I23" s="29">
        <v>-1.29</v>
      </c>
      <c r="J23" s="29">
        <v>8.452</v>
      </c>
      <c r="K23" s="27" t="str">
        <f t="shared" si="0"/>
        <v>Yes</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54752</v>
      </c>
      <c r="D25" s="22" t="s">
        <v>49</v>
      </c>
      <c r="E25" s="23">
        <v>57768</v>
      </c>
      <c r="F25" s="22" t="s">
        <v>49</v>
      </c>
      <c r="G25" s="23">
        <v>61680</v>
      </c>
      <c r="H25" s="27" t="str">
        <f>IF($B25="N/A","N/A",IF(G25&gt;15,"No",IF(G25&lt;-15,"No","Yes")))</f>
        <v>N/A</v>
      </c>
      <c r="I25" s="22" t="s">
        <v>1207</v>
      </c>
      <c r="J25" s="29">
        <v>6.7720000000000002</v>
      </c>
      <c r="K25" s="27" t="str">
        <f t="shared" si="0"/>
        <v>Yes</v>
      </c>
    </row>
    <row r="26" spans="1:11" ht="25" x14ac:dyDescent="0.25">
      <c r="A26" s="42" t="s">
        <v>770</v>
      </c>
      <c r="B26" s="22" t="s">
        <v>49</v>
      </c>
      <c r="C26" s="63">
        <v>275.66476110000002</v>
      </c>
      <c r="D26" s="22" t="s">
        <v>49</v>
      </c>
      <c r="E26" s="63">
        <v>693.49594931000001</v>
      </c>
      <c r="F26" s="22" t="s">
        <v>49</v>
      </c>
      <c r="G26" s="63">
        <v>657.85475031999999</v>
      </c>
      <c r="H26" s="22" t="s">
        <v>49</v>
      </c>
      <c r="I26" s="29">
        <v>151.6</v>
      </c>
      <c r="J26" s="29">
        <v>-5.14</v>
      </c>
      <c r="K26" s="27" t="str">
        <f t="shared" si="0"/>
        <v>Yes</v>
      </c>
    </row>
    <row r="27" spans="1:11" x14ac:dyDescent="0.25">
      <c r="A27" s="42" t="s">
        <v>155</v>
      </c>
      <c r="B27" s="22" t="s">
        <v>121</v>
      </c>
      <c r="C27" s="23">
        <v>39</v>
      </c>
      <c r="D27" s="27" t="str">
        <f>IF($B27="N/A","N/A",IF(C27="N/A","N/A",IF(C27=0,"Yes","No")))</f>
        <v>No</v>
      </c>
      <c r="E27" s="23">
        <v>69</v>
      </c>
      <c r="F27" s="27" t="str">
        <f>IF($B27="N/A","N/A",IF(E27="N/A","N/A",IF(E27=0,"Yes","No")))</f>
        <v>No</v>
      </c>
      <c r="G27" s="23">
        <v>71</v>
      </c>
      <c r="H27" s="27" t="str">
        <f>IF($B27="N/A","N/A",IF(G27=0,"Yes","No"))</f>
        <v>No</v>
      </c>
      <c r="I27" s="29">
        <v>76.92</v>
      </c>
      <c r="J27" s="29">
        <v>2.899</v>
      </c>
      <c r="K27" s="27" t="str">
        <f t="shared" si="0"/>
        <v>Yes</v>
      </c>
    </row>
    <row r="28" spans="1:11" x14ac:dyDescent="0.25">
      <c r="A28" s="78" t="s">
        <v>999</v>
      </c>
      <c r="B28" s="98" t="s">
        <v>49</v>
      </c>
      <c r="C28" s="89" t="s">
        <v>49</v>
      </c>
      <c r="D28" s="27" t="str">
        <f t="shared" ref="D28:F47" si="4">IF($B28="N/A","N/A",IF(C28&lt;0,"No","Yes"))</f>
        <v>N/A</v>
      </c>
      <c r="E28" s="89" t="s">
        <v>49</v>
      </c>
      <c r="F28" s="27" t="str">
        <f t="shared" si="4"/>
        <v>N/A</v>
      </c>
      <c r="G28" s="89">
        <v>14633311</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90.621712337999995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4.0884595427999999</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5.2898281189</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19219553</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87.923564091000003</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1.1162954726000001</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89.039859563999997</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10.960140436</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32647468</v>
      </c>
      <c r="D48" s="22" t="s">
        <v>49</v>
      </c>
      <c r="E48" s="23">
        <v>37885851</v>
      </c>
      <c r="F48" s="22" t="s">
        <v>49</v>
      </c>
      <c r="G48" s="23">
        <v>44622800</v>
      </c>
      <c r="H48" s="22" t="s">
        <v>49</v>
      </c>
      <c r="I48" s="29">
        <v>16.05</v>
      </c>
      <c r="J48" s="29">
        <v>17.78</v>
      </c>
      <c r="K48" s="27" t="str">
        <f t="shared" si="0"/>
        <v>Yes</v>
      </c>
    </row>
    <row r="49" spans="1:11" x14ac:dyDescent="0.25">
      <c r="A49" s="42" t="s">
        <v>865</v>
      </c>
      <c r="B49" s="22" t="s">
        <v>49</v>
      </c>
      <c r="C49" s="93">
        <v>58.575660446000001</v>
      </c>
      <c r="D49" s="27" t="str">
        <f t="shared" ref="D49:D50" si="25">IF($B49="N/A","N/A",IF(C49&gt;15,"No",IF(C49&lt;-15,"No","Yes")))</f>
        <v>N/A</v>
      </c>
      <c r="E49" s="29">
        <v>56.829925768000003</v>
      </c>
      <c r="F49" s="27" t="str">
        <f t="shared" ref="F49:F50" si="26">IF($B49="N/A","N/A",IF(E49&gt;15,"No",IF(E49&lt;-15,"No","Yes")))</f>
        <v>N/A</v>
      </c>
      <c r="G49" s="29">
        <v>56.151229864999998</v>
      </c>
      <c r="H49" s="27" t="str">
        <f t="shared" ref="H49:H50" si="27">IF($B49="N/A","N/A",IF(G49&gt;15,"No",IF(G49&lt;-15,"No","Yes")))</f>
        <v>N/A</v>
      </c>
      <c r="I49" s="29">
        <v>-2.98</v>
      </c>
      <c r="J49" s="29">
        <v>-1.19</v>
      </c>
      <c r="K49" s="27" t="str">
        <f t="shared" si="0"/>
        <v>Yes</v>
      </c>
    </row>
    <row r="50" spans="1:11" x14ac:dyDescent="0.25">
      <c r="A50" s="42" t="s">
        <v>866</v>
      </c>
      <c r="B50" s="22" t="s">
        <v>49</v>
      </c>
      <c r="C50" s="93">
        <v>36.268880025000001</v>
      </c>
      <c r="D50" s="27" t="str">
        <f t="shared" si="25"/>
        <v>N/A</v>
      </c>
      <c r="E50" s="29">
        <v>39.680887728000002</v>
      </c>
      <c r="F50" s="27" t="str">
        <f t="shared" si="26"/>
        <v>N/A</v>
      </c>
      <c r="G50" s="29">
        <v>39.564904040000002</v>
      </c>
      <c r="H50" s="27" t="str">
        <f t="shared" si="27"/>
        <v>N/A</v>
      </c>
      <c r="I50" s="29">
        <v>9.4079999999999995</v>
      </c>
      <c r="J50" s="29">
        <v>-0.29199999999999998</v>
      </c>
      <c r="K50" s="27" t="str">
        <f t="shared" si="0"/>
        <v>Yes</v>
      </c>
    </row>
    <row r="51" spans="1:11" ht="12.75" customHeight="1" x14ac:dyDescent="0.3">
      <c r="A51" s="167" t="s">
        <v>189</v>
      </c>
      <c r="B51" s="171"/>
      <c r="C51" s="171"/>
      <c r="D51" s="171"/>
      <c r="E51" s="171"/>
      <c r="F51" s="171"/>
      <c r="G51" s="171"/>
      <c r="H51" s="171"/>
      <c r="I51" s="171"/>
      <c r="J51" s="171"/>
      <c r="K51" s="172"/>
    </row>
    <row r="52" spans="1:11" x14ac:dyDescent="0.25">
      <c r="A52" s="88" t="s">
        <v>45</v>
      </c>
      <c r="B52" s="22" t="s">
        <v>49</v>
      </c>
      <c r="C52" s="89">
        <v>1884600</v>
      </c>
      <c r="D52" s="27" t="str">
        <f>IF($B52="N/A","N/A",IF(C52&gt;15,"No",IF(C52&lt;-15,"No","Yes")))</f>
        <v>N/A</v>
      </c>
      <c r="E52" s="23">
        <v>2031627</v>
      </c>
      <c r="F52" s="27" t="str">
        <f>IF($B52="N/A","N/A",IF(E52&gt;15,"No",IF(E52&lt;-15,"No","Yes")))</f>
        <v>N/A</v>
      </c>
      <c r="G52" s="23">
        <v>2320729</v>
      </c>
      <c r="H52" s="27" t="str">
        <f>IF($B52="N/A","N/A",IF(G52&gt;15,"No",IF(G52&lt;-15,"No","Yes")))</f>
        <v>N/A</v>
      </c>
      <c r="I52" s="29">
        <v>7.8010000000000002</v>
      </c>
      <c r="J52" s="29">
        <v>14.23</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5.4724079379999999</v>
      </c>
      <c r="D55" s="27" t="str">
        <f t="shared" ref="D55:D61" si="29">IF($B55="N/A","N/A",IF(C55&gt;15,"No",IF(C55&lt;-15,"No","Yes")))</f>
        <v>N/A</v>
      </c>
      <c r="E55" s="29">
        <v>6.5279699471999999</v>
      </c>
      <c r="F55" s="27" t="str">
        <f t="shared" ref="F55:F61" si="30">IF($B55="N/A","N/A",IF(E55&gt;15,"No",IF(E55&lt;-15,"No","Yes")))</f>
        <v>N/A</v>
      </c>
      <c r="G55" s="29">
        <v>6.8922739362999996</v>
      </c>
      <c r="H55" s="27" t="str">
        <f t="shared" ref="H55:H61" si="31">IF($B55="N/A","N/A",IF(G55&gt;15,"No",IF(G55&lt;-15,"No","Yes")))</f>
        <v>N/A</v>
      </c>
      <c r="I55" s="29">
        <v>19.29</v>
      </c>
      <c r="J55" s="29">
        <v>5.5810000000000004</v>
      </c>
      <c r="K55" s="27" t="str">
        <f t="shared" si="28"/>
        <v>Yes</v>
      </c>
    </row>
    <row r="56" spans="1:11" x14ac:dyDescent="0.25">
      <c r="A56" s="88" t="s">
        <v>203</v>
      </c>
      <c r="B56" s="22" t="s">
        <v>49</v>
      </c>
      <c r="C56" s="93">
        <v>4.9108224992</v>
      </c>
      <c r="D56" s="27" t="str">
        <f t="shared" si="29"/>
        <v>N/A</v>
      </c>
      <c r="E56" s="29">
        <v>6.1951903440000002</v>
      </c>
      <c r="F56" s="27" t="str">
        <f t="shared" si="30"/>
        <v>N/A</v>
      </c>
      <c r="G56" s="29">
        <v>6.6432255528999997</v>
      </c>
      <c r="H56" s="27" t="str">
        <f t="shared" si="31"/>
        <v>N/A</v>
      </c>
      <c r="I56" s="29">
        <v>26.15</v>
      </c>
      <c r="J56" s="29">
        <v>7.2320000000000002</v>
      </c>
      <c r="K56" s="27" t="str">
        <f t="shared" si="28"/>
        <v>Yes</v>
      </c>
    </row>
    <row r="57" spans="1:11" ht="12.75" customHeight="1" x14ac:dyDescent="0.25">
      <c r="A57" s="88" t="s">
        <v>204</v>
      </c>
      <c r="B57" s="22" t="s">
        <v>49</v>
      </c>
      <c r="C57" s="93">
        <v>25.553505534999999</v>
      </c>
      <c r="D57" s="27" t="str">
        <f t="shared" si="29"/>
        <v>N/A</v>
      </c>
      <c r="E57" s="29">
        <v>27.327690446999998</v>
      </c>
      <c r="F57" s="27" t="str">
        <f t="shared" si="30"/>
        <v>N/A</v>
      </c>
      <c r="G57" s="29">
        <v>30.254777069999999</v>
      </c>
      <c r="H57" s="27" t="str">
        <f t="shared" si="31"/>
        <v>N/A</v>
      </c>
      <c r="I57" s="29">
        <v>6.9429999999999996</v>
      </c>
      <c r="J57" s="29">
        <v>10.71</v>
      </c>
      <c r="K57" s="27" t="str">
        <f t="shared" si="28"/>
        <v>Yes</v>
      </c>
    </row>
    <row r="58" spans="1:11" x14ac:dyDescent="0.25">
      <c r="A58" s="88" t="s">
        <v>205</v>
      </c>
      <c r="B58" s="22" t="s">
        <v>49</v>
      </c>
      <c r="C58" s="93">
        <v>6.4185069084000004</v>
      </c>
      <c r="D58" s="27" t="str">
        <f t="shared" si="29"/>
        <v>N/A</v>
      </c>
      <c r="E58" s="29">
        <v>7.0555392992000003</v>
      </c>
      <c r="F58" s="27" t="str">
        <f t="shared" si="30"/>
        <v>N/A</v>
      </c>
      <c r="G58" s="29">
        <v>7.2732054475999997</v>
      </c>
      <c r="H58" s="27" t="str">
        <f t="shared" si="31"/>
        <v>N/A</v>
      </c>
      <c r="I58" s="29">
        <v>9.9250000000000007</v>
      </c>
      <c r="J58" s="29">
        <v>3.085</v>
      </c>
      <c r="K58" s="27" t="str">
        <f t="shared" si="28"/>
        <v>Yes</v>
      </c>
    </row>
    <row r="59" spans="1:11" x14ac:dyDescent="0.25">
      <c r="A59" s="88" t="s">
        <v>797</v>
      </c>
      <c r="B59" s="22" t="s">
        <v>49</v>
      </c>
      <c r="C59" s="93" t="s">
        <v>1205</v>
      </c>
      <c r="D59" s="27" t="str">
        <f t="shared" si="29"/>
        <v>N/A</v>
      </c>
      <c r="E59" s="29" t="s">
        <v>1205</v>
      </c>
      <c r="F59" s="27" t="str">
        <f t="shared" si="30"/>
        <v>N/A</v>
      </c>
      <c r="G59" s="29" t="s">
        <v>1205</v>
      </c>
      <c r="H59" s="27" t="str">
        <f t="shared" si="31"/>
        <v>N/A</v>
      </c>
      <c r="I59" s="29" t="s">
        <v>1205</v>
      </c>
      <c r="J59" s="29" t="s">
        <v>1205</v>
      </c>
      <c r="K59" s="27" t="str">
        <f t="shared" si="28"/>
        <v>N/A</v>
      </c>
    </row>
    <row r="60" spans="1:11" x14ac:dyDescent="0.25">
      <c r="A60" s="88" t="s">
        <v>798</v>
      </c>
      <c r="B60" s="22" t="s">
        <v>49</v>
      </c>
      <c r="C60" s="93">
        <v>18.422796554000001</v>
      </c>
      <c r="D60" s="27" t="str">
        <f t="shared" si="29"/>
        <v>N/A</v>
      </c>
      <c r="E60" s="29">
        <v>27.327690446999998</v>
      </c>
      <c r="F60" s="27" t="str">
        <f t="shared" si="30"/>
        <v>N/A</v>
      </c>
      <c r="G60" s="29">
        <v>30.190677965999999</v>
      </c>
      <c r="H60" s="27" t="str">
        <f t="shared" si="31"/>
        <v>N/A</v>
      </c>
      <c r="I60" s="29">
        <v>48.34</v>
      </c>
      <c r="J60" s="29">
        <v>10.48</v>
      </c>
      <c r="K60" s="27" t="str">
        <f t="shared" si="28"/>
        <v>Yes</v>
      </c>
    </row>
    <row r="61" spans="1:11" x14ac:dyDescent="0.25">
      <c r="A61" s="88" t="s">
        <v>867</v>
      </c>
      <c r="B61" s="22" t="s">
        <v>49</v>
      </c>
      <c r="C61" s="93">
        <v>17.70709965</v>
      </c>
      <c r="D61" s="27" t="str">
        <f t="shared" si="29"/>
        <v>N/A</v>
      </c>
      <c r="E61" s="29">
        <v>17.669335956000001</v>
      </c>
      <c r="F61" s="27" t="str">
        <f t="shared" si="30"/>
        <v>N/A</v>
      </c>
      <c r="G61" s="29">
        <v>17.315895135000002</v>
      </c>
      <c r="H61" s="27" t="str">
        <f t="shared" si="31"/>
        <v>N/A</v>
      </c>
      <c r="I61" s="29">
        <v>-0.21299999999999999</v>
      </c>
      <c r="J61" s="29">
        <v>-2</v>
      </c>
      <c r="K61" s="27" t="str">
        <f t="shared" si="28"/>
        <v>Yes</v>
      </c>
    </row>
    <row r="62" spans="1:11" x14ac:dyDescent="0.25">
      <c r="A62" s="169" t="s">
        <v>685</v>
      </c>
      <c r="B62" s="177"/>
      <c r="C62" s="177"/>
      <c r="D62" s="177"/>
      <c r="E62" s="177"/>
      <c r="F62" s="177"/>
      <c r="G62" s="177"/>
      <c r="H62" s="177"/>
      <c r="I62" s="177"/>
      <c r="J62" s="177"/>
      <c r="K62" s="178"/>
    </row>
    <row r="63" spans="1:11" x14ac:dyDescent="0.25">
      <c r="A63" s="88" t="s">
        <v>868</v>
      </c>
      <c r="B63" s="22" t="s">
        <v>875</v>
      </c>
      <c r="C63" s="93">
        <v>100</v>
      </c>
      <c r="D63" s="27" t="str">
        <f>IF($B63="N/A","N/A",IF(C63&gt;95,"Yes","No"))</f>
        <v>Yes</v>
      </c>
      <c r="E63" s="29">
        <v>100</v>
      </c>
      <c r="F63" s="27" t="str">
        <f>IF($B63="N/A","N/A",IF(E63&gt;95,"Yes","No"))</f>
        <v>Yes</v>
      </c>
      <c r="G63" s="29">
        <v>100</v>
      </c>
      <c r="H63" s="27" t="str">
        <f>IF($B63="N/A","N/A",IF(G63&gt;95,"Yes","No"))</f>
        <v>Yes</v>
      </c>
      <c r="I63" s="29">
        <v>0</v>
      </c>
      <c r="J63" s="29">
        <v>0</v>
      </c>
      <c r="K63" s="27" t="str">
        <f t="shared" ref="K63:K73" si="32">IF(J63="Div by 0", "N/A", IF(J63="N/A","N/A", IF(J63&gt;30, "No", IF(J63&lt;-30, "No", "Yes"))))</f>
        <v>Yes</v>
      </c>
    </row>
    <row r="64" spans="1:11" x14ac:dyDescent="0.25">
      <c r="A64" s="88" t="s">
        <v>206</v>
      </c>
      <c r="B64" s="65" t="s">
        <v>84</v>
      </c>
      <c r="C64" s="93">
        <v>8.9475220205999992</v>
      </c>
      <c r="D64" s="27" t="str">
        <f>IF($B64="N/A","N/A",IF(C64&gt;90,"No",IF(C64&lt;50,"No","Yes")))</f>
        <v>No</v>
      </c>
      <c r="E64" s="29">
        <v>9.2892543759000006</v>
      </c>
      <c r="F64" s="27" t="str">
        <f>IF($B64="N/A","N/A",IF(E64&gt;90,"No",IF(E64&lt;50,"No","Yes")))</f>
        <v>No</v>
      </c>
      <c r="G64" s="29">
        <v>10.042835677999999</v>
      </c>
      <c r="H64" s="27" t="str">
        <f>IF($B64="N/A","N/A",IF(G64&gt;90,"No",IF(G64&lt;50,"No","Yes")))</f>
        <v>No</v>
      </c>
      <c r="I64" s="29">
        <v>3.819</v>
      </c>
      <c r="J64" s="29">
        <v>8.1120000000000001</v>
      </c>
      <c r="K64" s="27" t="str">
        <f t="shared" si="32"/>
        <v>Yes</v>
      </c>
    </row>
    <row r="65" spans="1:11" x14ac:dyDescent="0.25">
      <c r="A65" s="88" t="s">
        <v>207</v>
      </c>
      <c r="B65" s="65" t="s">
        <v>53</v>
      </c>
      <c r="C65" s="93">
        <v>1.3423007535</v>
      </c>
      <c r="D65" s="27" t="str">
        <f t="shared" ref="D65:D70" si="33">IF($B65="N/A","N/A",IF(C65&gt;5,"No",IF(C65&lt;=0,"No","Yes")))</f>
        <v>Yes</v>
      </c>
      <c r="E65" s="29">
        <v>1.5634759727</v>
      </c>
      <c r="F65" s="27" t="str">
        <f t="shared" ref="F65:F70" si="34">IF($B65="N/A","N/A",IF(E65&gt;5,"No",IF(E65&lt;=0,"No","Yes")))</f>
        <v>Yes</v>
      </c>
      <c r="G65" s="29">
        <v>1.9459402627</v>
      </c>
      <c r="H65" s="27" t="str">
        <f t="shared" ref="H65:H70" si="35">IF($B65="N/A","N/A",IF(G65&gt;5,"No",IF(G65&lt;=0,"No","Yes")))</f>
        <v>Yes</v>
      </c>
      <c r="I65" s="29">
        <v>16.48</v>
      </c>
      <c r="J65" s="29">
        <v>24.46</v>
      </c>
      <c r="K65" s="27" t="str">
        <f t="shared" si="32"/>
        <v>Yes</v>
      </c>
    </row>
    <row r="66" spans="1:11" x14ac:dyDescent="0.25">
      <c r="A66" s="88" t="s">
        <v>208</v>
      </c>
      <c r="B66" s="65" t="s">
        <v>53</v>
      </c>
      <c r="C66" s="93">
        <v>9.4671548339000005</v>
      </c>
      <c r="D66" s="27" t="str">
        <f t="shared" si="33"/>
        <v>No</v>
      </c>
      <c r="E66" s="29">
        <v>9.5023840497999998</v>
      </c>
      <c r="F66" s="27" t="str">
        <f t="shared" si="34"/>
        <v>No</v>
      </c>
      <c r="G66" s="29">
        <v>8.9231874984000008</v>
      </c>
      <c r="H66" s="27" t="str">
        <f t="shared" si="35"/>
        <v>No</v>
      </c>
      <c r="I66" s="29">
        <v>0.37209999999999999</v>
      </c>
      <c r="J66" s="29">
        <v>-6.1</v>
      </c>
      <c r="K66" s="27" t="str">
        <f t="shared" si="32"/>
        <v>Yes</v>
      </c>
    </row>
    <row r="67" spans="1:11" x14ac:dyDescent="0.25">
      <c r="A67" s="88" t="s">
        <v>209</v>
      </c>
      <c r="B67" s="65" t="s">
        <v>53</v>
      </c>
      <c r="C67" s="93">
        <v>0.421734055</v>
      </c>
      <c r="D67" s="27" t="str">
        <f t="shared" si="33"/>
        <v>Yes</v>
      </c>
      <c r="E67" s="29">
        <v>0.30861964330000002</v>
      </c>
      <c r="F67" s="27" t="str">
        <f t="shared" si="34"/>
        <v>Yes</v>
      </c>
      <c r="G67" s="29">
        <v>1.7192873399999999E-2</v>
      </c>
      <c r="H67" s="27" t="str">
        <f t="shared" si="35"/>
        <v>Yes</v>
      </c>
      <c r="I67" s="29">
        <v>-26.8</v>
      </c>
      <c r="J67" s="29">
        <v>-94.4</v>
      </c>
      <c r="K67" s="27" t="str">
        <f t="shared" si="32"/>
        <v>No</v>
      </c>
    </row>
    <row r="68" spans="1:11" x14ac:dyDescent="0.25">
      <c r="A68" s="88" t="s">
        <v>799</v>
      </c>
      <c r="B68" s="22" t="s">
        <v>49</v>
      </c>
      <c r="C68" s="93">
        <v>2.9183911999999998E-3</v>
      </c>
      <c r="D68" s="27" t="str">
        <f t="shared" si="33"/>
        <v>N/A</v>
      </c>
      <c r="E68" s="29">
        <v>1.2797625E-3</v>
      </c>
      <c r="F68" s="27" t="str">
        <f t="shared" si="34"/>
        <v>N/A</v>
      </c>
      <c r="G68" s="29">
        <v>2.4561247999999999E-3</v>
      </c>
      <c r="H68" s="27" t="str">
        <f t="shared" si="35"/>
        <v>N/A</v>
      </c>
      <c r="I68" s="29">
        <v>-56.1</v>
      </c>
      <c r="J68" s="29">
        <v>91.92</v>
      </c>
      <c r="K68" s="27" t="str">
        <f t="shared" si="32"/>
        <v>No</v>
      </c>
    </row>
    <row r="69" spans="1:11" x14ac:dyDescent="0.25">
      <c r="A69" s="88" t="s">
        <v>800</v>
      </c>
      <c r="B69" s="22" t="s">
        <v>49</v>
      </c>
      <c r="C69" s="93">
        <v>0</v>
      </c>
      <c r="D69" s="27" t="str">
        <f t="shared" si="33"/>
        <v>N/A</v>
      </c>
      <c r="E69" s="29">
        <v>0</v>
      </c>
      <c r="F69" s="27" t="str">
        <f t="shared" si="34"/>
        <v>N/A</v>
      </c>
      <c r="G69" s="29">
        <v>0</v>
      </c>
      <c r="H69" s="27" t="str">
        <f t="shared" si="35"/>
        <v>N/A</v>
      </c>
      <c r="I69" s="29" t="s">
        <v>1205</v>
      </c>
      <c r="J69" s="29" t="s">
        <v>1205</v>
      </c>
      <c r="K69" s="27" t="str">
        <f t="shared" si="32"/>
        <v>N/A</v>
      </c>
    </row>
    <row r="70" spans="1:11" ht="12.75" customHeight="1" x14ac:dyDescent="0.25">
      <c r="A70" s="88" t="s">
        <v>801</v>
      </c>
      <c r="B70" s="22" t="s">
        <v>49</v>
      </c>
      <c r="C70" s="93">
        <v>2.4408363000000001E-3</v>
      </c>
      <c r="D70" s="27" t="str">
        <f t="shared" si="33"/>
        <v>N/A</v>
      </c>
      <c r="E70" s="29">
        <v>2.018087E-3</v>
      </c>
      <c r="F70" s="27" t="str">
        <f t="shared" si="34"/>
        <v>N/A</v>
      </c>
      <c r="G70" s="29">
        <v>7.7992733999999999E-3</v>
      </c>
      <c r="H70" s="27" t="str">
        <f t="shared" si="35"/>
        <v>N/A</v>
      </c>
      <c r="I70" s="29">
        <v>-17.3</v>
      </c>
      <c r="J70" s="29">
        <v>286.5</v>
      </c>
      <c r="K70" s="27" t="str">
        <f t="shared" si="32"/>
        <v>No</v>
      </c>
    </row>
    <row r="71" spans="1:11" x14ac:dyDescent="0.25">
      <c r="A71" s="88" t="s">
        <v>210</v>
      </c>
      <c r="B71" s="22" t="s">
        <v>124</v>
      </c>
      <c r="C71" s="93">
        <v>2.3286639075000002</v>
      </c>
      <c r="D71" s="27" t="str">
        <f>IF($B71="N/A","N/A",IF(C71&gt;10,"No",IF(C71&lt;1,"No","Yes")))</f>
        <v>Yes</v>
      </c>
      <c r="E71" s="29">
        <v>2.3905963052999999</v>
      </c>
      <c r="F71" s="27" t="str">
        <f>IF($B71="N/A","N/A",IF(E71&gt;10,"No",IF(E71&lt;1,"No","Yes")))</f>
        <v>Yes</v>
      </c>
      <c r="G71" s="29">
        <v>2.5135205360000001</v>
      </c>
      <c r="H71" s="27" t="str">
        <f>IF($B71="N/A","N/A",IF(G71&gt;10,"No",IF(G71&lt;1,"No","Yes")))</f>
        <v>Yes</v>
      </c>
      <c r="I71" s="29">
        <v>2.66</v>
      </c>
      <c r="J71" s="29">
        <v>5.1420000000000003</v>
      </c>
      <c r="K71" s="27" t="str">
        <f t="shared" si="32"/>
        <v>Yes</v>
      </c>
    </row>
    <row r="72" spans="1:11" x14ac:dyDescent="0.25">
      <c r="A72" s="88" t="s">
        <v>211</v>
      </c>
      <c r="B72" s="99" t="s">
        <v>62</v>
      </c>
      <c r="C72" s="93">
        <v>72.999044889999993</v>
      </c>
      <c r="D72" s="27" t="str">
        <f>IF($B72="N/A","N/A",IF(C72&gt;10,"No",IF(C72&lt;=0,"No","Yes")))</f>
        <v>No</v>
      </c>
      <c r="E72" s="29">
        <v>71.724041864</v>
      </c>
      <c r="F72" s="27" t="str">
        <f>IF($B72="N/A","N/A",IF(E72&gt;10,"No",IF(E72&lt;=0,"No","Yes")))</f>
        <v>No</v>
      </c>
      <c r="G72" s="29">
        <v>70.918534649999998</v>
      </c>
      <c r="H72" s="27" t="str">
        <f>IF($B72="N/A","N/A",IF(G72&gt;10,"No",IF(G72&lt;=0,"No","Yes")))</f>
        <v>No</v>
      </c>
      <c r="I72" s="29">
        <v>-1.75</v>
      </c>
      <c r="J72" s="29">
        <v>-1.1200000000000001</v>
      </c>
      <c r="K72" s="27" t="str">
        <f t="shared" si="32"/>
        <v>Yes</v>
      </c>
    </row>
    <row r="73" spans="1:11" x14ac:dyDescent="0.25">
      <c r="A73" s="88" t="s">
        <v>212</v>
      </c>
      <c r="B73" s="65" t="s">
        <v>85</v>
      </c>
      <c r="C73" s="93">
        <v>0</v>
      </c>
      <c r="D73" s="27" t="str">
        <f>IF($B73="N/A","N/A",IF(C73&gt;=5,"No",IF(C73&lt;0,"No","Yes")))</f>
        <v>Yes</v>
      </c>
      <c r="E73" s="29">
        <v>0</v>
      </c>
      <c r="F73" s="27" t="str">
        <f>IF($B73="N/A","N/A",IF(E73&gt;=5,"No",IF(E73&lt;0,"No","Yes")))</f>
        <v>Yes</v>
      </c>
      <c r="G73" s="29">
        <v>0</v>
      </c>
      <c r="H73" s="27" t="str">
        <f>IF($B73="N/A","N/A",IF(G73&gt;=5,"No",IF(G73&lt;0,"No","Yes")))</f>
        <v>Yes</v>
      </c>
      <c r="I73" s="29" t="s">
        <v>1205</v>
      </c>
      <c r="J73" s="29" t="s">
        <v>1205</v>
      </c>
      <c r="K73" s="27" t="str">
        <f t="shared" si="32"/>
        <v>N/A</v>
      </c>
    </row>
    <row r="74" spans="1:11" x14ac:dyDescent="0.25">
      <c r="A74" s="169" t="s">
        <v>686</v>
      </c>
      <c r="B74" s="175"/>
      <c r="C74" s="175"/>
      <c r="D74" s="175"/>
      <c r="E74" s="175"/>
      <c r="F74" s="175"/>
      <c r="G74" s="175"/>
      <c r="H74" s="175"/>
      <c r="I74" s="175"/>
      <c r="J74" s="175"/>
      <c r="K74" s="176"/>
    </row>
    <row r="75" spans="1:11" x14ac:dyDescent="0.25">
      <c r="A75" s="88" t="s">
        <v>47</v>
      </c>
      <c r="B75" s="65" t="s">
        <v>56</v>
      </c>
      <c r="C75" s="93">
        <v>1.07715165E-2</v>
      </c>
      <c r="D75" s="27" t="str">
        <f>IF($B75="N/A","N/A",IF(C75&gt;15,"No",IF(C75&lt;=0,"No","Yes")))</f>
        <v>Yes</v>
      </c>
      <c r="E75" s="29">
        <v>0</v>
      </c>
      <c r="F75" s="27" t="str">
        <f>IF($B75="N/A","N/A",IF(E75&gt;15,"No",IF(E75&lt;=0,"No","Yes")))</f>
        <v>No</v>
      </c>
      <c r="G75" s="29">
        <v>0</v>
      </c>
      <c r="H75" s="27" t="str">
        <f>IF($B75="N/A","N/A",IF(G75&gt;15,"No",IF(G75&lt;=0,"No","Yes")))</f>
        <v>No</v>
      </c>
      <c r="I75" s="29">
        <v>-100</v>
      </c>
      <c r="J75" s="29" t="s">
        <v>1205</v>
      </c>
      <c r="K75" s="27" t="str">
        <f>IF(J75="Div by 0", "N/A", IF(J75="N/A","N/A", IF(J75&gt;30, "No", IF(J75&lt;-30, "No", "Yes"))))</f>
        <v>N/A</v>
      </c>
    </row>
    <row r="76" spans="1:11" x14ac:dyDescent="0.25">
      <c r="A76" s="88" t="s">
        <v>176</v>
      </c>
      <c r="B76" s="22" t="s">
        <v>49</v>
      </c>
      <c r="C76" s="95">
        <v>100.86206897</v>
      </c>
      <c r="D76" s="27" t="str">
        <f>IF($B76="N/A","N/A",IF(C76&gt;15,"No",IF(C76&lt;-15,"No","Yes")))</f>
        <v>N/A</v>
      </c>
      <c r="E76" s="63" t="s">
        <v>1205</v>
      </c>
      <c r="F76" s="27" t="str">
        <f>IF($B76="N/A","N/A",IF(E76&gt;15,"No",IF(E76&lt;-15,"No","Yes")))</f>
        <v>N/A</v>
      </c>
      <c r="G76" s="63" t="s">
        <v>1205</v>
      </c>
      <c r="H76" s="27" t="str">
        <f>IF($B76="N/A","N/A",IF(G76&gt;15,"No",IF(G76&lt;-15,"No","Yes")))</f>
        <v>N/A</v>
      </c>
      <c r="I76" s="29" t="s">
        <v>1205</v>
      </c>
      <c r="J76" s="29" t="s">
        <v>1205</v>
      </c>
      <c r="K76" s="27" t="str">
        <f>IF(J76="Div by 0", "N/A", IF(J76="N/A","N/A", IF(J76&gt;30, "No", IF(J76&lt;-30, "No", "Yes"))))</f>
        <v>N/A</v>
      </c>
    </row>
    <row r="77" spans="1:11" x14ac:dyDescent="0.25">
      <c r="A77" s="168" t="s">
        <v>767</v>
      </c>
      <c r="B77" s="151"/>
      <c r="C77" s="151"/>
      <c r="D77" s="151"/>
      <c r="E77" s="151"/>
      <c r="F77" s="151"/>
      <c r="G77" s="151"/>
      <c r="H77" s="151"/>
      <c r="I77" s="151"/>
      <c r="J77" s="151"/>
      <c r="K77" s="152"/>
    </row>
    <row r="78" spans="1:11" x14ac:dyDescent="0.25">
      <c r="A78" s="88" t="s">
        <v>213</v>
      </c>
      <c r="B78" s="22" t="s">
        <v>68</v>
      </c>
      <c r="C78" s="93">
        <v>7.6918178923999996</v>
      </c>
      <c r="D78" s="27" t="str">
        <f>IF($B78="N/A","N/A",IF(C78&gt;35,"No",IF(C78&lt;10,"No","Yes")))</f>
        <v>No</v>
      </c>
      <c r="E78" s="29">
        <v>7.7665339159000002</v>
      </c>
      <c r="F78" s="27" t="str">
        <f>IF($B78="N/A","N/A",IF(E78&gt;35,"No",IF(E78&lt;10,"No","Yes")))</f>
        <v>No</v>
      </c>
      <c r="G78" s="29">
        <v>8.6371135966000008</v>
      </c>
      <c r="H78" s="27" t="str">
        <f>IF($B78="N/A","N/A",IF(G78&gt;35,"No",IF(G78&lt;10,"No","Yes")))</f>
        <v>No</v>
      </c>
      <c r="I78" s="29">
        <v>0.97140000000000004</v>
      </c>
      <c r="J78" s="29">
        <v>11.21</v>
      </c>
      <c r="K78" s="27" t="str">
        <f t="shared" ref="K78:K103" si="36">IF(J78="Div by 0", "N/A", IF(J78="N/A","N/A", IF(J78&gt;30, "No", IF(J78&lt;-30, "No", "Yes"))))</f>
        <v>Yes</v>
      </c>
    </row>
    <row r="79" spans="1:11" x14ac:dyDescent="0.25">
      <c r="A79" s="88" t="s">
        <v>214</v>
      </c>
      <c r="B79" s="22" t="s">
        <v>69</v>
      </c>
      <c r="C79" s="93">
        <v>3.0616576499999999E-2</v>
      </c>
      <c r="D79" s="27" t="str">
        <f>IF($B79="N/A","N/A",IF(C79&gt;20,"No",IF(C79&lt;2,"No","Yes")))</f>
        <v>No</v>
      </c>
      <c r="E79" s="29">
        <v>3.49965816E-2</v>
      </c>
      <c r="F79" s="27" t="str">
        <f>IF($B79="N/A","N/A",IF(E79&gt;20,"No",IF(E79&lt;2,"No","Yes")))</f>
        <v>No</v>
      </c>
      <c r="G79" s="29">
        <v>5.61461506E-2</v>
      </c>
      <c r="H79" s="27" t="str">
        <f>IF($B79="N/A","N/A",IF(G79&gt;20,"No",IF(G79&lt;2,"No","Yes")))</f>
        <v>No</v>
      </c>
      <c r="I79" s="29">
        <v>14.31</v>
      </c>
      <c r="J79" s="29">
        <v>60.43</v>
      </c>
      <c r="K79" s="27" t="str">
        <f t="shared" si="36"/>
        <v>No</v>
      </c>
    </row>
    <row r="80" spans="1:11" x14ac:dyDescent="0.25">
      <c r="A80" s="88" t="s">
        <v>215</v>
      </c>
      <c r="B80" s="22" t="s">
        <v>88</v>
      </c>
      <c r="C80" s="93">
        <v>0.83810888250000004</v>
      </c>
      <c r="D80" s="27" t="str">
        <f>IF($B80="N/A","N/A",IF(C80&gt;8,"No",IF(C80&lt;0.5,"No","Yes")))</f>
        <v>Yes</v>
      </c>
      <c r="E80" s="29">
        <v>0.94761489190000003</v>
      </c>
      <c r="F80" s="27" t="str">
        <f>IF($B80="N/A","N/A",IF(E80&gt;8,"No",IF(E80&lt;0.5,"No","Yes")))</f>
        <v>Yes</v>
      </c>
      <c r="G80" s="29">
        <v>1.1353759961000001</v>
      </c>
      <c r="H80" s="27" t="str">
        <f>IF($B80="N/A","N/A",IF(G80&gt;8,"No",IF(G80&lt;0.5,"No","Yes")))</f>
        <v>Yes</v>
      </c>
      <c r="I80" s="29">
        <v>13.07</v>
      </c>
      <c r="J80" s="29">
        <v>19.809999999999999</v>
      </c>
      <c r="K80" s="27" t="str">
        <f t="shared" si="36"/>
        <v>Yes</v>
      </c>
    </row>
    <row r="81" spans="1:11" x14ac:dyDescent="0.25">
      <c r="A81" s="88" t="s">
        <v>216</v>
      </c>
      <c r="B81" s="22" t="s">
        <v>70</v>
      </c>
      <c r="C81" s="93">
        <v>63.481799850999998</v>
      </c>
      <c r="D81" s="27" t="str">
        <f>IF($B81="N/A","N/A",IF(C81&gt;25,"No",IF(C81&lt;3,"No","Yes")))</f>
        <v>No</v>
      </c>
      <c r="E81" s="29">
        <v>62.279542454999998</v>
      </c>
      <c r="F81" s="27" t="str">
        <f>IF($B81="N/A","N/A",IF(E81&gt;25,"No",IF(E81&lt;3,"No","Yes")))</f>
        <v>No</v>
      </c>
      <c r="G81" s="29">
        <v>61.947991342000002</v>
      </c>
      <c r="H81" s="27" t="str">
        <f>IF($B81="N/A","N/A",IF(G81&gt;25,"No",IF(G81&lt;3,"No","Yes")))</f>
        <v>No</v>
      </c>
      <c r="I81" s="29">
        <v>-1.89</v>
      </c>
      <c r="J81" s="29">
        <v>-0.53200000000000003</v>
      </c>
      <c r="K81" s="27" t="str">
        <f t="shared" si="36"/>
        <v>Yes</v>
      </c>
    </row>
    <row r="82" spans="1:11" x14ac:dyDescent="0.25">
      <c r="A82" s="88" t="s">
        <v>217</v>
      </c>
      <c r="B82" s="22" t="s">
        <v>71</v>
      </c>
      <c r="C82" s="93">
        <v>0.33434150480000002</v>
      </c>
      <c r="D82" s="27" t="str">
        <f>IF($B82="N/A","N/A",IF(C82&gt;25,"No",IF(C82&lt;2,"No","Yes")))</f>
        <v>No</v>
      </c>
      <c r="E82" s="29">
        <v>0.41326483650000001</v>
      </c>
      <c r="F82" s="27" t="str">
        <f>IF($B82="N/A","N/A",IF(E82&gt;25,"No",IF(E82&lt;2,"No","Yes")))</f>
        <v>No</v>
      </c>
      <c r="G82" s="29">
        <v>0.66604071389999997</v>
      </c>
      <c r="H82" s="27" t="str">
        <f>IF($B82="N/A","N/A",IF(G82&gt;25,"No",IF(G82&lt;2,"No","Yes")))</f>
        <v>No</v>
      </c>
      <c r="I82" s="29">
        <v>23.61</v>
      </c>
      <c r="J82" s="29">
        <v>61.17</v>
      </c>
      <c r="K82" s="27" t="str">
        <f t="shared" si="36"/>
        <v>No</v>
      </c>
    </row>
    <row r="83" spans="1:11" x14ac:dyDescent="0.25">
      <c r="A83" s="88" t="s">
        <v>218</v>
      </c>
      <c r="B83" s="22" t="s">
        <v>72</v>
      </c>
      <c r="C83" s="93">
        <v>5.7518836900000002E-2</v>
      </c>
      <c r="D83" s="27" t="str">
        <f>IF($B83="N/A","N/A",IF(C83&gt;25,"No",IF(C83&lt;=0,"No","Yes")))</f>
        <v>Yes</v>
      </c>
      <c r="E83" s="29">
        <v>4.07062911E-2</v>
      </c>
      <c r="F83" s="27" t="str">
        <f>IF($B83="N/A","N/A",IF(E83&gt;25,"No",IF(E83&lt;=0,"No","Yes")))</f>
        <v>Yes</v>
      </c>
      <c r="G83" s="29">
        <v>4.05906937E-2</v>
      </c>
      <c r="H83" s="27" t="str">
        <f>IF($B83="N/A","N/A",IF(G83&gt;25,"No",IF(G83&lt;=0,"No","Yes")))</f>
        <v>Yes</v>
      </c>
      <c r="I83" s="29">
        <v>-29.2</v>
      </c>
      <c r="J83" s="29">
        <v>-0.28399999999999997</v>
      </c>
      <c r="K83" s="27" t="str">
        <f t="shared" si="36"/>
        <v>Yes</v>
      </c>
    </row>
    <row r="84" spans="1:11" x14ac:dyDescent="0.25">
      <c r="A84" s="88" t="s">
        <v>219</v>
      </c>
      <c r="B84" s="22" t="s">
        <v>74</v>
      </c>
      <c r="C84" s="93">
        <v>12.67765043</v>
      </c>
      <c r="D84" s="27" t="str">
        <f>IF($B84="N/A","N/A",IF(C84&gt;20,"No",IF(C84&lt;4,"No","Yes")))</f>
        <v>Yes</v>
      </c>
      <c r="E84" s="29">
        <v>13.172004507</v>
      </c>
      <c r="F84" s="27" t="str">
        <f>IF($B84="N/A","N/A",IF(E84&gt;20,"No",IF(E84&lt;4,"No","Yes")))</f>
        <v>Yes</v>
      </c>
      <c r="G84" s="29">
        <v>13.132942278</v>
      </c>
      <c r="H84" s="27" t="str">
        <f>IF($B84="N/A","N/A",IF(G84&gt;20,"No",IF(G84&lt;4,"No","Yes")))</f>
        <v>Yes</v>
      </c>
      <c r="I84" s="29">
        <v>3.899</v>
      </c>
      <c r="J84" s="29">
        <v>-0.29699999999999999</v>
      </c>
      <c r="K84" s="27" t="str">
        <f t="shared" si="36"/>
        <v>Yes</v>
      </c>
    </row>
    <row r="85" spans="1:11" x14ac:dyDescent="0.25">
      <c r="A85" s="88" t="s">
        <v>220</v>
      </c>
      <c r="B85" s="22" t="s">
        <v>75</v>
      </c>
      <c r="C85" s="93">
        <v>0.58771092010000003</v>
      </c>
      <c r="D85" s="27" t="str">
        <f>IF($B85="N/A","N/A",IF(C85&gt;=3,"No",IF(C85&lt;0,"No","Yes")))</f>
        <v>Yes</v>
      </c>
      <c r="E85" s="29">
        <v>0.58475300829999999</v>
      </c>
      <c r="F85" s="27" t="str">
        <f>IF($B85="N/A","N/A",IF(E85&gt;=3,"No",IF(E85&lt;0,"No","Yes")))</f>
        <v>Yes</v>
      </c>
      <c r="G85" s="29">
        <v>0</v>
      </c>
      <c r="H85" s="27" t="str">
        <f>IF($B85="N/A","N/A",IF(G85&gt;=3,"No",IF(G85&lt;0,"No","Yes")))</f>
        <v>Yes</v>
      </c>
      <c r="I85" s="29">
        <v>-0.503</v>
      </c>
      <c r="J85" s="29">
        <v>-100</v>
      </c>
      <c r="K85" s="27" t="str">
        <f t="shared" si="36"/>
        <v>No</v>
      </c>
    </row>
    <row r="86" spans="1:11" x14ac:dyDescent="0.25">
      <c r="A86" s="88" t="s">
        <v>221</v>
      </c>
      <c r="B86" s="22" t="s">
        <v>76</v>
      </c>
      <c r="C86" s="93">
        <v>2.1972301815000002</v>
      </c>
      <c r="D86" s="27" t="str">
        <f>IF($B86="N/A","N/A",IF(C86&gt;=25,"No",IF(C86&lt;0,"No","Yes")))</f>
        <v>Yes</v>
      </c>
      <c r="E86" s="29">
        <v>2.6345879436000001</v>
      </c>
      <c r="F86" s="27" t="str">
        <f>IF($B86="N/A","N/A",IF(E86&gt;=25,"No",IF(E86&lt;0,"No","Yes")))</f>
        <v>Yes</v>
      </c>
      <c r="G86" s="29">
        <v>1.8490310588000001</v>
      </c>
      <c r="H86" s="27" t="str">
        <f>IF($B86="N/A","N/A",IF(G86&gt;=25,"No",IF(G86&lt;0,"No","Yes")))</f>
        <v>Yes</v>
      </c>
      <c r="I86" s="29">
        <v>19.899999999999999</v>
      </c>
      <c r="J86" s="29">
        <v>-29.8</v>
      </c>
      <c r="K86" s="27" t="str">
        <f t="shared" si="36"/>
        <v>Yes</v>
      </c>
    </row>
    <row r="87" spans="1:11" x14ac:dyDescent="0.25">
      <c r="A87" s="88" t="s">
        <v>222</v>
      </c>
      <c r="B87" s="22" t="s">
        <v>123</v>
      </c>
      <c r="C87" s="93">
        <v>1.9427464714</v>
      </c>
      <c r="D87" s="27" t="str">
        <f>IF($B87="N/A","N/A",IF(C87&gt;3,"Yes","No"))</f>
        <v>No</v>
      </c>
      <c r="E87" s="29">
        <v>2.0725753299999998</v>
      </c>
      <c r="F87" s="27" t="str">
        <f>IF($B87="N/A","N/A",IF(E87&gt;3,"Yes","No"))</f>
        <v>No</v>
      </c>
      <c r="G87" s="29">
        <v>2.1753940249000001</v>
      </c>
      <c r="H87" s="27" t="str">
        <f>IF($B87="N/A","N/A",IF(G87&gt;3,"Yes","No"))</f>
        <v>No</v>
      </c>
      <c r="I87" s="29">
        <v>6.6829999999999998</v>
      </c>
      <c r="J87" s="29">
        <v>4.9610000000000003</v>
      </c>
      <c r="K87" s="27" t="str">
        <f t="shared" si="36"/>
        <v>Yes</v>
      </c>
    </row>
    <row r="88" spans="1:11" x14ac:dyDescent="0.25">
      <c r="A88" s="88" t="s">
        <v>223</v>
      </c>
      <c r="B88" s="22" t="s">
        <v>122</v>
      </c>
      <c r="C88" s="93">
        <v>9.1613605009000008</v>
      </c>
      <c r="D88" s="27" t="str">
        <f>IF($B88="N/A","N/A",IF(C88&gt;1,"Yes","No"))</f>
        <v>Yes</v>
      </c>
      <c r="E88" s="29">
        <v>9.0003233860999998</v>
      </c>
      <c r="F88" s="27" t="str">
        <f>IF($B88="N/A","N/A",IF(E88&gt;1,"Yes","No"))</f>
        <v>Yes</v>
      </c>
      <c r="G88" s="29">
        <v>9.7791685284999996</v>
      </c>
      <c r="H88" s="27" t="str">
        <f>IF($B88="N/A","N/A",IF(G88&gt;1,"Yes","No"))</f>
        <v>Yes</v>
      </c>
      <c r="I88" s="29">
        <v>-1.76</v>
      </c>
      <c r="J88" s="29">
        <v>8.6539999999999999</v>
      </c>
      <c r="K88" s="27" t="str">
        <f t="shared" si="36"/>
        <v>Yes</v>
      </c>
    </row>
    <row r="89" spans="1:11" x14ac:dyDescent="0.25">
      <c r="A89" s="88" t="s">
        <v>224</v>
      </c>
      <c r="B89" s="22" t="s">
        <v>49</v>
      </c>
      <c r="C89" s="93">
        <v>0</v>
      </c>
      <c r="D89" s="27" t="str">
        <f>IF($B89="N/A","N/A",IF(C89&gt;15,"No",IF(C89&lt;-15,"No","Yes")))</f>
        <v>N/A</v>
      </c>
      <c r="E89" s="29">
        <v>0</v>
      </c>
      <c r="F89" s="27" t="str">
        <f>IF($B89="N/A","N/A",IF(E89&gt;15,"No",IF(E89&lt;-15,"No","Yes")))</f>
        <v>N/A</v>
      </c>
      <c r="G89" s="29">
        <v>5.0415193000000001E-3</v>
      </c>
      <c r="H89" s="27" t="str">
        <f>IF($B89="N/A","N/A",IF(G89&gt;15,"No",IF(G89&lt;-15,"No","Yes")))</f>
        <v>N/A</v>
      </c>
      <c r="I89" s="29" t="s">
        <v>1205</v>
      </c>
      <c r="J89" s="29" t="s">
        <v>1205</v>
      </c>
      <c r="K89" s="27" t="str">
        <f t="shared" si="36"/>
        <v>N/A</v>
      </c>
    </row>
    <row r="90" spans="1:11" x14ac:dyDescent="0.25">
      <c r="A90" s="88" t="s">
        <v>225</v>
      </c>
      <c r="B90" s="22" t="s">
        <v>49</v>
      </c>
      <c r="C90" s="93">
        <v>7.1102620999999996E-3</v>
      </c>
      <c r="D90" s="27" t="str">
        <f>IF($B90="N/A","N/A",IF(C90&gt;15,"No",IF(C90&lt;-15,"No","Yes")))</f>
        <v>N/A</v>
      </c>
      <c r="E90" s="29">
        <v>1.0336543000000001E-3</v>
      </c>
      <c r="F90" s="27" t="str">
        <f>IF($B90="N/A","N/A",IF(E90&gt;15,"No",IF(E90&lt;-15,"No","Yes")))</f>
        <v>N/A</v>
      </c>
      <c r="G90" s="29">
        <v>1.9390459E-3</v>
      </c>
      <c r="H90" s="27" t="str">
        <f>IF($B90="N/A","N/A",IF(G90&gt;15,"No",IF(G90&lt;-15,"No","Yes")))</f>
        <v>N/A</v>
      </c>
      <c r="I90" s="29">
        <v>-85.5</v>
      </c>
      <c r="J90" s="29">
        <v>87.59</v>
      </c>
      <c r="K90" s="27" t="str">
        <f t="shared" si="36"/>
        <v>No</v>
      </c>
    </row>
    <row r="91" spans="1:11" x14ac:dyDescent="0.25">
      <c r="A91" s="88" t="s">
        <v>226</v>
      </c>
      <c r="B91" s="22" t="s">
        <v>73</v>
      </c>
      <c r="C91" s="93">
        <v>2.2498142799999999E-2</v>
      </c>
      <c r="D91" s="27" t="str">
        <f>IF($B91="N/A","N/A",IF(C91&gt;0,"Yes","No"))</f>
        <v>Yes</v>
      </c>
      <c r="E91" s="29">
        <v>0</v>
      </c>
      <c r="F91" s="27" t="str">
        <f>IF($B91="N/A","N/A",IF(E91&gt;0,"Yes","No"))</f>
        <v>No</v>
      </c>
      <c r="G91" s="29">
        <v>8.6179800000000005E-5</v>
      </c>
      <c r="H91" s="27" t="str">
        <f>IF($B91="N/A","N/A",IF(G91&gt;0,"Yes","No"))</f>
        <v>Yes</v>
      </c>
      <c r="I91" s="29">
        <v>-100</v>
      </c>
      <c r="J91" s="29" t="s">
        <v>1205</v>
      </c>
      <c r="K91" s="27" t="str">
        <f t="shared" si="36"/>
        <v>N/A</v>
      </c>
    </row>
    <row r="92" spans="1:11" x14ac:dyDescent="0.25">
      <c r="A92" s="88" t="s">
        <v>227</v>
      </c>
      <c r="B92" s="22" t="s">
        <v>73</v>
      </c>
      <c r="C92" s="93">
        <v>0</v>
      </c>
      <c r="D92" s="27" t="str">
        <f>IF($B92="N/A","N/A",IF(C92&gt;0,"Yes","No"))</f>
        <v>No</v>
      </c>
      <c r="E92" s="29">
        <v>0</v>
      </c>
      <c r="F92" s="27" t="str">
        <f>IF($B92="N/A","N/A",IF(E92&gt;0,"Yes","No"))</f>
        <v>No</v>
      </c>
      <c r="G92" s="29">
        <v>0</v>
      </c>
      <c r="H92" s="27" t="str">
        <f>IF($B92="N/A","N/A",IF(G92&gt;0,"Yes","No"))</f>
        <v>No</v>
      </c>
      <c r="I92" s="29" t="s">
        <v>1205</v>
      </c>
      <c r="J92" s="29" t="s">
        <v>1205</v>
      </c>
      <c r="K92" s="27" t="str">
        <f t="shared" si="36"/>
        <v>N/A</v>
      </c>
    </row>
    <row r="93" spans="1:11" x14ac:dyDescent="0.25">
      <c r="A93" s="88" t="s">
        <v>228</v>
      </c>
      <c r="B93" s="22" t="s">
        <v>73</v>
      </c>
      <c r="C93" s="93">
        <v>9.4343627299999996E-2</v>
      </c>
      <c r="D93" s="27" t="str">
        <f>IF($B93="N/A","N/A",IF(C93&gt;0,"Yes","No"))</f>
        <v>Yes</v>
      </c>
      <c r="E93" s="29">
        <v>0.14165986180000001</v>
      </c>
      <c r="F93" s="27" t="str">
        <f>IF($B93="N/A","N/A",IF(E93&gt;0,"Yes","No"))</f>
        <v>Yes</v>
      </c>
      <c r="G93" s="29">
        <v>5.7740477200000001E-2</v>
      </c>
      <c r="H93" s="27" t="str">
        <f>IF($B93="N/A","N/A",IF(G93&gt;0,"Yes","No"))</f>
        <v>Yes</v>
      </c>
      <c r="I93" s="29">
        <v>50.15</v>
      </c>
      <c r="J93" s="29">
        <v>-59.2</v>
      </c>
      <c r="K93" s="27" t="str">
        <f t="shared" si="36"/>
        <v>No</v>
      </c>
    </row>
    <row r="94" spans="1:11" x14ac:dyDescent="0.25">
      <c r="A94" s="88" t="s">
        <v>229</v>
      </c>
      <c r="B94" s="22" t="s">
        <v>122</v>
      </c>
      <c r="C94" s="93">
        <v>1.40613393E-2</v>
      </c>
      <c r="D94" s="27" t="str">
        <f>IF($B94="N/A","N/A",IF(C94&gt;1,"Yes","No"))</f>
        <v>No</v>
      </c>
      <c r="E94" s="29">
        <v>1.9048772200000001E-2</v>
      </c>
      <c r="F94" s="27" t="str">
        <f>IF($B94="N/A","N/A",IF(E94&gt;1,"Yes","No"))</f>
        <v>No</v>
      </c>
      <c r="G94" s="29">
        <v>1.02553982E-2</v>
      </c>
      <c r="H94" s="27" t="str">
        <f>IF($B94="N/A","N/A",IF(G94&gt;1,"Yes","No"))</f>
        <v>No</v>
      </c>
      <c r="I94" s="29">
        <v>35.47</v>
      </c>
      <c r="J94" s="29">
        <v>-46.2</v>
      </c>
      <c r="K94" s="27" t="str">
        <f t="shared" si="36"/>
        <v>No</v>
      </c>
    </row>
    <row r="95" spans="1:11" x14ac:dyDescent="0.25">
      <c r="A95" s="88" t="s">
        <v>230</v>
      </c>
      <c r="B95" s="22" t="s">
        <v>73</v>
      </c>
      <c r="C95" s="93">
        <v>0</v>
      </c>
      <c r="D95" s="27" t="str">
        <f>IF($B95="N/A","N/A",IF(C95&gt;0,"Yes","No"))</f>
        <v>No</v>
      </c>
      <c r="E95" s="29">
        <v>0</v>
      </c>
      <c r="F95" s="27" t="str">
        <f>IF($B95="N/A","N/A",IF(E95&gt;0,"Yes","No"))</f>
        <v>No</v>
      </c>
      <c r="G95" s="29">
        <v>0</v>
      </c>
      <c r="H95" s="27" t="str">
        <f>IF($B95="N/A","N/A",IF(G95&gt;0,"Yes","No"))</f>
        <v>No</v>
      </c>
      <c r="I95" s="29" t="s">
        <v>1205</v>
      </c>
      <c r="J95" s="29" t="s">
        <v>1205</v>
      </c>
      <c r="K95" s="27" t="str">
        <f t="shared" si="36"/>
        <v>N/A</v>
      </c>
    </row>
    <row r="96" spans="1:11" x14ac:dyDescent="0.25">
      <c r="A96" s="88" t="s">
        <v>231</v>
      </c>
      <c r="B96" s="22" t="s">
        <v>49</v>
      </c>
      <c r="C96" s="93">
        <v>0.2004669426</v>
      </c>
      <c r="D96" s="27" t="str">
        <f>IF($B96="N/A","N/A",IF(C96&gt;15,"No",IF(C96&lt;-15,"No","Yes")))</f>
        <v>N/A</v>
      </c>
      <c r="E96" s="29">
        <v>0.1753766809</v>
      </c>
      <c r="F96" s="27" t="str">
        <f>IF($B96="N/A","N/A",IF(E96&gt;15,"No",IF(E96&lt;-15,"No","Yes")))</f>
        <v>N/A</v>
      </c>
      <c r="G96" s="29">
        <v>9.9063699399999997E-2</v>
      </c>
      <c r="H96" s="27" t="str">
        <f>IF($B96="N/A","N/A",IF(G96&gt;15,"No",IF(G96&lt;-15,"No","Yes")))</f>
        <v>N/A</v>
      </c>
      <c r="I96" s="29">
        <v>-12.5</v>
      </c>
      <c r="J96" s="29">
        <v>-43.5</v>
      </c>
      <c r="K96" s="27" t="str">
        <f t="shared" si="36"/>
        <v>No</v>
      </c>
    </row>
    <row r="97" spans="1:11" x14ac:dyDescent="0.25">
      <c r="A97" s="88" t="s">
        <v>232</v>
      </c>
      <c r="B97" s="22" t="s">
        <v>49</v>
      </c>
      <c r="C97" s="93">
        <v>0.39286851319999999</v>
      </c>
      <c r="D97" s="27" t="str">
        <f>IF($B97="N/A","N/A",IF(C97&gt;15,"No",IF(C97&lt;-15,"No","Yes")))</f>
        <v>N/A</v>
      </c>
      <c r="E97" s="29">
        <v>0.30561712359999998</v>
      </c>
      <c r="F97" s="27" t="str">
        <f>IF($B97="N/A","N/A",IF(E97&gt;15,"No",IF(E97&lt;-15,"No","Yes")))</f>
        <v>N/A</v>
      </c>
      <c r="G97" s="29">
        <v>0.2366497769</v>
      </c>
      <c r="H97" s="27" t="str">
        <f>IF($B97="N/A","N/A",IF(G97&gt;15,"No",IF(G97&lt;-15,"No","Yes")))</f>
        <v>N/A</v>
      </c>
      <c r="I97" s="29">
        <v>-22.2</v>
      </c>
      <c r="J97" s="29">
        <v>-22.6</v>
      </c>
      <c r="K97" s="27" t="str">
        <f t="shared" si="36"/>
        <v>Yes</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5.3061700000000001E-5</v>
      </c>
      <c r="D100" s="27" t="str">
        <f>IF($B100="N/A","N/A",IF(C100&gt;15,"No",IF(C100&lt;-15,"No","Yes")))</f>
        <v>N/A</v>
      </c>
      <c r="E100" s="29">
        <v>0</v>
      </c>
      <c r="F100" s="27" t="str">
        <f>IF($B100="N/A","N/A",IF(E100&gt;15,"No",IF(E100&lt;-15,"No","Yes")))</f>
        <v>N/A</v>
      </c>
      <c r="G100" s="29">
        <v>0</v>
      </c>
      <c r="H100" s="27" t="str">
        <f>IF($B100="N/A","N/A",IF(G100&gt;15,"No",IF(G100&lt;-15,"No","Yes")))</f>
        <v>N/A</v>
      </c>
      <c r="I100" s="29">
        <v>-100</v>
      </c>
      <c r="J100" s="29" t="s">
        <v>1205</v>
      </c>
      <c r="K100" s="27" t="str">
        <f t="shared" si="36"/>
        <v>N/A</v>
      </c>
    </row>
    <row r="101" spans="1:11" x14ac:dyDescent="0.25">
      <c r="A101" s="88" t="s">
        <v>236</v>
      </c>
      <c r="B101" s="22" t="s">
        <v>122</v>
      </c>
      <c r="C101" s="93">
        <v>0.26769606280000002</v>
      </c>
      <c r="D101" s="27" t="str">
        <f>IF($B101="N/A","N/A",IF(C101&gt;1,"Yes","No"))</f>
        <v>No</v>
      </c>
      <c r="E101" s="29">
        <v>0.4103607601</v>
      </c>
      <c r="F101" s="27" t="str">
        <f>IF($B101="N/A","N/A",IF(E101&gt;1,"Yes","No"))</f>
        <v>No</v>
      </c>
      <c r="G101" s="29">
        <v>0.16908480049999999</v>
      </c>
      <c r="H101" s="27" t="str">
        <f>IF($B101="N/A","N/A",IF(G101&gt;1,"Yes","No"))</f>
        <v>No</v>
      </c>
      <c r="I101" s="29">
        <v>53.29</v>
      </c>
      <c r="J101" s="29">
        <v>-58.8</v>
      </c>
      <c r="K101" s="27" t="str">
        <f t="shared" si="36"/>
        <v>No</v>
      </c>
    </row>
    <row r="102" spans="1:11" x14ac:dyDescent="0.25">
      <c r="A102" s="88" t="s">
        <v>237</v>
      </c>
      <c r="B102" s="22" t="s">
        <v>73</v>
      </c>
      <c r="C102" s="93">
        <v>0</v>
      </c>
      <c r="D102" s="27" t="str">
        <f>IF($B102="N/A","N/A",IF(C102&gt;0,"Yes","No"))</f>
        <v>No</v>
      </c>
      <c r="E102" s="29">
        <v>0</v>
      </c>
      <c r="F102" s="27" t="str">
        <f>IF($B102="N/A","N/A",IF(E102&gt;0,"Yes","No"))</f>
        <v>No</v>
      </c>
      <c r="G102" s="29">
        <v>0</v>
      </c>
      <c r="H102" s="27" t="str">
        <f>IF($B102="N/A","N/A",IF(G102&gt;0,"Yes","No"))</f>
        <v>No</v>
      </c>
      <c r="I102" s="29" t="s">
        <v>1205</v>
      </c>
      <c r="J102" s="29" t="s">
        <v>1205</v>
      </c>
      <c r="K102" s="27" t="str">
        <f t="shared" si="36"/>
        <v>N/A</v>
      </c>
    </row>
    <row r="103" spans="1:11" x14ac:dyDescent="0.25">
      <c r="A103" s="88" t="s">
        <v>238</v>
      </c>
      <c r="B103" s="22" t="s">
        <v>77</v>
      </c>
      <c r="C103" s="93">
        <v>0</v>
      </c>
      <c r="D103" s="27" t="str">
        <f>IF($B103="N/A","N/A",IF(C103&gt;=1,"No",IF(C103&lt;0,"No","Yes")))</f>
        <v>Yes</v>
      </c>
      <c r="E103" s="29">
        <v>0</v>
      </c>
      <c r="F103" s="27" t="str">
        <f>IF($B103="N/A","N/A",IF(E103&gt;=1,"No",IF(E103&lt;0,"No","Yes")))</f>
        <v>Yes</v>
      </c>
      <c r="G103" s="29">
        <v>3.447193E-4</v>
      </c>
      <c r="H103" s="27" t="str">
        <f>IF($B103="N/A","N/A",IF(G103&gt;=1,"No",IF(G103&lt;0,"No","Yes")))</f>
        <v>Yes</v>
      </c>
      <c r="I103" s="29" t="s">
        <v>1205</v>
      </c>
      <c r="J103" s="29" t="s">
        <v>1205</v>
      </c>
      <c r="K103" s="27" t="str">
        <f t="shared" si="36"/>
        <v>N/A</v>
      </c>
    </row>
    <row r="104" spans="1:11" x14ac:dyDescent="0.25">
      <c r="A104" s="169" t="s">
        <v>172</v>
      </c>
      <c r="B104" s="175"/>
      <c r="C104" s="175"/>
      <c r="D104" s="175"/>
      <c r="E104" s="175"/>
      <c r="F104" s="175"/>
      <c r="G104" s="175"/>
      <c r="H104" s="175"/>
      <c r="I104" s="175"/>
      <c r="J104" s="175"/>
      <c r="K104" s="176"/>
    </row>
    <row r="105" spans="1:11" x14ac:dyDescent="0.25">
      <c r="A105" s="88" t="s">
        <v>239</v>
      </c>
      <c r="B105" s="22" t="s">
        <v>49</v>
      </c>
      <c r="C105" s="95">
        <v>362.70775921000001</v>
      </c>
      <c r="D105" s="27" t="str">
        <f>IF($B105="N/A","N/A",IF(C105&gt;15,"No",IF(C105&lt;-15,"No","Yes")))</f>
        <v>N/A</v>
      </c>
      <c r="E105" s="63">
        <v>426.59924483999998</v>
      </c>
      <c r="F105" s="27" t="str">
        <f>IF($B105="N/A","N/A",IF(E105&gt;15,"No",IF(E105&lt;-15,"No","Yes")))</f>
        <v>N/A</v>
      </c>
      <c r="G105" s="63">
        <v>444.97053167000001</v>
      </c>
      <c r="H105" s="27" t="str">
        <f>IF($B105="N/A","N/A",IF(G105&gt;15,"No",IF(G105&lt;-15,"No","Yes")))</f>
        <v>N/A</v>
      </c>
      <c r="I105" s="29">
        <v>17.62</v>
      </c>
      <c r="J105" s="29">
        <v>4.306</v>
      </c>
      <c r="K105" s="27" t="str">
        <f t="shared" ref="K105:K124" si="37">IF(J105="Div by 0", "N/A", IF(J105="N/A","N/A", IF(J105&gt;30, "No", IF(J105&lt;-30, "No", "Yes"))))</f>
        <v>Yes</v>
      </c>
    </row>
    <row r="106" spans="1:11" x14ac:dyDescent="0.25">
      <c r="A106" s="90" t="s">
        <v>213</v>
      </c>
      <c r="B106" s="22" t="s">
        <v>78</v>
      </c>
      <c r="C106" s="95">
        <v>207.32966336000001</v>
      </c>
      <c r="D106" s="27" t="str">
        <f>IF($B106="N/A","N/A",IF(C106&gt;90,"No",IF(C106&lt;20,"No","Yes")))</f>
        <v>No</v>
      </c>
      <c r="E106" s="63">
        <v>196.31108393</v>
      </c>
      <c r="F106" s="27" t="str">
        <f>IF($B106="N/A","N/A",IF(E106&gt;90,"No",IF(E106&lt;20,"No","Yes")))</f>
        <v>No</v>
      </c>
      <c r="G106" s="63">
        <v>161.10551576</v>
      </c>
      <c r="H106" s="27" t="str">
        <f>IF($B106="N/A","N/A",IF(G106&gt;90,"No",IF(G106&lt;20,"No","Yes")))</f>
        <v>No</v>
      </c>
      <c r="I106" s="29">
        <v>-5.31</v>
      </c>
      <c r="J106" s="29">
        <v>-17.899999999999999</v>
      </c>
      <c r="K106" s="27" t="str">
        <f t="shared" si="37"/>
        <v>Yes</v>
      </c>
    </row>
    <row r="107" spans="1:11" x14ac:dyDescent="0.25">
      <c r="A107" s="90" t="s">
        <v>214</v>
      </c>
      <c r="B107" s="22" t="s">
        <v>79</v>
      </c>
      <c r="C107" s="95">
        <v>208.63258232000001</v>
      </c>
      <c r="D107" s="27" t="str">
        <f>IF($B107="N/A","N/A",IF(C107&gt;60,"No",IF(C107&lt;10,"No","Yes")))</f>
        <v>No</v>
      </c>
      <c r="E107" s="63">
        <v>200.69901547000001</v>
      </c>
      <c r="F107" s="27" t="str">
        <f>IF($B107="N/A","N/A",IF(E107&gt;60,"No",IF(E107&lt;10,"No","Yes")))</f>
        <v>No</v>
      </c>
      <c r="G107" s="63">
        <v>201.26016884000001</v>
      </c>
      <c r="H107" s="27" t="str">
        <f>IF($B107="N/A","N/A",IF(G107&gt;60,"No",IF(G107&lt;10,"No","Yes")))</f>
        <v>No</v>
      </c>
      <c r="I107" s="29">
        <v>-3.8</v>
      </c>
      <c r="J107" s="29">
        <v>0.27960000000000002</v>
      </c>
      <c r="K107" s="27" t="str">
        <f t="shared" si="37"/>
        <v>Yes</v>
      </c>
    </row>
    <row r="108" spans="1:11" x14ac:dyDescent="0.25">
      <c r="A108" s="90" t="s">
        <v>215</v>
      </c>
      <c r="B108" s="22" t="s">
        <v>80</v>
      </c>
      <c r="C108" s="95">
        <v>202.35460588999999</v>
      </c>
      <c r="D108" s="27" t="str">
        <f>IF($B108="N/A","N/A",IF(C108&gt;100,"No",IF(C108&lt;10,"No","Yes")))</f>
        <v>No</v>
      </c>
      <c r="E108" s="63">
        <v>192.87902556</v>
      </c>
      <c r="F108" s="27" t="str">
        <f>IF($B108="N/A","N/A",IF(E108&gt;100,"No",IF(E108&lt;10,"No","Yes")))</f>
        <v>No</v>
      </c>
      <c r="G108" s="63">
        <v>148.11510873</v>
      </c>
      <c r="H108" s="27" t="str">
        <f>IF($B108="N/A","N/A",IF(G108&gt;100,"No",IF(G108&lt;10,"No","Yes")))</f>
        <v>No</v>
      </c>
      <c r="I108" s="29">
        <v>-4.68</v>
      </c>
      <c r="J108" s="29">
        <v>-23.2</v>
      </c>
      <c r="K108" s="27" t="str">
        <f t="shared" si="37"/>
        <v>Yes</v>
      </c>
    </row>
    <row r="109" spans="1:11" x14ac:dyDescent="0.25">
      <c r="A109" s="90" t="s">
        <v>216</v>
      </c>
      <c r="B109" s="22" t="s">
        <v>81</v>
      </c>
      <c r="C109" s="95">
        <v>403.36498915999999</v>
      </c>
      <c r="D109" s="27" t="str">
        <f>IF($B109="N/A","N/A",IF(C109&gt;100,"No",IF(C109&lt;20,"No","Yes")))</f>
        <v>No</v>
      </c>
      <c r="E109" s="63">
        <v>485.54529324999999</v>
      </c>
      <c r="F109" s="27" t="str">
        <f>IF($B109="N/A","N/A",IF(E109&gt;100,"No",IF(E109&lt;20,"No","Yes")))</f>
        <v>No</v>
      </c>
      <c r="G109" s="63">
        <v>519.41531671999996</v>
      </c>
      <c r="H109" s="27" t="str">
        <f>IF($B109="N/A","N/A",IF(G109&gt;100,"No",IF(G109&lt;20,"No","Yes")))</f>
        <v>No</v>
      </c>
      <c r="I109" s="29">
        <v>20.37</v>
      </c>
      <c r="J109" s="29">
        <v>6.976</v>
      </c>
      <c r="K109" s="27" t="str">
        <f t="shared" si="37"/>
        <v>Yes</v>
      </c>
    </row>
    <row r="110" spans="1:11" x14ac:dyDescent="0.25">
      <c r="A110" s="90" t="s">
        <v>217</v>
      </c>
      <c r="B110" s="22" t="s">
        <v>81</v>
      </c>
      <c r="C110" s="95">
        <v>83.798920805999998</v>
      </c>
      <c r="D110" s="27" t="str">
        <f>IF($B110="N/A","N/A",IF(C110&gt;100,"No",IF(C110&lt;20,"No","Yes")))</f>
        <v>Yes</v>
      </c>
      <c r="E110" s="63">
        <v>96.158408765999994</v>
      </c>
      <c r="F110" s="27" t="str">
        <f>IF($B110="N/A","N/A",IF(E110&gt;100,"No",IF(E110&lt;20,"No","Yes")))</f>
        <v>Yes</v>
      </c>
      <c r="G110" s="63">
        <v>74.362618878000006</v>
      </c>
      <c r="H110" s="27" t="str">
        <f>IF($B110="N/A","N/A",IF(G110&gt;100,"No",IF(G110&lt;20,"No","Yes")))</f>
        <v>Yes</v>
      </c>
      <c r="I110" s="29">
        <v>14.75</v>
      </c>
      <c r="J110" s="29">
        <v>-22.7</v>
      </c>
      <c r="K110" s="27" t="str">
        <f t="shared" si="37"/>
        <v>Yes</v>
      </c>
    </row>
    <row r="111" spans="1:11" x14ac:dyDescent="0.25">
      <c r="A111" s="90" t="s">
        <v>218</v>
      </c>
      <c r="B111" s="22" t="s">
        <v>49</v>
      </c>
      <c r="C111" s="95">
        <v>277.33487085000002</v>
      </c>
      <c r="D111" s="27" t="str">
        <f>IF($B111="N/A","N/A",IF(C111&gt;15,"No",IF(C111&lt;-15,"No","Yes")))</f>
        <v>N/A</v>
      </c>
      <c r="E111" s="63">
        <v>396.84885127000001</v>
      </c>
      <c r="F111" s="27" t="str">
        <f>IF($B111="N/A","N/A",IF(E111&gt;15,"No",IF(E111&lt;-15,"No","Yes")))</f>
        <v>N/A</v>
      </c>
      <c r="G111" s="63">
        <v>424.93099788000001</v>
      </c>
      <c r="H111" s="27" t="str">
        <f>IF($B111="N/A","N/A",IF(G111&gt;15,"No",IF(G111&lt;-15,"No","Yes")))</f>
        <v>N/A</v>
      </c>
      <c r="I111" s="29">
        <v>43.09</v>
      </c>
      <c r="J111" s="29">
        <v>7.0759999999999996</v>
      </c>
      <c r="K111" s="27" t="str">
        <f t="shared" si="37"/>
        <v>Yes</v>
      </c>
    </row>
    <row r="112" spans="1:11" x14ac:dyDescent="0.25">
      <c r="A112" s="90" t="s">
        <v>219</v>
      </c>
      <c r="B112" s="22" t="s">
        <v>82</v>
      </c>
      <c r="C112" s="95">
        <v>450.28208669999998</v>
      </c>
      <c r="D112" s="27" t="str">
        <f>IF($B112="N/A","N/A",IF(C112&gt;60,"No",IF(C112&lt;10,"No","Yes")))</f>
        <v>No</v>
      </c>
      <c r="E112" s="63">
        <v>529.73861572999999</v>
      </c>
      <c r="F112" s="27" t="str">
        <f>IF($B112="N/A","N/A",IF(E112&gt;60,"No",IF(E112&lt;10,"No","Yes")))</f>
        <v>No</v>
      </c>
      <c r="G112" s="63">
        <v>528.30066934000001</v>
      </c>
      <c r="H112" s="27" t="str">
        <f>IF($B112="N/A","N/A",IF(G112&gt;60,"No",IF(G112&lt;10,"No","Yes")))</f>
        <v>No</v>
      </c>
      <c r="I112" s="29">
        <v>17.649999999999999</v>
      </c>
      <c r="J112" s="29">
        <v>-0.27100000000000002</v>
      </c>
      <c r="K112" s="27" t="str">
        <f t="shared" si="37"/>
        <v>Yes</v>
      </c>
    </row>
    <row r="113" spans="1:11" x14ac:dyDescent="0.25">
      <c r="A113" s="90" t="s">
        <v>220</v>
      </c>
      <c r="B113" s="22" t="s">
        <v>82</v>
      </c>
      <c r="C113" s="95">
        <v>12.585409895</v>
      </c>
      <c r="D113" s="27" t="str">
        <f>IF($B113="N/A","N/A",IF(C113&gt;60,"No",IF(C113&lt;10,"No","Yes")))</f>
        <v>Yes</v>
      </c>
      <c r="E113" s="63">
        <v>13.311784511999999</v>
      </c>
      <c r="F113" s="27" t="str">
        <f>IF($B113="N/A","N/A",IF(E113&gt;60,"No",IF(E113&lt;10,"No","Yes")))</f>
        <v>Yes</v>
      </c>
      <c r="G113" s="63" t="s">
        <v>1205</v>
      </c>
      <c r="H113" s="27" t="str">
        <f>IF($B113="N/A","N/A",IF(G113&gt;60,"No",IF(G113&lt;10,"No","Yes")))</f>
        <v>No</v>
      </c>
      <c r="I113" s="29">
        <v>5.7720000000000002</v>
      </c>
      <c r="J113" s="29" t="s">
        <v>1205</v>
      </c>
      <c r="K113" s="27" t="str">
        <f t="shared" si="37"/>
        <v>N/A</v>
      </c>
    </row>
    <row r="114" spans="1:11" x14ac:dyDescent="0.25">
      <c r="A114" s="90" t="s">
        <v>221</v>
      </c>
      <c r="B114" s="22" t="s">
        <v>49</v>
      </c>
      <c r="C114" s="95">
        <v>132.46830399000001</v>
      </c>
      <c r="D114" s="27" t="str">
        <f t="shared" ref="D114:D124" si="38">IF($B114="N/A","N/A",IF(C114&gt;15,"No",IF(C114&lt;-15,"No","Yes")))</f>
        <v>N/A</v>
      </c>
      <c r="E114" s="63">
        <v>123.63312471</v>
      </c>
      <c r="F114" s="27" t="str">
        <f>IF($B114="N/A","N/A",IF(E114&gt;15,"No",IF(E114&lt;-15,"No","Yes")))</f>
        <v>N/A</v>
      </c>
      <c r="G114" s="63">
        <v>104.9510848</v>
      </c>
      <c r="H114" s="27" t="str">
        <f>IF($B114="N/A","N/A",IF(G114&gt;15,"No",IF(G114&lt;-15,"No","Yes")))</f>
        <v>N/A</v>
      </c>
      <c r="I114" s="29">
        <v>-6.67</v>
      </c>
      <c r="J114" s="29">
        <v>-15.1</v>
      </c>
      <c r="K114" s="27" t="str">
        <f t="shared" si="37"/>
        <v>Yes</v>
      </c>
    </row>
    <row r="115" spans="1:11" x14ac:dyDescent="0.25">
      <c r="A115" s="90" t="s">
        <v>222</v>
      </c>
      <c r="B115" s="22" t="s">
        <v>49</v>
      </c>
      <c r="C115" s="95">
        <v>514.65998416000002</v>
      </c>
      <c r="D115" s="27" t="str">
        <f t="shared" si="38"/>
        <v>N/A</v>
      </c>
      <c r="E115" s="63">
        <v>762.77148693000004</v>
      </c>
      <c r="F115" s="27" t="str">
        <f t="shared" ref="F115:F123" si="39">IF($B115="N/A","N/A",IF(E115&gt;15,"No",IF(E115&lt;-15,"No","Yes")))</f>
        <v>N/A</v>
      </c>
      <c r="G115" s="63">
        <v>877.70304051000005</v>
      </c>
      <c r="H115" s="27" t="str">
        <f t="shared" ref="H115:H136" si="40">IF($B115="N/A","N/A",IF(G115&gt;15,"No",IF(G115&lt;-15,"No","Yes")))</f>
        <v>N/A</v>
      </c>
      <c r="I115" s="29">
        <v>48.21</v>
      </c>
      <c r="J115" s="29">
        <v>15.07</v>
      </c>
      <c r="K115" s="27" t="str">
        <f t="shared" si="37"/>
        <v>Yes</v>
      </c>
    </row>
    <row r="116" spans="1:11" x14ac:dyDescent="0.25">
      <c r="A116" s="90" t="s">
        <v>223</v>
      </c>
      <c r="B116" s="22" t="s">
        <v>49</v>
      </c>
      <c r="C116" s="95">
        <v>173.97093626</v>
      </c>
      <c r="D116" s="27" t="str">
        <f t="shared" si="38"/>
        <v>N/A</v>
      </c>
      <c r="E116" s="63">
        <v>173.45752598999999</v>
      </c>
      <c r="F116" s="27" t="str">
        <f t="shared" si="39"/>
        <v>N/A</v>
      </c>
      <c r="G116" s="63">
        <v>156.22221390000001</v>
      </c>
      <c r="H116" s="27" t="str">
        <f t="shared" si="40"/>
        <v>N/A</v>
      </c>
      <c r="I116" s="29">
        <v>-0.29499999999999998</v>
      </c>
      <c r="J116" s="29">
        <v>-9.94</v>
      </c>
      <c r="K116" s="27" t="str">
        <f t="shared" si="37"/>
        <v>Yes</v>
      </c>
    </row>
    <row r="117" spans="1:11" x14ac:dyDescent="0.25">
      <c r="A117" s="90" t="s">
        <v>226</v>
      </c>
      <c r="B117" s="22" t="s">
        <v>49</v>
      </c>
      <c r="C117" s="95">
        <v>59.841981132000001</v>
      </c>
      <c r="D117" s="27" t="str">
        <f t="shared" si="38"/>
        <v>N/A</v>
      </c>
      <c r="E117" s="63" t="s">
        <v>1205</v>
      </c>
      <c r="F117" s="27" t="str">
        <f t="shared" si="39"/>
        <v>N/A</v>
      </c>
      <c r="G117" s="63">
        <v>26.5</v>
      </c>
      <c r="H117" s="27" t="str">
        <f t="shared" si="40"/>
        <v>N/A</v>
      </c>
      <c r="I117" s="29" t="s">
        <v>1205</v>
      </c>
      <c r="J117" s="29" t="s">
        <v>1205</v>
      </c>
      <c r="K117" s="27" t="str">
        <f t="shared" si="37"/>
        <v>N/A</v>
      </c>
    </row>
    <row r="118" spans="1:11" x14ac:dyDescent="0.25">
      <c r="A118" s="90" t="s">
        <v>227</v>
      </c>
      <c r="B118" s="22" t="s">
        <v>49</v>
      </c>
      <c r="C118" s="95" t="s">
        <v>1205</v>
      </c>
      <c r="D118" s="27" t="str">
        <f t="shared" si="38"/>
        <v>N/A</v>
      </c>
      <c r="E118" s="63" t="s">
        <v>1205</v>
      </c>
      <c r="F118" s="27" t="str">
        <f t="shared" si="39"/>
        <v>N/A</v>
      </c>
      <c r="G118" s="63" t="s">
        <v>1205</v>
      </c>
      <c r="H118" s="27" t="str">
        <f t="shared" si="40"/>
        <v>N/A</v>
      </c>
      <c r="I118" s="29" t="s">
        <v>1205</v>
      </c>
      <c r="J118" s="29" t="s">
        <v>1205</v>
      </c>
      <c r="K118" s="27" t="str">
        <f t="shared" si="37"/>
        <v>N/A</v>
      </c>
    </row>
    <row r="119" spans="1:11" x14ac:dyDescent="0.25">
      <c r="A119" s="90" t="s">
        <v>228</v>
      </c>
      <c r="B119" s="22" t="s">
        <v>49</v>
      </c>
      <c r="C119" s="95">
        <v>98.326771653999998</v>
      </c>
      <c r="D119" s="27" t="str">
        <f t="shared" si="38"/>
        <v>N/A</v>
      </c>
      <c r="E119" s="63">
        <v>89.993398193000004</v>
      </c>
      <c r="F119" s="27" t="str">
        <f t="shared" si="39"/>
        <v>N/A</v>
      </c>
      <c r="G119" s="63">
        <v>80.907462687000006</v>
      </c>
      <c r="H119" s="27" t="str">
        <f t="shared" si="40"/>
        <v>N/A</v>
      </c>
      <c r="I119" s="29">
        <v>-8.48</v>
      </c>
      <c r="J119" s="29">
        <v>-10.1</v>
      </c>
      <c r="K119" s="27" t="str">
        <f t="shared" si="37"/>
        <v>Yes</v>
      </c>
    </row>
    <row r="120" spans="1:11" x14ac:dyDescent="0.25">
      <c r="A120" s="90" t="s">
        <v>229</v>
      </c>
      <c r="B120" s="22" t="s">
        <v>49</v>
      </c>
      <c r="C120" s="95">
        <v>54.313207546999998</v>
      </c>
      <c r="D120" s="27" t="str">
        <f t="shared" si="38"/>
        <v>N/A</v>
      </c>
      <c r="E120" s="63">
        <v>48</v>
      </c>
      <c r="F120" s="27" t="str">
        <f t="shared" si="39"/>
        <v>N/A</v>
      </c>
      <c r="G120" s="63">
        <v>46.323529411999999</v>
      </c>
      <c r="H120" s="27" t="str">
        <f t="shared" si="40"/>
        <v>N/A</v>
      </c>
      <c r="I120" s="29">
        <v>-11.6</v>
      </c>
      <c r="J120" s="29">
        <v>-3.49</v>
      </c>
      <c r="K120" s="27" t="str">
        <f t="shared" si="37"/>
        <v>Yes</v>
      </c>
    </row>
    <row r="121" spans="1:11" x14ac:dyDescent="0.25">
      <c r="A121" s="90" t="s">
        <v>230</v>
      </c>
      <c r="B121" s="22" t="s">
        <v>49</v>
      </c>
      <c r="C121" s="95" t="s">
        <v>1205</v>
      </c>
      <c r="D121" s="27" t="str">
        <f t="shared" si="38"/>
        <v>N/A</v>
      </c>
      <c r="E121" s="63" t="s">
        <v>1205</v>
      </c>
      <c r="F121" s="27" t="str">
        <f t="shared" si="39"/>
        <v>N/A</v>
      </c>
      <c r="G121" s="63" t="s">
        <v>1205</v>
      </c>
      <c r="H121" s="27" t="str">
        <f t="shared" si="40"/>
        <v>N/A</v>
      </c>
      <c r="I121" s="29" t="s">
        <v>1205</v>
      </c>
      <c r="J121" s="29" t="s">
        <v>1205</v>
      </c>
      <c r="K121" s="27" t="str">
        <f t="shared" si="37"/>
        <v>N/A</v>
      </c>
    </row>
    <row r="122" spans="1:11" x14ac:dyDescent="0.25">
      <c r="A122" s="90" t="s">
        <v>235</v>
      </c>
      <c r="B122" s="22" t="s">
        <v>49</v>
      </c>
      <c r="C122" s="95">
        <v>6240</v>
      </c>
      <c r="D122" s="27" t="str">
        <f t="shared" si="38"/>
        <v>N/A</v>
      </c>
      <c r="E122" s="63" t="s">
        <v>1205</v>
      </c>
      <c r="F122" s="27" t="str">
        <f t="shared" si="39"/>
        <v>N/A</v>
      </c>
      <c r="G122" s="63" t="s">
        <v>1205</v>
      </c>
      <c r="H122" s="27" t="str">
        <f t="shared" si="40"/>
        <v>N/A</v>
      </c>
      <c r="I122" s="29" t="s">
        <v>1205</v>
      </c>
      <c r="J122" s="29" t="s">
        <v>1205</v>
      </c>
      <c r="K122" s="27" t="str">
        <f t="shared" si="37"/>
        <v>N/A</v>
      </c>
    </row>
    <row r="123" spans="1:11" x14ac:dyDescent="0.25">
      <c r="A123" s="90" t="s">
        <v>236</v>
      </c>
      <c r="B123" s="22" t="s">
        <v>49</v>
      </c>
      <c r="C123" s="95">
        <v>211.61625372</v>
      </c>
      <c r="D123" s="27" t="str">
        <f t="shared" si="38"/>
        <v>N/A</v>
      </c>
      <c r="E123" s="63">
        <v>105.66918556</v>
      </c>
      <c r="F123" s="27" t="str">
        <f t="shared" si="39"/>
        <v>N/A</v>
      </c>
      <c r="G123" s="63">
        <v>157.63481142000001</v>
      </c>
      <c r="H123" s="27" t="str">
        <f t="shared" si="40"/>
        <v>N/A</v>
      </c>
      <c r="I123" s="29">
        <v>-50.1</v>
      </c>
      <c r="J123" s="29">
        <v>49.18</v>
      </c>
      <c r="K123" s="27" t="str">
        <f t="shared" si="37"/>
        <v>No</v>
      </c>
    </row>
    <row r="124" spans="1:11" x14ac:dyDescent="0.25">
      <c r="A124" s="90" t="s">
        <v>237</v>
      </c>
      <c r="B124" s="22" t="s">
        <v>49</v>
      </c>
      <c r="C124" s="95" t="s">
        <v>1205</v>
      </c>
      <c r="D124" s="27" t="str">
        <f t="shared" si="38"/>
        <v>N/A</v>
      </c>
      <c r="E124" s="63" t="s">
        <v>1205</v>
      </c>
      <c r="F124" s="27" t="str">
        <f>IF($B124="N/A","N/A",IF(E124&gt;15,"No",IF(E124&lt;-15,"No","Yes")))</f>
        <v>N/A</v>
      </c>
      <c r="G124" s="63" t="s">
        <v>1205</v>
      </c>
      <c r="H124" s="27" t="str">
        <f t="shared" si="40"/>
        <v>N/A</v>
      </c>
      <c r="I124" s="29" t="s">
        <v>1205</v>
      </c>
      <c r="J124" s="29" t="s">
        <v>1205</v>
      </c>
      <c r="K124" s="27" t="str">
        <f t="shared" si="37"/>
        <v>N/A</v>
      </c>
    </row>
    <row r="125" spans="1:11" x14ac:dyDescent="0.25">
      <c r="A125" s="169" t="s">
        <v>167</v>
      </c>
      <c r="B125" s="175"/>
      <c r="C125" s="175"/>
      <c r="D125" s="175"/>
      <c r="E125" s="175"/>
      <c r="F125" s="175"/>
      <c r="G125" s="175"/>
      <c r="H125" s="175"/>
      <c r="I125" s="175"/>
      <c r="J125" s="175"/>
      <c r="K125" s="176"/>
    </row>
    <row r="126" spans="1:11" x14ac:dyDescent="0.25">
      <c r="A126" s="88" t="s">
        <v>240</v>
      </c>
      <c r="B126" s="22" t="s">
        <v>49</v>
      </c>
      <c r="C126" s="93">
        <v>1.01878383E-2</v>
      </c>
      <c r="D126" s="27" t="str">
        <f>IF($B126="N/A","N/A",IF(C126&gt;15,"No",IF(C126&lt;-15,"No","Yes")))</f>
        <v>N/A</v>
      </c>
      <c r="E126" s="29">
        <v>1.2896068E-2</v>
      </c>
      <c r="F126" s="27" t="str">
        <f>IF($B126="N/A","N/A",IF(E126&gt;15,"No",IF(E126&lt;-15,"No","Yes")))</f>
        <v>N/A</v>
      </c>
      <c r="G126" s="29">
        <v>1.02123083E-2</v>
      </c>
      <c r="H126" s="27" t="str">
        <f t="shared" si="40"/>
        <v>N/A</v>
      </c>
      <c r="I126" s="29">
        <v>26.58</v>
      </c>
      <c r="J126" s="29">
        <v>-20.8</v>
      </c>
      <c r="K126" s="27" t="str">
        <f>IF(J126="Div by 0", "N/A", IF(J126="N/A","N/A", IF(J126&gt;30, "No", IF(J126&lt;-30, "No", "Yes"))))</f>
        <v>Yes</v>
      </c>
    </row>
    <row r="127" spans="1:11" x14ac:dyDescent="0.25">
      <c r="A127" s="88" t="s">
        <v>241</v>
      </c>
      <c r="B127" s="22" t="s">
        <v>49</v>
      </c>
      <c r="C127" s="93">
        <v>5.3061700000000001E-5</v>
      </c>
      <c r="D127" s="27" t="str">
        <f>IF($B127="N/A","N/A",IF(C127&gt;15,"No",IF(C127&lt;-15,"No","Yes")))</f>
        <v>N/A</v>
      </c>
      <c r="E127" s="29">
        <v>0</v>
      </c>
      <c r="F127" s="27" t="str">
        <f t="shared" ref="F127:F136" si="41">IF($B127="N/A","N/A",IF(E127&gt;15,"No",IF(E127&lt;-15,"No","Yes")))</f>
        <v>N/A</v>
      </c>
      <c r="G127" s="29">
        <v>1.2926969999999999E-4</v>
      </c>
      <c r="H127" s="27" t="str">
        <f t="shared" si="40"/>
        <v>N/A</v>
      </c>
      <c r="I127" s="29">
        <v>-100</v>
      </c>
      <c r="J127" s="29" t="s">
        <v>1205</v>
      </c>
      <c r="K127" s="27" t="str">
        <f>IF(J127="Div by 0", "N/A", IF(J127="N/A","N/A", IF(J127&gt;30, "No", IF(J127&lt;-30, "No", "Yes"))))</f>
        <v>N/A</v>
      </c>
    </row>
    <row r="128" spans="1:11" x14ac:dyDescent="0.25">
      <c r="A128" s="88" t="s">
        <v>242</v>
      </c>
      <c r="B128" s="22" t="s">
        <v>49</v>
      </c>
      <c r="C128" s="93">
        <v>0</v>
      </c>
      <c r="D128" s="27" t="str">
        <f>IF($B128="N/A","N/A",IF(C128&gt;15,"No",IF(C128&lt;-15,"No","Yes")))</f>
        <v>N/A</v>
      </c>
      <c r="E128" s="29">
        <v>0</v>
      </c>
      <c r="F128" s="27" t="str">
        <f t="shared" si="41"/>
        <v>N/A</v>
      </c>
      <c r="G128" s="29">
        <v>0</v>
      </c>
      <c r="H128" s="27" t="str">
        <f t="shared" si="40"/>
        <v>N/A</v>
      </c>
      <c r="I128" s="29" t="s">
        <v>1205</v>
      </c>
      <c r="J128" s="29" t="s">
        <v>1205</v>
      </c>
      <c r="K128" s="27" t="str">
        <f>IF(J128="Div by 0", "N/A", IF(J128="N/A","N/A", IF(J128&gt;30, "No", IF(J128&lt;-30, "No", "Yes"))))</f>
        <v>N/A</v>
      </c>
    </row>
    <row r="129" spans="1:11" x14ac:dyDescent="0.25">
      <c r="A129" s="88" t="s">
        <v>243</v>
      </c>
      <c r="B129" s="22" t="s">
        <v>49</v>
      </c>
      <c r="C129" s="93">
        <v>55.905497187999998</v>
      </c>
      <c r="D129" s="27" t="str">
        <f>IF($B129="N/A","N/A",IF(C129&gt;15,"No",IF(C129&lt;-15,"No","Yes")))</f>
        <v>N/A</v>
      </c>
      <c r="E129" s="29">
        <v>54.599884723000002</v>
      </c>
      <c r="F129" s="27" t="str">
        <f t="shared" si="41"/>
        <v>N/A</v>
      </c>
      <c r="G129" s="29">
        <v>53.805894613</v>
      </c>
      <c r="H129" s="27" t="str">
        <f t="shared" si="40"/>
        <v>N/A</v>
      </c>
      <c r="I129" s="29">
        <v>-2.34</v>
      </c>
      <c r="J129" s="29">
        <v>-1.45</v>
      </c>
      <c r="K129" s="27" t="str">
        <f>IF(J129="Div by 0", "N/A", IF(J129="N/A","N/A", IF(J129&gt;30, "No", IF(J129&lt;-30, "No", "Yes"))))</f>
        <v>Yes</v>
      </c>
    </row>
    <row r="130" spans="1:11" x14ac:dyDescent="0.25">
      <c r="A130" s="88" t="s">
        <v>802</v>
      </c>
      <c r="B130" s="22" t="s">
        <v>49</v>
      </c>
      <c r="C130" s="93">
        <v>0</v>
      </c>
      <c r="D130" s="27" t="str">
        <f>IF($B130="N/A","N/A",IF(C130&gt;15,"No",IF(C130&lt;-15,"No","Yes")))</f>
        <v>N/A</v>
      </c>
      <c r="E130" s="29">
        <v>0</v>
      </c>
      <c r="F130" s="27" t="str">
        <f t="shared" si="41"/>
        <v>N/A</v>
      </c>
      <c r="G130" s="29">
        <v>0</v>
      </c>
      <c r="H130" s="27" t="str">
        <f t="shared" si="40"/>
        <v>N/A</v>
      </c>
      <c r="I130" s="29" t="s">
        <v>1205</v>
      </c>
      <c r="J130" s="29" t="s">
        <v>1205</v>
      </c>
      <c r="K130" s="27" t="str">
        <f>IF(J130="Div by 0", "N/A", IF(J130="N/A","N/A", IF(J130&gt;30, "No", IF(J130&lt;-30, "No", "Yes"))))</f>
        <v>N/A</v>
      </c>
    </row>
    <row r="131" spans="1:11" x14ac:dyDescent="0.25">
      <c r="A131" s="169" t="s">
        <v>168</v>
      </c>
      <c r="B131" s="151"/>
      <c r="C131" s="151"/>
      <c r="D131" s="151"/>
      <c r="E131" s="151"/>
      <c r="F131" s="151"/>
      <c r="G131" s="151"/>
      <c r="H131" s="151"/>
      <c r="I131" s="151"/>
      <c r="J131" s="151"/>
      <c r="K131" s="152"/>
    </row>
    <row r="132" spans="1:11" x14ac:dyDescent="0.25">
      <c r="A132" s="88" t="s">
        <v>244</v>
      </c>
      <c r="B132" s="22" t="s">
        <v>49</v>
      </c>
      <c r="C132" s="100">
        <v>2178.8697917</v>
      </c>
      <c r="D132" s="27" t="str">
        <f>IF($B132="N/A","N/A",IF(C132&gt;15,"No",IF(C132&lt;-15,"No","Yes")))</f>
        <v>N/A</v>
      </c>
      <c r="E132" s="101">
        <v>1100.740458</v>
      </c>
      <c r="F132" s="27" t="str">
        <f t="shared" si="41"/>
        <v>N/A</v>
      </c>
      <c r="G132" s="101">
        <v>1108.0843881999999</v>
      </c>
      <c r="H132" s="27" t="str">
        <f>IF($B132="N/A","N/A",IF(G132&gt;15,"No",IF(G132&lt;-15,"No","Yes")))</f>
        <v>N/A</v>
      </c>
      <c r="I132" s="29">
        <v>-49.5</v>
      </c>
      <c r="J132" s="29">
        <v>0.66720000000000002</v>
      </c>
      <c r="K132" s="27" t="str">
        <f>IF(J132="Div by 0", "N/A", IF(J132="N/A","N/A", IF(J132&gt;30, "No", IF(J132&lt;-30, "No", "Yes"))))</f>
        <v>Yes</v>
      </c>
    </row>
    <row r="133" spans="1:11" x14ac:dyDescent="0.25">
      <c r="A133" s="88" t="s">
        <v>241</v>
      </c>
      <c r="B133" s="22" t="s">
        <v>49</v>
      </c>
      <c r="C133" s="100">
        <v>55</v>
      </c>
      <c r="D133" s="27" t="str">
        <f>IF($B133="N/A","N/A",IF(C133&gt;15,"No",IF(C133&lt;-15,"No","Yes")))</f>
        <v>N/A</v>
      </c>
      <c r="E133" s="101" t="s">
        <v>1205</v>
      </c>
      <c r="F133" s="27" t="str">
        <f t="shared" si="41"/>
        <v>N/A</v>
      </c>
      <c r="G133" s="101">
        <v>35</v>
      </c>
      <c r="H133" s="27" t="str">
        <f t="shared" si="40"/>
        <v>N/A</v>
      </c>
      <c r="I133" s="29" t="s">
        <v>1205</v>
      </c>
      <c r="J133" s="29" t="s">
        <v>1205</v>
      </c>
      <c r="K133" s="27" t="str">
        <f>IF(J133="Div by 0", "N/A", IF(J133="N/A","N/A", IF(J133&gt;30, "No", IF(J133&lt;-30, "No", "Yes"))))</f>
        <v>N/A</v>
      </c>
    </row>
    <row r="134" spans="1:11" x14ac:dyDescent="0.25">
      <c r="A134" s="88" t="s">
        <v>242</v>
      </c>
      <c r="B134" s="22" t="s">
        <v>49</v>
      </c>
      <c r="C134" s="100" t="s">
        <v>1205</v>
      </c>
      <c r="D134" s="27" t="str">
        <f>IF($B134="N/A","N/A",IF(C134&gt;15,"No",IF(C134&lt;-15,"No","Yes")))</f>
        <v>N/A</v>
      </c>
      <c r="E134" s="101" t="s">
        <v>1205</v>
      </c>
      <c r="F134" s="27" t="str">
        <f t="shared" si="41"/>
        <v>N/A</v>
      </c>
      <c r="G134" s="101" t="s">
        <v>1205</v>
      </c>
      <c r="H134" s="27" t="str">
        <f t="shared" si="40"/>
        <v>N/A</v>
      </c>
      <c r="I134" s="29" t="s">
        <v>1205</v>
      </c>
      <c r="J134" s="29" t="s">
        <v>1205</v>
      </c>
      <c r="K134" s="27" t="str">
        <f>IF(J134="Div by 0", "N/A", IF(J134="N/A","N/A", IF(J134&gt;30, "No", IF(J134&lt;-30, "No", "Yes"))))</f>
        <v>N/A</v>
      </c>
    </row>
    <row r="135" spans="1:11" x14ac:dyDescent="0.25">
      <c r="A135" s="88" t="s">
        <v>243</v>
      </c>
      <c r="B135" s="22" t="s">
        <v>49</v>
      </c>
      <c r="C135" s="100">
        <v>270.16638176999999</v>
      </c>
      <c r="D135" s="27" t="str">
        <f>IF($B135="N/A","N/A",IF(C135&gt;15,"No",IF(C135&lt;-15,"No","Yes")))</f>
        <v>N/A</v>
      </c>
      <c r="E135" s="101">
        <v>285.58807174999998</v>
      </c>
      <c r="F135" s="27" t="str">
        <f t="shared" si="41"/>
        <v>N/A</v>
      </c>
      <c r="G135" s="101">
        <v>300.47891749000001</v>
      </c>
      <c r="H135" s="27" t="str">
        <f t="shared" si="40"/>
        <v>N/A</v>
      </c>
      <c r="I135" s="29">
        <v>5.7080000000000002</v>
      </c>
      <c r="J135" s="29">
        <v>5.2140000000000004</v>
      </c>
      <c r="K135" s="27" t="str">
        <f>IF(J135="Div by 0", "N/A", IF(J135="N/A","N/A", IF(J135&gt;30, "No", IF(J135&lt;-30, "No", "Yes"))))</f>
        <v>Yes</v>
      </c>
    </row>
    <row r="136" spans="1:11" x14ac:dyDescent="0.25">
      <c r="A136" s="88" t="s">
        <v>802</v>
      </c>
      <c r="B136" s="22" t="s">
        <v>49</v>
      </c>
      <c r="C136" s="100" t="s">
        <v>1205</v>
      </c>
      <c r="D136" s="27" t="str">
        <f>IF($B136="N/A","N/A",IF(C136&gt;15,"No",IF(C136&lt;-15,"No","Yes")))</f>
        <v>N/A</v>
      </c>
      <c r="E136" s="101" t="s">
        <v>1205</v>
      </c>
      <c r="F136" s="27" t="str">
        <f t="shared" si="41"/>
        <v>N/A</v>
      </c>
      <c r="G136" s="101" t="s">
        <v>1205</v>
      </c>
      <c r="H136" s="27" t="str">
        <f t="shared" si="40"/>
        <v>N/A</v>
      </c>
      <c r="I136" s="29" t="s">
        <v>1205</v>
      </c>
      <c r="J136" s="29" t="s">
        <v>1205</v>
      </c>
      <c r="K136" s="27" t="str">
        <f>IF(J136="Div by 0", "N/A", IF(J136="N/A","N/A", IF(J136&gt;30, "No", IF(J136&lt;-30, "No", "Yes"))))</f>
        <v>N/A</v>
      </c>
    </row>
    <row r="137" spans="1:11" x14ac:dyDescent="0.25">
      <c r="A137" s="169" t="s">
        <v>687</v>
      </c>
      <c r="B137" s="175"/>
      <c r="C137" s="175"/>
      <c r="D137" s="175"/>
      <c r="E137" s="175"/>
      <c r="F137" s="175"/>
      <c r="G137" s="175"/>
      <c r="H137" s="175"/>
      <c r="I137" s="175"/>
      <c r="J137" s="175"/>
      <c r="K137" s="176"/>
    </row>
    <row r="138" spans="1:11" x14ac:dyDescent="0.25">
      <c r="A138" s="88" t="s">
        <v>182</v>
      </c>
      <c r="B138" s="22" t="s">
        <v>876</v>
      </c>
      <c r="C138" s="93">
        <v>99.994959143000003</v>
      </c>
      <c r="D138" s="27" t="str">
        <f>IF($B138="N/A","N/A",IF(C138&gt;60,"Yes","No"))</f>
        <v>Yes</v>
      </c>
      <c r="E138" s="29">
        <v>99.993207415000001</v>
      </c>
      <c r="F138" s="27" t="str">
        <f>IF($B138="N/A","N/A",IF(E138&gt;60,"Yes","No"))</f>
        <v>Yes</v>
      </c>
      <c r="G138" s="29">
        <v>99.987762466000007</v>
      </c>
      <c r="H138" s="27" t="str">
        <f>IF($B138="N/A","N/A",IF(G138&gt;60,"Yes","No"))</f>
        <v>Yes</v>
      </c>
      <c r="I138" s="29">
        <v>-2E-3</v>
      </c>
      <c r="J138" s="29">
        <v>-5.0000000000000001E-3</v>
      </c>
      <c r="K138" s="27" t="str">
        <f t="shared" ref="K138:K155" si="42">IF(J138="Div by 0", "N/A", IF(J138="N/A","N/A", IF(J138&gt;30, "No", IF(J138&lt;-30, "No", "Yes"))))</f>
        <v>Yes</v>
      </c>
    </row>
    <row r="139" spans="1:11" x14ac:dyDescent="0.25">
      <c r="A139" s="88" t="s">
        <v>245</v>
      </c>
      <c r="B139" s="22" t="s">
        <v>83</v>
      </c>
      <c r="C139" s="93">
        <v>99.999703185000001</v>
      </c>
      <c r="D139" s="27" t="str">
        <f>IF($B139="N/A","N/A",IF(C139&gt;100,"No",IF(C139&lt;85,"No","Yes")))</f>
        <v>Yes</v>
      </c>
      <c r="E139" s="29">
        <v>99.998672694000007</v>
      </c>
      <c r="F139" s="27" t="str">
        <f>IF($B139="N/A","N/A",IF(E139&gt;100,"No",IF(E139&lt;85,"No","Yes")))</f>
        <v>Yes</v>
      </c>
      <c r="G139" s="29">
        <v>99.996794766999997</v>
      </c>
      <c r="H139" s="27" t="str">
        <f>IF($B139="N/A","N/A",IF(G139&gt;100,"No",IF(G139&lt;85,"No","Yes")))</f>
        <v>Yes</v>
      </c>
      <c r="I139" s="29">
        <v>-1E-3</v>
      </c>
      <c r="J139" s="29">
        <v>-2E-3</v>
      </c>
      <c r="K139" s="27" t="str">
        <f t="shared" si="42"/>
        <v>Yes</v>
      </c>
    </row>
    <row r="140" spans="1:11" x14ac:dyDescent="0.25">
      <c r="A140" s="88" t="s">
        <v>246</v>
      </c>
      <c r="B140" s="22" t="s">
        <v>49</v>
      </c>
      <c r="C140" s="93">
        <v>47.779390343999999</v>
      </c>
      <c r="D140" s="27" t="str">
        <f>IF($B140="N/A","N/A",IF(C140&gt;15,"No",IF(C140&lt;-15,"No","Yes")))</f>
        <v>N/A</v>
      </c>
      <c r="E140" s="29">
        <v>48.964872563999997</v>
      </c>
      <c r="F140" s="27" t="str">
        <f>IF($B140="N/A","N/A",IF(E140&gt;15,"No",IF(E140&lt;-15,"No","Yes")))</f>
        <v>N/A</v>
      </c>
      <c r="G140" s="29">
        <v>48.567020550000002</v>
      </c>
      <c r="H140" s="27" t="str">
        <f>IF($B140="N/A","N/A",IF(G140&gt;15,"No",IF(G140&lt;-15,"No","Yes")))</f>
        <v>N/A</v>
      </c>
      <c r="I140" s="29">
        <v>2.4809999999999999</v>
      </c>
      <c r="J140" s="29">
        <v>-0.81299999999999994</v>
      </c>
      <c r="K140" s="27" t="str">
        <f t="shared" si="42"/>
        <v>Yes</v>
      </c>
    </row>
    <row r="141" spans="1:11" x14ac:dyDescent="0.25">
      <c r="A141" s="88" t="s">
        <v>184</v>
      </c>
      <c r="B141" s="22" t="s">
        <v>11</v>
      </c>
      <c r="C141" s="93">
        <v>4.8162780146999999</v>
      </c>
      <c r="D141" s="27" t="str">
        <f>IF($B141="N/A","N/A",IF(C141&gt;25,"No",IF(C141&lt;5,"No","Yes")))</f>
        <v>No</v>
      </c>
      <c r="E141" s="29">
        <v>4.7543944368000002</v>
      </c>
      <c r="F141" s="27" t="str">
        <f>IF($B141="N/A","N/A",IF(E141&gt;25,"No",IF(E141&lt;5,"No","Yes")))</f>
        <v>No</v>
      </c>
      <c r="G141" s="29">
        <v>4.6432042129999997</v>
      </c>
      <c r="H141" s="27" t="str">
        <f>IF($B141="N/A","N/A",IF(G141&gt;25,"No",IF(G141&lt;5,"No","Yes")))</f>
        <v>No</v>
      </c>
      <c r="I141" s="29">
        <v>-1.28</v>
      </c>
      <c r="J141" s="29">
        <v>-2.34</v>
      </c>
      <c r="K141" s="27" t="str">
        <f t="shared" si="42"/>
        <v>Yes</v>
      </c>
    </row>
    <row r="142" spans="1:11" x14ac:dyDescent="0.25">
      <c r="A142" s="88" t="s">
        <v>185</v>
      </c>
      <c r="B142" s="22" t="s">
        <v>12</v>
      </c>
      <c r="C142" s="93">
        <v>53.162607686999998</v>
      </c>
      <c r="D142" s="27" t="str">
        <f>IF($B142="N/A","N/A",IF(C142&gt;70,"No",IF(C142&lt;40,"No","Yes")))</f>
        <v>Yes</v>
      </c>
      <c r="E142" s="29">
        <v>53.743042664999997</v>
      </c>
      <c r="F142" s="27" t="str">
        <f>IF($B142="N/A","N/A",IF(E142&gt;70,"No",IF(E142&lt;40,"No","Yes")))</f>
        <v>Yes</v>
      </c>
      <c r="G142" s="29">
        <v>53.724522667000002</v>
      </c>
      <c r="H142" s="27" t="str">
        <f>IF($B142="N/A","N/A",IF(G142&gt;70,"No",IF(G142&lt;40,"No","Yes")))</f>
        <v>Yes</v>
      </c>
      <c r="I142" s="29">
        <v>1.0920000000000001</v>
      </c>
      <c r="J142" s="29">
        <v>-3.4000000000000002E-2</v>
      </c>
      <c r="K142" s="27" t="str">
        <f t="shared" si="42"/>
        <v>Yes</v>
      </c>
    </row>
    <row r="143" spans="1:11" x14ac:dyDescent="0.25">
      <c r="A143" s="88" t="s">
        <v>186</v>
      </c>
      <c r="B143" s="22" t="s">
        <v>13</v>
      </c>
      <c r="C143" s="93">
        <v>42.021114298000001</v>
      </c>
      <c r="D143" s="27" t="str">
        <f>IF($B143="N/A","N/A",IF(C143&gt;55,"No",IF(C143&lt;20,"No","Yes")))</f>
        <v>Yes</v>
      </c>
      <c r="E143" s="29">
        <v>41.502562898000001</v>
      </c>
      <c r="F143" s="27" t="str">
        <f>IF($B143="N/A","N/A",IF(E143&gt;55,"No",IF(E143&lt;20,"No","Yes")))</f>
        <v>Yes</v>
      </c>
      <c r="G143" s="29">
        <v>41.632273120000001</v>
      </c>
      <c r="H143" s="27" t="str">
        <f>IF($B143="N/A","N/A",IF(G143&gt;55,"No",IF(G143&lt;20,"No","Yes")))</f>
        <v>Yes</v>
      </c>
      <c r="I143" s="29">
        <v>-1.23</v>
      </c>
      <c r="J143" s="29">
        <v>0.3125</v>
      </c>
      <c r="K143" s="27" t="str">
        <f t="shared" si="42"/>
        <v>Yes</v>
      </c>
    </row>
    <row r="144" spans="1:11" x14ac:dyDescent="0.25">
      <c r="A144" s="88" t="s">
        <v>869</v>
      </c>
      <c r="B144" s="22" t="s">
        <v>875</v>
      </c>
      <c r="C144" s="93">
        <v>31.068131168000001</v>
      </c>
      <c r="D144" s="27" t="str">
        <f>IF($B144="N/A","N/A",IF(C144&gt;95,"Yes","No"))</f>
        <v>No</v>
      </c>
      <c r="E144" s="29">
        <v>31.709560859</v>
      </c>
      <c r="F144" s="27" t="str">
        <f>IF($B144="N/A","N/A",IF(E144&gt;95,"Yes","No"))</f>
        <v>No</v>
      </c>
      <c r="G144" s="29">
        <v>31.910705645</v>
      </c>
      <c r="H144" s="27" t="str">
        <f>IF($B144="N/A","N/A",IF(G144&gt;95,"Yes","No"))</f>
        <v>No</v>
      </c>
      <c r="I144" s="29">
        <v>2.0649999999999999</v>
      </c>
      <c r="J144" s="29">
        <v>0.63429999999999997</v>
      </c>
      <c r="K144" s="27" t="str">
        <f t="shared" si="42"/>
        <v>Yes</v>
      </c>
    </row>
    <row r="145" spans="1:11" x14ac:dyDescent="0.25">
      <c r="A145" s="88" t="s">
        <v>247</v>
      </c>
      <c r="B145" s="22" t="s">
        <v>49</v>
      </c>
      <c r="C145" s="93">
        <v>52.850520488000001</v>
      </c>
      <c r="D145" s="27" t="str">
        <f>IF($B145="N/A","N/A",IF(C145&gt;15,"No",IF(C145&lt;-15,"No","Yes")))</f>
        <v>N/A</v>
      </c>
      <c r="E145" s="29">
        <v>53.337105860000001</v>
      </c>
      <c r="F145" s="27" t="str">
        <f>IF($B145="N/A","N/A",IF(E145&gt;15,"No",IF(E145&lt;-15,"No","Yes")))</f>
        <v>N/A</v>
      </c>
      <c r="G145" s="29">
        <v>54.057990672000003</v>
      </c>
      <c r="H145" s="27" t="str">
        <f>IF($B145="N/A","N/A",IF(G145&gt;15,"No",IF(G145&lt;-15,"No","Yes")))</f>
        <v>N/A</v>
      </c>
      <c r="I145" s="29">
        <v>0.92069999999999996</v>
      </c>
      <c r="J145" s="29">
        <v>1.3520000000000001</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t="s">
        <v>1205</v>
      </c>
      <c r="D147" s="27" t="str">
        <f>IF($B147="N/A","N/A",IF(C147&gt;15,"No",IF(C147&lt;-15,"No","Yes")))</f>
        <v>N/A</v>
      </c>
      <c r="E147" s="29" t="s">
        <v>1205</v>
      </c>
      <c r="F147" s="27" t="str">
        <f>IF($B147="N/A","N/A",IF(E147&gt;15,"No",IF(E147&lt;-15,"No","Yes")))</f>
        <v>N/A</v>
      </c>
      <c r="G147" s="29" t="s">
        <v>1205</v>
      </c>
      <c r="H147" s="27" t="str">
        <f>IF($B147="N/A","N/A",IF(G147&gt;15,"No",IF(G147&lt;-15,"No","Yes")))</f>
        <v>N/A</v>
      </c>
      <c r="I147" s="29" t="s">
        <v>1205</v>
      </c>
      <c r="J147" s="29" t="s">
        <v>1205</v>
      </c>
      <c r="K147" s="27" t="str">
        <f t="shared" si="42"/>
        <v>N/A</v>
      </c>
    </row>
    <row r="148" spans="1:11" x14ac:dyDescent="0.25">
      <c r="A148" s="88" t="s">
        <v>804</v>
      </c>
      <c r="B148" s="22" t="s">
        <v>49</v>
      </c>
      <c r="C148" s="93">
        <v>100</v>
      </c>
      <c r="D148" s="27" t="str">
        <f>IF($B148="N/A","N/A",IF(C148&gt;15,"No",IF(C148&lt;-15,"No","Yes")))</f>
        <v>N/A</v>
      </c>
      <c r="E148" s="29">
        <v>100</v>
      </c>
      <c r="F148" s="27" t="str">
        <f>IF($B148="N/A","N/A",IF(E148&gt;15,"No",IF(E148&lt;-15,"No","Yes")))</f>
        <v>N/A</v>
      </c>
      <c r="G148" s="29">
        <v>100</v>
      </c>
      <c r="H148" s="27" t="str">
        <f>IF($B148="N/A","N/A",IF(G148&gt;15,"No",IF(G148&lt;-15,"No","Yes")))</f>
        <v>N/A</v>
      </c>
      <c r="I148" s="29">
        <v>0</v>
      </c>
      <c r="J148" s="29">
        <v>0</v>
      </c>
      <c r="K148" s="27" t="str">
        <f t="shared" si="42"/>
        <v>Yes</v>
      </c>
    </row>
    <row r="149" spans="1:11" x14ac:dyDescent="0.25">
      <c r="A149" s="88" t="s">
        <v>249</v>
      </c>
      <c r="B149" s="22" t="s">
        <v>54</v>
      </c>
      <c r="C149" s="93">
        <v>80.497076278999998</v>
      </c>
      <c r="D149" s="27" t="str">
        <f>IF($B149="N/A","N/A",IF(C149&gt;100,"No",IF(C149&lt;98,"No","Yes")))</f>
        <v>No</v>
      </c>
      <c r="E149" s="29">
        <v>80.970252588999998</v>
      </c>
      <c r="F149" s="27" t="str">
        <f>IF($B149="N/A","N/A",IF(E149&gt;100,"No",IF(E149&lt;98,"No","Yes")))</f>
        <v>No</v>
      </c>
      <c r="G149" s="29">
        <v>81.528257354999994</v>
      </c>
      <c r="H149" s="27" t="str">
        <f>IF($B149="N/A","N/A",IF(G149&gt;100,"No",IF(G149&lt;98,"No","Yes")))</f>
        <v>No</v>
      </c>
      <c r="I149" s="29">
        <v>0.58779999999999999</v>
      </c>
      <c r="J149" s="29">
        <v>0.68910000000000005</v>
      </c>
      <c r="K149" s="27" t="str">
        <f t="shared" si="42"/>
        <v>Yes</v>
      </c>
    </row>
    <row r="150" spans="1:11" x14ac:dyDescent="0.25">
      <c r="A150" s="88" t="s">
        <v>250</v>
      </c>
      <c r="B150" s="22" t="s">
        <v>49</v>
      </c>
      <c r="C150" s="93">
        <v>52.634797014999997</v>
      </c>
      <c r="D150" s="27" t="str">
        <f>IF($B150="N/A","N/A",IF(C150&gt;15,"No",IF(C150&lt;-15,"No","Yes")))</f>
        <v>N/A</v>
      </c>
      <c r="E150" s="29">
        <v>54.390270405000003</v>
      </c>
      <c r="F150" s="27" t="str">
        <f>IF($B150="N/A","N/A",IF(E150&gt;15,"No",IF(E150&lt;-15,"No","Yes")))</f>
        <v>N/A</v>
      </c>
      <c r="G150" s="29">
        <v>55.332511433999997</v>
      </c>
      <c r="H150" s="27" t="str">
        <f>IF($B150="N/A","N/A",IF(G150&gt;15,"No",IF(G150&lt;-15,"No","Yes")))</f>
        <v>N/A</v>
      </c>
      <c r="I150" s="29">
        <v>3.335</v>
      </c>
      <c r="J150" s="29">
        <v>1.732</v>
      </c>
      <c r="K150" s="27" t="str">
        <f t="shared" si="42"/>
        <v>Yes</v>
      </c>
    </row>
    <row r="151" spans="1:11" x14ac:dyDescent="0.25">
      <c r="A151" s="88" t="s">
        <v>251</v>
      </c>
      <c r="B151" s="22" t="s">
        <v>49</v>
      </c>
      <c r="C151" s="93">
        <v>38.964663285</v>
      </c>
      <c r="D151" s="27" t="str">
        <f>IF($B151="N/A","N/A",IF(C151&gt;15,"No",IF(C151&lt;-15,"No","Yes")))</f>
        <v>N/A</v>
      </c>
      <c r="E151" s="29">
        <v>39.624662381999997</v>
      </c>
      <c r="F151" s="27" t="str">
        <f>IF($B151="N/A","N/A",IF(E151&gt;15,"No",IF(E151&lt;-15,"No","Yes")))</f>
        <v>N/A</v>
      </c>
      <c r="G151" s="29">
        <v>41.102218452999999</v>
      </c>
      <c r="H151" s="27" t="str">
        <f>IF($B151="N/A","N/A",IF(G151&gt;15,"No",IF(G151&lt;-15,"No","Yes")))</f>
        <v>N/A</v>
      </c>
      <c r="I151" s="29">
        <v>1.694</v>
      </c>
      <c r="J151" s="29">
        <v>3.7290000000000001</v>
      </c>
      <c r="K151" s="27" t="str">
        <f t="shared" si="42"/>
        <v>Yes</v>
      </c>
    </row>
    <row r="152" spans="1:11" x14ac:dyDescent="0.25">
      <c r="A152" s="88" t="s">
        <v>252</v>
      </c>
      <c r="B152" s="22" t="s">
        <v>49</v>
      </c>
      <c r="C152" s="93">
        <v>8.4001981179000005</v>
      </c>
      <c r="D152" s="27" t="str">
        <f>IF($B152="N/A","N/A",IF(C152&gt;15,"No",IF(C152&lt;-15,"No","Yes")))</f>
        <v>N/A</v>
      </c>
      <c r="E152" s="29">
        <v>5.9850672130999998</v>
      </c>
      <c r="F152" s="27" t="str">
        <f>IF($B152="N/A","N/A",IF(E152&gt;15,"No",IF(E152&lt;-15,"No","Yes")))</f>
        <v>N/A</v>
      </c>
      <c r="G152" s="29">
        <v>3.5652701127999999</v>
      </c>
      <c r="H152" s="27" t="str">
        <f>IF($B152="N/A","N/A",IF(G152&gt;15,"No",IF(G152&lt;-15,"No","Yes")))</f>
        <v>N/A</v>
      </c>
      <c r="I152" s="29">
        <v>-28.8</v>
      </c>
      <c r="J152" s="29">
        <v>-40.4</v>
      </c>
      <c r="K152" s="27" t="str">
        <f t="shared" si="42"/>
        <v>No</v>
      </c>
    </row>
    <row r="153" spans="1:11" x14ac:dyDescent="0.25">
      <c r="A153" s="88" t="s">
        <v>253</v>
      </c>
      <c r="B153" s="22" t="s">
        <v>49</v>
      </c>
      <c r="C153" s="93">
        <v>3.4158259999999998E-4</v>
      </c>
      <c r="D153" s="27" t="str">
        <f>IF($B153="N/A","N/A",IF(C153&gt;15,"No",IF(C153&lt;-15,"No","Yes")))</f>
        <v>N/A</v>
      </c>
      <c r="E153" s="29">
        <v>0</v>
      </c>
      <c r="F153" s="27" t="str">
        <f>IF($B153="N/A","N/A",IF(E153&gt;15,"No",IF(E153&lt;-15,"No","Yes")))</f>
        <v>N/A</v>
      </c>
      <c r="G153" s="29">
        <v>0</v>
      </c>
      <c r="H153" s="27" t="str">
        <f>IF($B153="N/A","N/A",IF(G153&gt;15,"No",IF(G153&lt;-15,"No","Yes")))</f>
        <v>N/A</v>
      </c>
      <c r="I153" s="29">
        <v>-100</v>
      </c>
      <c r="J153" s="29" t="s">
        <v>1205</v>
      </c>
      <c r="K153" s="27" t="str">
        <f t="shared" si="42"/>
        <v>N/A</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100</v>
      </c>
      <c r="D155" s="27" t="str">
        <f>IF($B155="N/A","N/A",IF(C155&gt;100,"No",IF(C155&lt;98,"No","Yes")))</f>
        <v>Yes</v>
      </c>
      <c r="E155" s="29">
        <v>99.997649547999998</v>
      </c>
      <c r="F155" s="27" t="str">
        <f>IF($B155="N/A","N/A",IF(E155&gt;100,"No",IF(E155&lt;98,"No","Yes")))</f>
        <v>Yes</v>
      </c>
      <c r="G155" s="29">
        <v>99.995072062999995</v>
      </c>
      <c r="H155" s="27" t="str">
        <f>IF($B155="N/A","N/A",IF(G155&gt;100,"No",IF(G155&lt;98,"No","Yes")))</f>
        <v>Yes</v>
      </c>
      <c r="I155" s="29">
        <v>-2E-3</v>
      </c>
      <c r="J155" s="29">
        <v>-3.0000000000000001E-3</v>
      </c>
      <c r="K155" s="27" t="str">
        <f t="shared" si="42"/>
        <v>Yes</v>
      </c>
    </row>
    <row r="156" spans="1:11" x14ac:dyDescent="0.25">
      <c r="A156" s="169" t="s">
        <v>688</v>
      </c>
      <c r="B156" s="175"/>
      <c r="C156" s="175"/>
      <c r="D156" s="175"/>
      <c r="E156" s="175"/>
      <c r="F156" s="175"/>
      <c r="G156" s="175"/>
      <c r="H156" s="175"/>
      <c r="I156" s="175"/>
      <c r="J156" s="175"/>
      <c r="K156" s="176"/>
    </row>
    <row r="157" spans="1:11" x14ac:dyDescent="0.25">
      <c r="A157" s="88" t="s">
        <v>255</v>
      </c>
      <c r="B157" s="65" t="s">
        <v>49</v>
      </c>
      <c r="C157" s="93">
        <v>96.800496688999999</v>
      </c>
      <c r="D157" s="27" t="str">
        <f>IF($B157="N/A","N/A",IF(C157&gt;15,"No",IF(C157&lt;-15,"No","Yes")))</f>
        <v>N/A</v>
      </c>
      <c r="E157" s="29">
        <v>96.971233372</v>
      </c>
      <c r="F157" s="27" t="str">
        <f>IF($B157="N/A","N/A",IF(E157&gt;15,"No",IF(E157&lt;-15,"No","Yes")))</f>
        <v>N/A</v>
      </c>
      <c r="G157" s="29">
        <v>93.786793318999997</v>
      </c>
      <c r="H157" s="27" t="str">
        <f>IF($B157="N/A","N/A",IF(G157&gt;15,"No",IF(G157&lt;-15,"No","Yes")))</f>
        <v>N/A</v>
      </c>
      <c r="I157" s="29">
        <v>0.1764</v>
      </c>
      <c r="J157" s="29">
        <v>-3.28</v>
      </c>
      <c r="K157" s="27" t="str">
        <f>IF(J157="Div by 0", "N/A", IF(J157="N/A","N/A", IF(J157&gt;30, "No", IF(J157&lt;-30, "No", "Yes"))))</f>
        <v>Yes</v>
      </c>
    </row>
    <row r="158" spans="1:11" ht="12.75" customHeight="1" x14ac:dyDescent="0.25">
      <c r="A158" s="169" t="s">
        <v>169</v>
      </c>
      <c r="B158" s="175"/>
      <c r="C158" s="175"/>
      <c r="D158" s="175"/>
      <c r="E158" s="175"/>
      <c r="F158" s="175"/>
      <c r="G158" s="175"/>
      <c r="H158" s="175"/>
      <c r="I158" s="175"/>
      <c r="J158" s="175"/>
      <c r="K158" s="176"/>
    </row>
    <row r="159" spans="1:11" ht="12.75" customHeight="1" x14ac:dyDescent="0.25">
      <c r="A159" s="88" t="s">
        <v>754</v>
      </c>
      <c r="B159" s="22" t="s">
        <v>49</v>
      </c>
      <c r="C159" s="91">
        <v>94.264565425000001</v>
      </c>
      <c r="D159" s="27" t="str">
        <f t="shared" ref="D159:D182" si="43">IF($B159="N/A","N/A",IF(C159&gt;15,"No",IF(C159&lt;-15,"No","Yes")))</f>
        <v>N/A</v>
      </c>
      <c r="E159" s="27">
        <v>94.303334223999997</v>
      </c>
      <c r="F159" s="27" t="str">
        <f t="shared" ref="F159:F182" si="44">IF($B159="N/A","N/A",IF(E159&gt;15,"No",IF(E159&lt;-15,"No","Yes")))</f>
        <v>N/A</v>
      </c>
      <c r="G159" s="29">
        <v>94.009684026000002</v>
      </c>
      <c r="H159" s="27" t="str">
        <f t="shared" ref="H159:H182" si="45">IF($B159="N/A","N/A",IF(G159&gt;15,"No",IF(G159&lt;-15,"No","Yes")))</f>
        <v>N/A</v>
      </c>
      <c r="I159" s="29">
        <v>4.1099999999999998E-2</v>
      </c>
      <c r="J159" s="29">
        <v>-0.311</v>
      </c>
      <c r="K159" s="27" t="str">
        <f t="shared" ref="K159:K182" si="46">IF(J159="Div by 0", "N/A", IF(J159="N/A","N/A", IF(J159&gt;30, "No", IF(J159&lt;-30, "No", "Yes"))))</f>
        <v>Yes</v>
      </c>
    </row>
    <row r="160" spans="1:11" ht="12.75" customHeight="1" x14ac:dyDescent="0.25">
      <c r="A160" s="88" t="s">
        <v>256</v>
      </c>
      <c r="B160" s="22" t="s">
        <v>49</v>
      </c>
      <c r="C160" s="91">
        <v>5.7354345750000002</v>
      </c>
      <c r="D160" s="22" t="s">
        <v>49</v>
      </c>
      <c r="E160" s="27">
        <v>5.6966657757999997</v>
      </c>
      <c r="F160" s="22" t="s">
        <v>49</v>
      </c>
      <c r="G160" s="29">
        <v>5.9903159739999996</v>
      </c>
      <c r="H160" s="22" t="s">
        <v>49</v>
      </c>
      <c r="I160" s="29">
        <v>-0.67600000000000005</v>
      </c>
      <c r="J160" s="29">
        <v>5.1550000000000002</v>
      </c>
      <c r="K160" s="27" t="str">
        <f t="shared" si="46"/>
        <v>Yes</v>
      </c>
    </row>
    <row r="161" spans="1:11" x14ac:dyDescent="0.25">
      <c r="A161" s="90" t="s">
        <v>257</v>
      </c>
      <c r="B161" s="22" t="s">
        <v>49</v>
      </c>
      <c r="C161" s="91">
        <v>2.2498142799999999E-2</v>
      </c>
      <c r="D161" s="27" t="str">
        <f t="shared" si="43"/>
        <v>N/A</v>
      </c>
      <c r="E161" s="27">
        <v>0</v>
      </c>
      <c r="F161" s="27" t="str">
        <f t="shared" si="44"/>
        <v>N/A</v>
      </c>
      <c r="G161" s="29">
        <v>8.6179800000000005E-5</v>
      </c>
      <c r="H161" s="27" t="str">
        <f t="shared" si="45"/>
        <v>N/A</v>
      </c>
      <c r="I161" s="29">
        <v>-100</v>
      </c>
      <c r="J161" s="29" t="s">
        <v>1205</v>
      </c>
      <c r="K161" s="27" t="str">
        <f t="shared" si="46"/>
        <v>N/A</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5.7518836900000002E-2</v>
      </c>
      <c r="D164" s="27" t="str">
        <f t="shared" si="43"/>
        <v>N/A</v>
      </c>
      <c r="E164" s="27">
        <v>4.07062911E-2</v>
      </c>
      <c r="F164" s="27" t="str">
        <f t="shared" si="44"/>
        <v>N/A</v>
      </c>
      <c r="G164" s="29">
        <v>4.05906937E-2</v>
      </c>
      <c r="H164" s="27" t="str">
        <f t="shared" si="45"/>
        <v>N/A</v>
      </c>
      <c r="I164" s="29">
        <v>-29.2</v>
      </c>
      <c r="J164" s="29">
        <v>-0.28399999999999997</v>
      </c>
      <c r="K164" s="27" t="str">
        <f t="shared" si="46"/>
        <v>Yes</v>
      </c>
    </row>
    <row r="165" spans="1:11" x14ac:dyDescent="0.25">
      <c r="A165" s="90" t="s">
        <v>260</v>
      </c>
      <c r="B165" s="22" t="s">
        <v>49</v>
      </c>
      <c r="C165" s="91">
        <v>5.3061700000000001E-5</v>
      </c>
      <c r="D165" s="27" t="str">
        <f t="shared" si="43"/>
        <v>N/A</v>
      </c>
      <c r="E165" s="27">
        <v>0</v>
      </c>
      <c r="F165" s="27" t="str">
        <f t="shared" si="44"/>
        <v>N/A</v>
      </c>
      <c r="G165" s="29">
        <v>0</v>
      </c>
      <c r="H165" s="27" t="str">
        <f t="shared" si="45"/>
        <v>N/A</v>
      </c>
      <c r="I165" s="29">
        <v>-100</v>
      </c>
      <c r="J165" s="29" t="s">
        <v>1205</v>
      </c>
      <c r="K165" s="27" t="str">
        <f t="shared" si="46"/>
        <v>N/A</v>
      </c>
    </row>
    <row r="166" spans="1:11" x14ac:dyDescent="0.25">
      <c r="A166" s="90" t="s">
        <v>261</v>
      </c>
      <c r="B166" s="22" t="s">
        <v>49</v>
      </c>
      <c r="C166" s="91">
        <v>4.77024302E-2</v>
      </c>
      <c r="D166" s="27" t="str">
        <f t="shared" si="43"/>
        <v>N/A</v>
      </c>
      <c r="E166" s="27">
        <v>0.1010027923</v>
      </c>
      <c r="F166" s="27" t="str">
        <f t="shared" si="44"/>
        <v>N/A</v>
      </c>
      <c r="G166" s="29">
        <v>3.3437768899999998E-2</v>
      </c>
      <c r="H166" s="27" t="str">
        <f t="shared" si="45"/>
        <v>N/A</v>
      </c>
      <c r="I166" s="29">
        <v>111.7</v>
      </c>
      <c r="J166" s="29">
        <v>-66.900000000000006</v>
      </c>
      <c r="K166" s="27" t="str">
        <f t="shared" si="46"/>
        <v>No</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5.0695107715000001</v>
      </c>
      <c r="D168" s="27" t="str">
        <f t="shared" si="43"/>
        <v>N/A</v>
      </c>
      <c r="E168" s="27">
        <v>4.8989799801</v>
      </c>
      <c r="F168" s="27" t="str">
        <f t="shared" si="44"/>
        <v>N/A</v>
      </c>
      <c r="G168" s="29">
        <v>5.2558915753999997</v>
      </c>
      <c r="H168" s="27" t="str">
        <f t="shared" si="45"/>
        <v>N/A</v>
      </c>
      <c r="I168" s="29">
        <v>-3.36</v>
      </c>
      <c r="J168" s="29">
        <v>7.2850000000000001</v>
      </c>
      <c r="K168" s="27" t="str">
        <f t="shared" si="46"/>
        <v>Yes</v>
      </c>
    </row>
    <row r="169" spans="1:11" x14ac:dyDescent="0.25">
      <c r="A169" s="90" t="s">
        <v>264</v>
      </c>
      <c r="B169" s="22" t="s">
        <v>49</v>
      </c>
      <c r="C169" s="91">
        <v>0</v>
      </c>
      <c r="D169" s="27" t="str">
        <f t="shared" si="43"/>
        <v>N/A</v>
      </c>
      <c r="E169" s="27">
        <v>0</v>
      </c>
      <c r="F169" s="27" t="str">
        <f t="shared" si="44"/>
        <v>N/A</v>
      </c>
      <c r="G169" s="29">
        <v>0</v>
      </c>
      <c r="H169" s="27" t="str">
        <f t="shared" si="45"/>
        <v>N/A</v>
      </c>
      <c r="I169" s="29" t="s">
        <v>1205</v>
      </c>
      <c r="J169" s="29" t="s">
        <v>1205</v>
      </c>
      <c r="K169" s="27" t="str">
        <f t="shared" si="46"/>
        <v>N/A</v>
      </c>
    </row>
    <row r="170" spans="1:11" x14ac:dyDescent="0.25">
      <c r="A170" s="90" t="s">
        <v>265</v>
      </c>
      <c r="B170" s="22" t="s">
        <v>49</v>
      </c>
      <c r="C170" s="91">
        <v>0.53815133179999997</v>
      </c>
      <c r="D170" s="27" t="str">
        <f t="shared" si="43"/>
        <v>N/A</v>
      </c>
      <c r="E170" s="27">
        <v>0.65597671229999999</v>
      </c>
      <c r="F170" s="27" t="str">
        <f t="shared" si="44"/>
        <v>N/A</v>
      </c>
      <c r="G170" s="29">
        <v>0.66030975609999998</v>
      </c>
      <c r="H170" s="27" t="str">
        <f t="shared" si="45"/>
        <v>N/A</v>
      </c>
      <c r="I170" s="29">
        <v>21.89</v>
      </c>
      <c r="J170" s="29">
        <v>0.66049999999999998</v>
      </c>
      <c r="K170" s="27" t="str">
        <f t="shared" si="46"/>
        <v>Yes</v>
      </c>
    </row>
    <row r="171" spans="1:11" x14ac:dyDescent="0.25">
      <c r="A171" s="88" t="s">
        <v>266</v>
      </c>
      <c r="B171" s="22" t="s">
        <v>49</v>
      </c>
      <c r="C171" s="91">
        <v>0</v>
      </c>
      <c r="D171" s="27" t="str">
        <f t="shared" si="43"/>
        <v>N/A</v>
      </c>
      <c r="E171" s="27">
        <v>0</v>
      </c>
      <c r="F171" s="27" t="str">
        <f t="shared" si="44"/>
        <v>N/A</v>
      </c>
      <c r="G171" s="29">
        <v>0</v>
      </c>
      <c r="H171" s="27" t="str">
        <f t="shared" si="45"/>
        <v>N/A</v>
      </c>
      <c r="I171" s="29" t="s">
        <v>1205</v>
      </c>
      <c r="J171" s="29" t="s">
        <v>1205</v>
      </c>
      <c r="K171" s="27" t="str">
        <f t="shared" si="46"/>
        <v>N/A</v>
      </c>
    </row>
    <row r="172" spans="1:11" x14ac:dyDescent="0.25">
      <c r="A172" s="90" t="s">
        <v>267</v>
      </c>
      <c r="B172" s="22" t="s">
        <v>49</v>
      </c>
      <c r="C172" s="91">
        <v>0</v>
      </c>
      <c r="D172" s="27" t="str">
        <f t="shared" si="43"/>
        <v>N/A</v>
      </c>
      <c r="E172" s="27">
        <v>0</v>
      </c>
      <c r="F172" s="27" t="str">
        <f t="shared" si="44"/>
        <v>N/A</v>
      </c>
      <c r="G172" s="29">
        <v>0</v>
      </c>
      <c r="H172" s="27" t="str">
        <f t="shared" si="45"/>
        <v>N/A</v>
      </c>
      <c r="I172" s="29" t="s">
        <v>1205</v>
      </c>
      <c r="J172" s="29" t="s">
        <v>1205</v>
      </c>
      <c r="K172" s="27" t="str">
        <f t="shared" si="46"/>
        <v>N/A</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v>
      </c>
      <c r="D175" s="27" t="str">
        <f t="shared" si="43"/>
        <v>N/A</v>
      </c>
      <c r="E175" s="27">
        <v>0</v>
      </c>
      <c r="F175" s="27" t="str">
        <f t="shared" si="44"/>
        <v>N/A</v>
      </c>
      <c r="G175" s="29">
        <v>0</v>
      </c>
      <c r="H175" s="27" t="str">
        <f t="shared" si="45"/>
        <v>N/A</v>
      </c>
      <c r="I175" s="29" t="s">
        <v>1205</v>
      </c>
      <c r="J175" s="29" t="s">
        <v>1205</v>
      </c>
      <c r="K175" s="27" t="str">
        <f t="shared" si="46"/>
        <v>N/A</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0</v>
      </c>
      <c r="D177" s="27" t="str">
        <f t="shared" si="43"/>
        <v>N/A</v>
      </c>
      <c r="E177" s="27">
        <v>0</v>
      </c>
      <c r="F177" s="27" t="str">
        <f t="shared" si="44"/>
        <v>N/A</v>
      </c>
      <c r="G177" s="29">
        <v>0</v>
      </c>
      <c r="H177" s="27" t="str">
        <f t="shared" si="45"/>
        <v>N/A</v>
      </c>
      <c r="I177" s="29" t="s">
        <v>1205</v>
      </c>
      <c r="J177" s="29" t="s">
        <v>1205</v>
      </c>
      <c r="K177" s="27" t="str">
        <f t="shared" si="46"/>
        <v>N/A</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v>
      </c>
      <c r="D182" s="27" t="str">
        <f t="shared" si="43"/>
        <v>N/A</v>
      </c>
      <c r="E182" s="27">
        <v>0</v>
      </c>
      <c r="F182" s="27" t="str">
        <f t="shared" si="44"/>
        <v>N/A</v>
      </c>
      <c r="G182" s="29">
        <v>0</v>
      </c>
      <c r="H182" s="27" t="str">
        <f t="shared" si="45"/>
        <v>N/A</v>
      </c>
      <c r="I182" s="29" t="s">
        <v>1205</v>
      </c>
      <c r="J182" s="29" t="s">
        <v>1205</v>
      </c>
      <c r="K182" s="27" t="str">
        <f t="shared" si="46"/>
        <v>N/A</v>
      </c>
    </row>
    <row r="183" spans="1:11" ht="13" x14ac:dyDescent="0.3">
      <c r="A183" s="167" t="s">
        <v>190</v>
      </c>
      <c r="B183" s="173"/>
      <c r="C183" s="173"/>
      <c r="D183" s="173"/>
      <c r="E183" s="173"/>
      <c r="F183" s="173"/>
      <c r="G183" s="173"/>
      <c r="H183" s="173"/>
      <c r="I183" s="173"/>
      <c r="J183" s="173"/>
      <c r="K183" s="174"/>
    </row>
    <row r="184" spans="1:11" x14ac:dyDescent="0.25">
      <c r="A184" s="88" t="s">
        <v>45</v>
      </c>
      <c r="B184" s="22" t="s">
        <v>49</v>
      </c>
      <c r="C184" s="89">
        <v>257266</v>
      </c>
      <c r="D184" s="27" t="str">
        <f>IF($B184="N/A","N/A",IF(C184&gt;15,"No",IF(C184&lt;-15,"No","Yes")))</f>
        <v>N/A</v>
      </c>
      <c r="E184" s="23">
        <v>340767</v>
      </c>
      <c r="F184" s="27" t="str">
        <f>IF($B184="N/A","N/A",IF(E184&gt;15,"No",IF(E184&lt;-15,"No","Yes")))</f>
        <v>N/A</v>
      </c>
      <c r="G184" s="23">
        <v>402928</v>
      </c>
      <c r="H184" s="27" t="str">
        <f>IF($B184="N/A","N/A",IF(G184&gt;15,"No",IF(G184&lt;-15,"No","Yes")))</f>
        <v>N/A</v>
      </c>
      <c r="I184" s="29">
        <v>32.46</v>
      </c>
      <c r="J184" s="29">
        <v>18.239999999999998</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161.58355943000001</v>
      </c>
      <c r="D187" s="27" t="str">
        <f>IF($B187="N/A","N/A",IF(C187&gt;15,"No",IF(C187&lt;-15,"No","Yes")))</f>
        <v>N/A</v>
      </c>
      <c r="E187" s="63">
        <v>220.36418139</v>
      </c>
      <c r="F187" s="27" t="str">
        <f>IF($B187="N/A","N/A",IF(E187&gt;15,"No",IF(E187&lt;-15,"No","Yes")))</f>
        <v>N/A</v>
      </c>
      <c r="G187" s="63">
        <v>224.32768385</v>
      </c>
      <c r="H187" s="27" t="str">
        <f>IF($B187="N/A","N/A",IF(G187&gt;15,"No",IF(G187&lt;-15,"No","Yes")))</f>
        <v>N/A</v>
      </c>
      <c r="I187" s="29">
        <v>36.380000000000003</v>
      </c>
      <c r="J187" s="29">
        <v>1.7989999999999999</v>
      </c>
      <c r="K187" s="27" t="str">
        <f t="shared" si="47"/>
        <v>Yes</v>
      </c>
    </row>
    <row r="188" spans="1:11" x14ac:dyDescent="0.25">
      <c r="A188" s="88" t="s">
        <v>87</v>
      </c>
      <c r="B188" s="22" t="s">
        <v>49</v>
      </c>
      <c r="C188" s="93">
        <v>23.016644250999999</v>
      </c>
      <c r="D188" s="27" t="str">
        <f>IF($B188="N/A","N/A",IF(C188&gt;15,"No",IF(C188&lt;-15,"No","Yes")))</f>
        <v>N/A</v>
      </c>
      <c r="E188" s="29">
        <v>34.478397262999998</v>
      </c>
      <c r="F188" s="27" t="str">
        <f>IF($B188="N/A","N/A",IF(E188&gt;15,"No",IF(E188&lt;-15,"No","Yes")))</f>
        <v>N/A</v>
      </c>
      <c r="G188" s="29">
        <v>34.168387404000001</v>
      </c>
      <c r="H188" s="27" t="str">
        <f>IF($B188="N/A","N/A",IF(G188&gt;15,"No",IF(G188&lt;-15,"No","Yes")))</f>
        <v>N/A</v>
      </c>
      <c r="I188" s="29">
        <v>49.8</v>
      </c>
      <c r="J188" s="29">
        <v>-0.89900000000000002</v>
      </c>
      <c r="K188" s="27" t="str">
        <f t="shared" si="47"/>
        <v>Yes</v>
      </c>
    </row>
    <row r="189" spans="1:11" x14ac:dyDescent="0.25">
      <c r="A189" s="88" t="s">
        <v>203</v>
      </c>
      <c r="B189" s="22" t="s">
        <v>49</v>
      </c>
      <c r="C189" s="93">
        <v>30.26755738</v>
      </c>
      <c r="D189" s="27" t="str">
        <f>IF($B189="N/A","N/A",IF(C189&gt;15,"No",IF(C189&lt;-15,"No","Yes")))</f>
        <v>N/A</v>
      </c>
      <c r="E189" s="29">
        <v>45.808325768000003</v>
      </c>
      <c r="F189" s="27" t="str">
        <f>IF($B189="N/A","N/A",IF(E189&gt;15,"No",IF(E189&lt;-15,"No","Yes")))</f>
        <v>N/A</v>
      </c>
      <c r="G189" s="29">
        <v>45.635273413</v>
      </c>
      <c r="H189" s="27" t="str">
        <f>IF($B189="N/A","N/A",IF(G189&gt;15,"No",IF(G189&lt;-15,"No","Yes")))</f>
        <v>N/A</v>
      </c>
      <c r="I189" s="29">
        <v>51.34</v>
      </c>
      <c r="J189" s="29">
        <v>-0.378</v>
      </c>
      <c r="K189" s="27" t="str">
        <f t="shared" si="47"/>
        <v>Yes</v>
      </c>
    </row>
    <row r="190" spans="1:11" ht="12.75" customHeight="1" x14ac:dyDescent="0.25">
      <c r="A190" s="88" t="s">
        <v>204</v>
      </c>
      <c r="B190" s="22" t="s">
        <v>49</v>
      </c>
      <c r="C190" s="93">
        <v>46</v>
      </c>
      <c r="D190" s="27" t="str">
        <f>IF($B190="N/A","N/A",IF(C190&gt;15,"No",IF(C190&lt;-15,"No","Yes")))</f>
        <v>N/A</v>
      </c>
      <c r="E190" s="29">
        <v>85.234899329000001</v>
      </c>
      <c r="F190" s="27" t="str">
        <f>IF($B190="N/A","N/A",IF(E190&gt;15,"No",IF(E190&lt;-15,"No","Yes")))</f>
        <v>N/A</v>
      </c>
      <c r="G190" s="29">
        <v>74.400000000000006</v>
      </c>
      <c r="H190" s="27" t="str">
        <f>IF($B190="N/A","N/A",IF(G190&gt;15,"No",IF(G190&lt;-15,"No","Yes")))</f>
        <v>N/A</v>
      </c>
      <c r="I190" s="29">
        <v>85.29</v>
      </c>
      <c r="J190" s="29">
        <v>-12.7</v>
      </c>
      <c r="K190" s="27" t="str">
        <f t="shared" si="47"/>
        <v>Yes</v>
      </c>
    </row>
    <row r="191" spans="1:11" x14ac:dyDescent="0.25">
      <c r="A191" s="88" t="s">
        <v>205</v>
      </c>
      <c r="B191" s="22" t="s">
        <v>49</v>
      </c>
      <c r="C191" s="93">
        <v>13.540088738</v>
      </c>
      <c r="D191" s="27" t="str">
        <f>IF($B191="N/A","N/A",IF(C191&gt;15,"No",IF(C191&lt;-15,"No","Yes")))</f>
        <v>N/A</v>
      </c>
      <c r="E191" s="29">
        <v>19.653957238</v>
      </c>
      <c r="F191" s="27" t="str">
        <f>IF($B191="N/A","N/A",IF(E191&gt;15,"No",IF(E191&lt;-15,"No","Yes")))</f>
        <v>N/A</v>
      </c>
      <c r="G191" s="29">
        <v>20.27521376</v>
      </c>
      <c r="H191" s="27" t="str">
        <f>IF($B191="N/A","N/A",IF(G191&gt;15,"No",IF(G191&lt;-15,"No","Yes")))</f>
        <v>N/A</v>
      </c>
      <c r="I191" s="29">
        <v>45.15</v>
      </c>
      <c r="J191" s="29">
        <v>3.161</v>
      </c>
      <c r="K191" s="27" t="str">
        <f t="shared" si="47"/>
        <v>Yes</v>
      </c>
    </row>
    <row r="192" spans="1:11" x14ac:dyDescent="0.25">
      <c r="A192" s="169" t="s">
        <v>173</v>
      </c>
      <c r="B192" s="175"/>
      <c r="C192" s="175"/>
      <c r="D192" s="175"/>
      <c r="E192" s="175"/>
      <c r="F192" s="175"/>
      <c r="G192" s="175"/>
      <c r="H192" s="175"/>
      <c r="I192" s="175"/>
      <c r="J192" s="175"/>
      <c r="K192" s="176"/>
    </row>
    <row r="193" spans="1:11" x14ac:dyDescent="0.25">
      <c r="A193" s="88" t="s">
        <v>213</v>
      </c>
      <c r="B193" s="22" t="s">
        <v>49</v>
      </c>
      <c r="C193" s="93">
        <v>15.894443882999999</v>
      </c>
      <c r="D193" s="27" t="str">
        <f>IF($B193="N/A","N/A",IF(C193&gt;15,"No",IF(C193&lt;-15,"No","Yes")))</f>
        <v>N/A</v>
      </c>
      <c r="E193" s="29">
        <v>14.498469629000001</v>
      </c>
      <c r="F193" s="27" t="str">
        <f t="shared" ref="F193:F213" si="48">IF($B193="N/A","N/A",IF(E193&gt;15,"No",IF(E193&lt;-15,"No","Yes")))</f>
        <v>N/A</v>
      </c>
      <c r="G193" s="29">
        <v>15.659869753000001</v>
      </c>
      <c r="H193" s="27" t="str">
        <f t="shared" ref="H193:H213" si="49">IF($B193="N/A","N/A",IF(G193&gt;15,"No",IF(G193&lt;-15,"No","Yes")))</f>
        <v>N/A</v>
      </c>
      <c r="I193" s="29">
        <v>-8.7799999999999994</v>
      </c>
      <c r="J193" s="29">
        <v>8.0109999999999992</v>
      </c>
      <c r="K193" s="27" t="str">
        <f t="shared" ref="K193:K209" si="50">IF(J193="Div by 0", "N/A", IF(J193="N/A","N/A", IF(J193&gt;30, "No", IF(J193&lt;-30, "No", "Yes"))))</f>
        <v>Yes</v>
      </c>
    </row>
    <row r="194" spans="1:11" x14ac:dyDescent="0.25">
      <c r="A194" s="88" t="s">
        <v>215</v>
      </c>
      <c r="B194" s="22" t="s">
        <v>49</v>
      </c>
      <c r="C194" s="93">
        <v>2.039523295</v>
      </c>
      <c r="D194" s="27" t="str">
        <f>IF($B194="N/A","N/A",IF(C194&gt;15,"No",IF(C194&lt;-15,"No","Yes")))</f>
        <v>N/A</v>
      </c>
      <c r="E194" s="29">
        <v>1.8945496482999999</v>
      </c>
      <c r="F194" s="27" t="str">
        <f t="shared" si="48"/>
        <v>N/A</v>
      </c>
      <c r="G194" s="29">
        <v>2.4004288606999999</v>
      </c>
      <c r="H194" s="27" t="str">
        <f t="shared" si="49"/>
        <v>N/A</v>
      </c>
      <c r="I194" s="29">
        <v>-7.11</v>
      </c>
      <c r="J194" s="29">
        <v>26.7</v>
      </c>
      <c r="K194" s="27" t="str">
        <f t="shared" si="50"/>
        <v>Yes</v>
      </c>
    </row>
    <row r="195" spans="1:11" x14ac:dyDescent="0.25">
      <c r="A195" s="88" t="s">
        <v>216</v>
      </c>
      <c r="B195" s="22" t="s">
        <v>49</v>
      </c>
      <c r="C195" s="93">
        <v>56.614943287999999</v>
      </c>
      <c r="D195" s="27" t="str">
        <f>IF($B195="N/A","N/A",IF(C195&gt;15,"No",IF(C195&lt;-15,"No","Yes")))</f>
        <v>N/A</v>
      </c>
      <c r="E195" s="29">
        <v>56.570912088999997</v>
      </c>
      <c r="F195" s="27" t="str">
        <f t="shared" si="48"/>
        <v>N/A</v>
      </c>
      <c r="G195" s="29">
        <v>54.717468132999997</v>
      </c>
      <c r="H195" s="27" t="str">
        <f t="shared" si="49"/>
        <v>N/A</v>
      </c>
      <c r="I195" s="29">
        <v>-7.8E-2</v>
      </c>
      <c r="J195" s="29">
        <v>-3.28</v>
      </c>
      <c r="K195" s="27" t="str">
        <f t="shared" si="50"/>
        <v>Yes</v>
      </c>
    </row>
    <row r="196" spans="1:11" x14ac:dyDescent="0.25">
      <c r="A196" s="88" t="s">
        <v>217</v>
      </c>
      <c r="B196" s="22" t="s">
        <v>49</v>
      </c>
      <c r="C196" s="93">
        <v>0.30357684260000001</v>
      </c>
      <c r="D196" s="27" t="str">
        <f>IF($B196="N/A","N/A",IF(C196&gt;15,"No",IF(C196&lt;-15,"No","Yes")))</f>
        <v>N/A</v>
      </c>
      <c r="E196" s="29">
        <v>0.2042451294</v>
      </c>
      <c r="F196" s="27" t="str">
        <f t="shared" si="48"/>
        <v>N/A</v>
      </c>
      <c r="G196" s="29">
        <v>0.33455108610000001</v>
      </c>
      <c r="H196" s="27" t="str">
        <f t="shared" si="49"/>
        <v>N/A</v>
      </c>
      <c r="I196" s="29">
        <v>-32.700000000000003</v>
      </c>
      <c r="J196" s="29">
        <v>63.8</v>
      </c>
      <c r="K196" s="27" t="str">
        <f t="shared" si="50"/>
        <v>No</v>
      </c>
    </row>
    <row r="197" spans="1:11" x14ac:dyDescent="0.25">
      <c r="A197" s="88" t="s">
        <v>218</v>
      </c>
      <c r="B197" s="22" t="s">
        <v>49</v>
      </c>
      <c r="C197" s="93">
        <v>1.9435137200000001E-2</v>
      </c>
      <c r="D197" s="27" t="str">
        <f t="shared" ref="D197:D213" si="51">IF($B197="N/A","N/A",IF(C197&gt;15,"No",IF(C197&lt;-15,"No","Yes")))</f>
        <v>N/A</v>
      </c>
      <c r="E197" s="29">
        <v>4.3724891199999998E-2</v>
      </c>
      <c r="F197" s="27" t="str">
        <f t="shared" si="48"/>
        <v>N/A</v>
      </c>
      <c r="G197" s="29">
        <v>3.10229123E-2</v>
      </c>
      <c r="H197" s="27" t="str">
        <f t="shared" si="49"/>
        <v>N/A</v>
      </c>
      <c r="I197" s="29">
        <v>125</v>
      </c>
      <c r="J197" s="29">
        <v>-29</v>
      </c>
      <c r="K197" s="27" t="str">
        <f t="shared" si="50"/>
        <v>Yes</v>
      </c>
    </row>
    <row r="198" spans="1:11" x14ac:dyDescent="0.25">
      <c r="A198" s="88" t="s">
        <v>219</v>
      </c>
      <c r="B198" s="22" t="s">
        <v>49</v>
      </c>
      <c r="C198" s="93">
        <v>12.946522277</v>
      </c>
      <c r="D198" s="27" t="str">
        <f t="shared" si="51"/>
        <v>N/A</v>
      </c>
      <c r="E198" s="29">
        <v>12.03784404</v>
      </c>
      <c r="F198" s="27" t="str">
        <f t="shared" si="48"/>
        <v>N/A</v>
      </c>
      <c r="G198" s="29">
        <v>11.909075567</v>
      </c>
      <c r="H198" s="27" t="str">
        <f t="shared" si="49"/>
        <v>N/A</v>
      </c>
      <c r="I198" s="29">
        <v>-7.02</v>
      </c>
      <c r="J198" s="29">
        <v>-1.07</v>
      </c>
      <c r="K198" s="27" t="str">
        <f t="shared" si="50"/>
        <v>Yes</v>
      </c>
    </row>
    <row r="199" spans="1:11" x14ac:dyDescent="0.25">
      <c r="A199" s="88" t="s">
        <v>221</v>
      </c>
      <c r="B199" s="22" t="s">
        <v>49</v>
      </c>
      <c r="C199" s="93">
        <v>1.6041762223</v>
      </c>
      <c r="D199" s="27" t="str">
        <f t="shared" si="51"/>
        <v>N/A</v>
      </c>
      <c r="E199" s="29">
        <v>0.85043446109999998</v>
      </c>
      <c r="F199" s="27" t="str">
        <f t="shared" si="48"/>
        <v>N/A</v>
      </c>
      <c r="G199" s="29">
        <v>0.50703847830000004</v>
      </c>
      <c r="H199" s="27" t="str">
        <f t="shared" si="49"/>
        <v>N/A</v>
      </c>
      <c r="I199" s="29">
        <v>-47</v>
      </c>
      <c r="J199" s="29">
        <v>-40.4</v>
      </c>
      <c r="K199" s="27" t="str">
        <f t="shared" si="50"/>
        <v>No</v>
      </c>
    </row>
    <row r="200" spans="1:11" x14ac:dyDescent="0.25">
      <c r="A200" s="88" t="s">
        <v>222</v>
      </c>
      <c r="B200" s="22" t="s">
        <v>49</v>
      </c>
      <c r="C200" s="93">
        <v>5.4958680898000001</v>
      </c>
      <c r="D200" s="27" t="str">
        <f t="shared" si="51"/>
        <v>N/A</v>
      </c>
      <c r="E200" s="29">
        <v>8.7153392201000006</v>
      </c>
      <c r="F200" s="27" t="str">
        <f t="shared" si="48"/>
        <v>N/A</v>
      </c>
      <c r="G200" s="29">
        <v>9.6116427749</v>
      </c>
      <c r="H200" s="27" t="str">
        <f t="shared" si="49"/>
        <v>N/A</v>
      </c>
      <c r="I200" s="29">
        <v>58.58</v>
      </c>
      <c r="J200" s="29">
        <v>10.28</v>
      </c>
      <c r="K200" s="27" t="str">
        <f t="shared" si="50"/>
        <v>Yes</v>
      </c>
    </row>
    <row r="201" spans="1:11" x14ac:dyDescent="0.25">
      <c r="A201" s="88" t="s">
        <v>223</v>
      </c>
      <c r="B201" s="22" t="s">
        <v>49</v>
      </c>
      <c r="C201" s="93">
        <v>3.2526645573000001</v>
      </c>
      <c r="D201" s="27" t="str">
        <f t="shared" si="51"/>
        <v>N/A</v>
      </c>
      <c r="E201" s="29">
        <v>3.3051909368999999</v>
      </c>
      <c r="F201" s="27" t="str">
        <f t="shared" si="48"/>
        <v>N/A</v>
      </c>
      <c r="G201" s="29">
        <v>3.6902374617999998</v>
      </c>
      <c r="H201" s="27" t="str">
        <f t="shared" si="49"/>
        <v>N/A</v>
      </c>
      <c r="I201" s="29">
        <v>1.615</v>
      </c>
      <c r="J201" s="29">
        <v>11.65</v>
      </c>
      <c r="K201" s="27" t="str">
        <f t="shared" si="50"/>
        <v>Yes</v>
      </c>
    </row>
    <row r="202" spans="1:11" x14ac:dyDescent="0.25">
      <c r="A202" s="88" t="s">
        <v>226</v>
      </c>
      <c r="B202" s="22" t="s">
        <v>49</v>
      </c>
      <c r="C202" s="93">
        <v>0</v>
      </c>
      <c r="D202" s="27" t="str">
        <f t="shared" si="51"/>
        <v>N/A</v>
      </c>
      <c r="E202" s="29">
        <v>0</v>
      </c>
      <c r="F202" s="27" t="str">
        <f t="shared" si="48"/>
        <v>N/A</v>
      </c>
      <c r="G202" s="29">
        <v>4.9636660000000003E-4</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0.1434313123</v>
      </c>
      <c r="D204" s="27" t="str">
        <f t="shared" si="51"/>
        <v>N/A</v>
      </c>
      <c r="E204" s="29">
        <v>0.32192084329999998</v>
      </c>
      <c r="F204" s="27" t="str">
        <f t="shared" si="48"/>
        <v>N/A</v>
      </c>
      <c r="G204" s="29">
        <v>6.4279474200000006E-2</v>
      </c>
      <c r="H204" s="27" t="str">
        <f t="shared" si="49"/>
        <v>N/A</v>
      </c>
      <c r="I204" s="29">
        <v>124.4</v>
      </c>
      <c r="J204" s="29">
        <v>-80</v>
      </c>
      <c r="K204" s="27" t="str">
        <f t="shared" si="50"/>
        <v>No</v>
      </c>
    </row>
    <row r="205" spans="1:11" x14ac:dyDescent="0.25">
      <c r="A205" s="88" t="s">
        <v>229</v>
      </c>
      <c r="B205" s="22" t="s">
        <v>49</v>
      </c>
      <c r="C205" s="93">
        <v>3.6538057899999997E-2</v>
      </c>
      <c r="D205" s="27" t="str">
        <f t="shared" si="51"/>
        <v>N/A</v>
      </c>
      <c r="E205" s="29">
        <v>1.9368072600000001E-2</v>
      </c>
      <c r="F205" s="27" t="str">
        <f t="shared" si="48"/>
        <v>N/A</v>
      </c>
      <c r="G205" s="29">
        <v>6.9491324000000004E-3</v>
      </c>
      <c r="H205" s="27" t="str">
        <f t="shared" si="49"/>
        <v>N/A</v>
      </c>
      <c r="I205" s="29">
        <v>-47</v>
      </c>
      <c r="J205" s="29">
        <v>-64.099999999999994</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0.60598757709999995</v>
      </c>
      <c r="D208" s="27" t="str">
        <f t="shared" si="51"/>
        <v>N/A</v>
      </c>
      <c r="E208" s="29">
        <v>0.4930054847</v>
      </c>
      <c r="F208" s="27" t="str">
        <f t="shared" si="48"/>
        <v>N/A</v>
      </c>
      <c r="G208" s="29">
        <v>0.44945995309999998</v>
      </c>
      <c r="H208" s="27" t="str">
        <f t="shared" si="49"/>
        <v>N/A</v>
      </c>
      <c r="I208" s="29">
        <v>-18.600000000000001</v>
      </c>
      <c r="J208" s="29">
        <v>-8.83</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9" t="s">
        <v>687</v>
      </c>
      <c r="B210" s="175"/>
      <c r="C210" s="175"/>
      <c r="D210" s="175"/>
      <c r="E210" s="175"/>
      <c r="F210" s="175"/>
      <c r="G210" s="175"/>
      <c r="H210" s="175"/>
      <c r="I210" s="175"/>
      <c r="J210" s="175"/>
      <c r="K210" s="176"/>
    </row>
    <row r="211" spans="1:11" x14ac:dyDescent="0.25">
      <c r="A211" s="88" t="s">
        <v>182</v>
      </c>
      <c r="B211" s="22" t="s">
        <v>49</v>
      </c>
      <c r="C211" s="93">
        <v>99.989505026000003</v>
      </c>
      <c r="D211" s="27" t="str">
        <f t="shared" si="51"/>
        <v>N/A</v>
      </c>
      <c r="E211" s="29">
        <v>99.979164648999998</v>
      </c>
      <c r="F211" s="27" t="str">
        <f t="shared" si="48"/>
        <v>N/A</v>
      </c>
      <c r="G211" s="29">
        <v>99.979400785999999</v>
      </c>
      <c r="H211" s="27" t="str">
        <f t="shared" si="49"/>
        <v>N/A</v>
      </c>
      <c r="I211" s="29">
        <v>-0.01</v>
      </c>
      <c r="J211" s="29">
        <v>2.0000000000000001E-4</v>
      </c>
      <c r="K211" s="27" t="str">
        <f t="shared" ref="K211:K223" si="52">IF(J211="Div by 0", "N/A", IF(J211="N/A","N/A", IF(J211&gt;30, "No", IF(J211&lt;-30, "No", "Yes"))))</f>
        <v>Yes</v>
      </c>
    </row>
    <row r="212" spans="1:11" x14ac:dyDescent="0.25">
      <c r="A212" s="88" t="s">
        <v>245</v>
      </c>
      <c r="B212" s="22" t="s">
        <v>83</v>
      </c>
      <c r="C212" s="93">
        <v>99.994127789999993</v>
      </c>
      <c r="D212" s="27" t="str">
        <f>IF($B212="N/A","N/A",IF(C212&gt;100,"No",IF(C212&lt;85,"No","Yes")))</f>
        <v>Yes</v>
      </c>
      <c r="E212" s="29">
        <v>99.987648069000002</v>
      </c>
      <c r="F212" s="27" t="str">
        <f>IF($B212="N/A","N/A",IF(E212&gt;100,"No",IF(E212&lt;85,"No","Yes")))</f>
        <v>Yes</v>
      </c>
      <c r="G212" s="29">
        <v>99.992629457999996</v>
      </c>
      <c r="H212" s="27" t="str">
        <f>IF($B212="N/A","N/A",IF(G212&gt;100,"No",IF(G212&lt;85,"No","Yes")))</f>
        <v>Yes</v>
      </c>
      <c r="I212" s="29">
        <v>-6.0000000000000001E-3</v>
      </c>
      <c r="J212" s="29">
        <v>5.0000000000000001E-3</v>
      </c>
      <c r="K212" s="27" t="str">
        <f t="shared" si="52"/>
        <v>Yes</v>
      </c>
    </row>
    <row r="213" spans="1:11" x14ac:dyDescent="0.25">
      <c r="A213" s="88" t="s">
        <v>246</v>
      </c>
      <c r="B213" s="22" t="s">
        <v>49</v>
      </c>
      <c r="C213" s="93">
        <v>64.686147900999998</v>
      </c>
      <c r="D213" s="27" t="str">
        <f t="shared" si="51"/>
        <v>N/A</v>
      </c>
      <c r="E213" s="29">
        <v>71.669171343000002</v>
      </c>
      <c r="F213" s="27" t="str">
        <f t="shared" si="48"/>
        <v>N/A</v>
      </c>
      <c r="G213" s="29">
        <v>72.775633307999996</v>
      </c>
      <c r="H213" s="27" t="str">
        <f t="shared" si="49"/>
        <v>N/A</v>
      </c>
      <c r="I213" s="29">
        <v>10.8</v>
      </c>
      <c r="J213" s="29">
        <v>1.544</v>
      </c>
      <c r="K213" s="27" t="str">
        <f t="shared" si="52"/>
        <v>Yes</v>
      </c>
    </row>
    <row r="214" spans="1:11" x14ac:dyDescent="0.25">
      <c r="A214" s="88" t="s">
        <v>184</v>
      </c>
      <c r="B214" s="22" t="s">
        <v>11</v>
      </c>
      <c r="C214" s="93">
        <v>3.6887874699999998</v>
      </c>
      <c r="D214" s="27" t="str">
        <f>IF($B214="N/A","N/A",IF(C214&gt;25,"No",IF(C214&lt;5,"No","Yes")))</f>
        <v>No</v>
      </c>
      <c r="E214" s="29">
        <v>3.3202620517999999</v>
      </c>
      <c r="F214" s="27" t="str">
        <f>IF($B214="N/A","N/A",IF(E214&gt;25,"No",IF(E214&lt;5,"No","Yes")))</f>
        <v>No</v>
      </c>
      <c r="G214" s="29">
        <v>3.2781839169000002</v>
      </c>
      <c r="H214" s="27" t="str">
        <f>IF($B214="N/A","N/A",IF(G214&gt;25,"No",IF(G214&lt;5,"No","Yes")))</f>
        <v>No</v>
      </c>
      <c r="I214" s="29">
        <v>-9.99</v>
      </c>
      <c r="J214" s="29">
        <v>-1.27</v>
      </c>
      <c r="K214" s="27" t="str">
        <f t="shared" si="52"/>
        <v>Yes</v>
      </c>
    </row>
    <row r="215" spans="1:11" x14ac:dyDescent="0.25">
      <c r="A215" s="88" t="s">
        <v>185</v>
      </c>
      <c r="B215" s="22" t="s">
        <v>12</v>
      </c>
      <c r="C215" s="93">
        <v>53.896959637000002</v>
      </c>
      <c r="D215" s="27" t="str">
        <f>IF($B215="N/A","N/A",IF(C215&gt;70,"No",IF(C215&lt;40,"No","Yes")))</f>
        <v>Yes</v>
      </c>
      <c r="E215" s="29">
        <v>60.300678611000002</v>
      </c>
      <c r="F215" s="27" t="str">
        <f>IF($B215="N/A","N/A",IF(E215&gt;70,"No",IF(E215&lt;40,"No","Yes")))</f>
        <v>Yes</v>
      </c>
      <c r="G215" s="29">
        <v>59.817795926000002</v>
      </c>
      <c r="H215" s="27" t="str">
        <f>IF($B215="N/A","N/A",IF(G215&gt;70,"No",IF(G215&lt;40,"No","Yes")))</f>
        <v>Yes</v>
      </c>
      <c r="I215" s="29">
        <v>11.88</v>
      </c>
      <c r="J215" s="29">
        <v>-0.80100000000000005</v>
      </c>
      <c r="K215" s="27" t="str">
        <f t="shared" si="52"/>
        <v>Yes</v>
      </c>
    </row>
    <row r="216" spans="1:11" x14ac:dyDescent="0.25">
      <c r="A216" s="88" t="s">
        <v>186</v>
      </c>
      <c r="B216" s="22" t="s">
        <v>13</v>
      </c>
      <c r="C216" s="93">
        <v>42.414252892999997</v>
      </c>
      <c r="D216" s="27" t="str">
        <f>IF($B216="N/A","N/A",IF(C216&gt;55,"No",IF(C216&lt;20,"No","Yes")))</f>
        <v>Yes</v>
      </c>
      <c r="E216" s="29">
        <v>36.379059337000001</v>
      </c>
      <c r="F216" s="27" t="str">
        <f>IF($B216="N/A","N/A",IF(E216&gt;55,"No",IF(E216&lt;20,"No","Yes")))</f>
        <v>Yes</v>
      </c>
      <c r="G216" s="29">
        <v>36.904020156999998</v>
      </c>
      <c r="H216" s="27" t="str">
        <f>IF($B216="N/A","N/A",IF(G216&gt;55,"No",IF(G216&lt;20,"No","Yes")))</f>
        <v>Yes</v>
      </c>
      <c r="I216" s="29">
        <v>-14.2</v>
      </c>
      <c r="J216" s="29">
        <v>1.4430000000000001</v>
      </c>
      <c r="K216" s="27" t="str">
        <f t="shared" si="52"/>
        <v>Yes</v>
      </c>
    </row>
    <row r="217" spans="1:11" x14ac:dyDescent="0.25">
      <c r="A217" s="88" t="s">
        <v>869</v>
      </c>
      <c r="B217" s="22" t="s">
        <v>875</v>
      </c>
      <c r="C217" s="93">
        <v>35.900196684000001</v>
      </c>
      <c r="D217" s="27" t="str">
        <f>IF($B217="N/A","N/A",IF(C217&gt;95,"Yes","No"))</f>
        <v>No</v>
      </c>
      <c r="E217" s="29">
        <v>31.686753706000001</v>
      </c>
      <c r="F217" s="27" t="str">
        <f>IF($B217="N/A","N/A",IF(E217&gt;95,"Yes","No"))</f>
        <v>No</v>
      </c>
      <c r="G217" s="29">
        <v>33.038160664000003</v>
      </c>
      <c r="H217" s="27" t="str">
        <f>IF($B217="N/A","N/A",IF(G217&gt;95,"Yes","No"))</f>
        <v>No</v>
      </c>
      <c r="I217" s="29">
        <v>-11.7</v>
      </c>
      <c r="J217" s="29">
        <v>4.2649999999999997</v>
      </c>
      <c r="K217" s="27" t="str">
        <f t="shared" si="52"/>
        <v>Yes</v>
      </c>
    </row>
    <row r="218" spans="1:11" x14ac:dyDescent="0.25">
      <c r="A218" s="88" t="s">
        <v>247</v>
      </c>
      <c r="B218" s="22" t="s">
        <v>49</v>
      </c>
      <c r="C218" s="93">
        <v>66.179428908999995</v>
      </c>
      <c r="D218" s="27" t="str">
        <f t="shared" ref="D218:D228" si="53">IF($B218="N/A","N/A",IF(C218&gt;15,"No",IF(C218&lt;-15,"No","Yes")))</f>
        <v>N/A</v>
      </c>
      <c r="E218" s="29">
        <v>73.743483334999993</v>
      </c>
      <c r="F218" s="27" t="str">
        <f>IF($B218="N/A","N/A",IF(E218&gt;15,"No",IF(E218&lt;-15,"No","Yes")))</f>
        <v>N/A</v>
      </c>
      <c r="G218" s="29">
        <v>74.115080372999998</v>
      </c>
      <c r="H218" s="27" t="str">
        <f>IF($B218="N/A","N/A",IF(G218&gt;15,"No",IF(G218&lt;-15,"No","Yes")))</f>
        <v>N/A</v>
      </c>
      <c r="I218" s="29">
        <v>11.43</v>
      </c>
      <c r="J218" s="29">
        <v>0.50390000000000001</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v>100</v>
      </c>
      <c r="H219" s="27" t="str">
        <f>IF($B219="N/A","N/A",IF(G219&gt;15,"No",IF(G219&lt;-15,"No","Yes")))</f>
        <v>N/A</v>
      </c>
      <c r="I219" s="29">
        <v>0</v>
      </c>
      <c r="J219" s="29">
        <v>0</v>
      </c>
      <c r="K219" s="27" t="str">
        <f t="shared" si="52"/>
        <v>Yes</v>
      </c>
    </row>
    <row r="220" spans="1:11" x14ac:dyDescent="0.25">
      <c r="A220" s="88" t="s">
        <v>249</v>
      </c>
      <c r="B220" s="22" t="s">
        <v>54</v>
      </c>
      <c r="C220" s="93">
        <v>77.189978936000003</v>
      </c>
      <c r="D220" s="27" t="str">
        <f>IF($B220="N/A","N/A",IF(C220&gt;100,"No",IF(C220&lt;98,"No","Yes")))</f>
        <v>No</v>
      </c>
      <c r="E220" s="29">
        <v>71.504907232999997</v>
      </c>
      <c r="F220" s="27" t="str">
        <f>IF($B220="N/A","N/A",IF(E220&gt;100,"No",IF(E220&lt;98,"No","Yes")))</f>
        <v>No</v>
      </c>
      <c r="G220" s="29">
        <v>71.471115717999993</v>
      </c>
      <c r="H220" s="27" t="str">
        <f>IF($B220="N/A","N/A",IF(G220&gt;100,"No",IF(G220&lt;98,"No","Yes")))</f>
        <v>No</v>
      </c>
      <c r="I220" s="29">
        <v>-7.37</v>
      </c>
      <c r="J220" s="29">
        <v>-4.7E-2</v>
      </c>
      <c r="K220" s="27" t="str">
        <f t="shared" si="52"/>
        <v>Yes</v>
      </c>
    </row>
    <row r="221" spans="1:11" x14ac:dyDescent="0.25">
      <c r="A221" s="88" t="s">
        <v>250</v>
      </c>
      <c r="B221" s="22" t="s">
        <v>49</v>
      </c>
      <c r="C221" s="93">
        <v>74.821078616999998</v>
      </c>
      <c r="D221" s="27" t="str">
        <f t="shared" si="53"/>
        <v>N/A</v>
      </c>
      <c r="E221" s="29">
        <v>77.553760951000001</v>
      </c>
      <c r="F221" s="27" t="str">
        <f>IF($B221="N/A","N/A",IF(E221&gt;15,"No",IF(E221&lt;-15,"No","Yes")))</f>
        <v>N/A</v>
      </c>
      <c r="G221" s="29">
        <v>80.821063702000004</v>
      </c>
      <c r="H221" s="27" t="str">
        <f>IF($B221="N/A","N/A",IF(G221&gt;15,"No",IF(G221&lt;-15,"No","Yes")))</f>
        <v>N/A</v>
      </c>
      <c r="I221" s="29">
        <v>3.6520000000000001</v>
      </c>
      <c r="J221" s="29">
        <v>4.2130000000000001</v>
      </c>
      <c r="K221" s="27" t="str">
        <f t="shared" si="52"/>
        <v>Yes</v>
      </c>
    </row>
    <row r="222" spans="1:11" x14ac:dyDescent="0.25">
      <c r="A222" s="88" t="s">
        <v>251</v>
      </c>
      <c r="B222" s="22" t="s">
        <v>49</v>
      </c>
      <c r="C222" s="93">
        <v>19.129700408000001</v>
      </c>
      <c r="D222" s="27" t="str">
        <f t="shared" si="53"/>
        <v>N/A</v>
      </c>
      <c r="E222" s="29">
        <v>20.916297763999999</v>
      </c>
      <c r="F222" s="27" t="str">
        <f>IF($B222="N/A","N/A",IF(E222&gt;15,"No",IF(E222&lt;-15,"No","Yes")))</f>
        <v>N/A</v>
      </c>
      <c r="G222" s="29">
        <v>17.631460337</v>
      </c>
      <c r="H222" s="27" t="str">
        <f>IF($B222="N/A","N/A",IF(G222&gt;15,"No",IF(G222&lt;-15,"No","Yes")))</f>
        <v>N/A</v>
      </c>
      <c r="I222" s="29">
        <v>9.3390000000000004</v>
      </c>
      <c r="J222" s="29">
        <v>-15.7</v>
      </c>
      <c r="K222" s="27" t="str">
        <f t="shared" si="52"/>
        <v>Yes</v>
      </c>
    </row>
    <row r="223" spans="1:11" x14ac:dyDescent="0.25">
      <c r="A223" s="88" t="s">
        <v>277</v>
      </c>
      <c r="B223" s="22" t="s">
        <v>49</v>
      </c>
      <c r="C223" s="93">
        <v>6.0492209746999999</v>
      </c>
      <c r="D223" s="27" t="str">
        <f t="shared" si="53"/>
        <v>N/A</v>
      </c>
      <c r="E223" s="29">
        <v>1.5299412843</v>
      </c>
      <c r="F223" s="27" t="str">
        <f>IF($B223="N/A","N/A",IF(E223&gt;15,"No",IF(E223&lt;-15,"No","Yes")))</f>
        <v>N/A</v>
      </c>
      <c r="G223" s="29">
        <v>1.5474759615</v>
      </c>
      <c r="H223" s="27" t="str">
        <f>IF($B223="N/A","N/A",IF(G223&gt;15,"No",IF(G223&lt;-15,"No","Yes")))</f>
        <v>N/A</v>
      </c>
      <c r="I223" s="29">
        <v>-74.7</v>
      </c>
      <c r="J223" s="29">
        <v>1.1459999999999999</v>
      </c>
      <c r="K223" s="27" t="str">
        <f t="shared" si="52"/>
        <v>Yes</v>
      </c>
    </row>
    <row r="224" spans="1:11" x14ac:dyDescent="0.25">
      <c r="A224" s="169" t="s">
        <v>169</v>
      </c>
      <c r="B224" s="175"/>
      <c r="C224" s="175"/>
      <c r="D224" s="175"/>
      <c r="E224" s="175"/>
      <c r="F224" s="175"/>
      <c r="G224" s="175"/>
      <c r="H224" s="175"/>
      <c r="I224" s="175"/>
      <c r="J224" s="175"/>
      <c r="K224" s="176"/>
    </row>
    <row r="225" spans="1:11" x14ac:dyDescent="0.25">
      <c r="A225" s="88" t="s">
        <v>754</v>
      </c>
      <c r="B225" s="22" t="s">
        <v>49</v>
      </c>
      <c r="C225" s="93">
        <v>91.507622460999997</v>
      </c>
      <c r="D225" s="27" t="str">
        <f t="shared" si="53"/>
        <v>N/A</v>
      </c>
      <c r="E225" s="29">
        <v>88.194572831000002</v>
      </c>
      <c r="F225" s="27" t="str">
        <f>IF($B225="N/A","N/A",IF(E225&gt;15,"No",IF(E225&lt;-15,"No","Yes")))</f>
        <v>N/A</v>
      </c>
      <c r="G225" s="29">
        <v>87.178354444999997</v>
      </c>
      <c r="H225" s="27" t="str">
        <f>IF($B225="N/A","N/A",IF(G225&gt;15,"No",IF(G225&lt;-15,"No","Yes")))</f>
        <v>N/A</v>
      </c>
      <c r="I225" s="29">
        <v>-3.62</v>
      </c>
      <c r="J225" s="29">
        <v>-1.1499999999999999</v>
      </c>
      <c r="K225" s="27" t="str">
        <f>IF(J225="Div by 0", "N/A", IF(J225="N/A","N/A", IF(J225&gt;30, "No", IF(J225&lt;-30, "No", "Yes"))))</f>
        <v>Yes</v>
      </c>
    </row>
    <row r="226" spans="1:11" x14ac:dyDescent="0.25">
      <c r="A226" s="88" t="s">
        <v>256</v>
      </c>
      <c r="B226" s="22" t="s">
        <v>49</v>
      </c>
      <c r="C226" s="93">
        <v>8.4923775391999996</v>
      </c>
      <c r="D226" s="27" t="str">
        <f t="shared" ref="D226" si="54">IF($B226="N/A","N/A",IF(C226&gt;15,"No",IF(C226&lt;-15,"No","Yes")))</f>
        <v>N/A</v>
      </c>
      <c r="E226" s="29">
        <v>11.805427169</v>
      </c>
      <c r="F226" s="27" t="str">
        <f>IF($B226="N/A","N/A",IF(E226&gt;15,"No",IF(E226&lt;-15,"No","Yes")))</f>
        <v>N/A</v>
      </c>
      <c r="G226" s="29">
        <v>12.821645555</v>
      </c>
      <c r="H226" s="27" t="str">
        <f>IF($B226="N/A","N/A",IF(G226&gt;15,"No",IF(G226&lt;-15,"No","Yes")))</f>
        <v>N/A</v>
      </c>
      <c r="I226" s="29">
        <v>39.01</v>
      </c>
      <c r="J226" s="29">
        <v>8.6080000000000005</v>
      </c>
      <c r="K226" s="27" t="str">
        <f>IF(J226="Div by 0", "N/A", IF(J226="N/A","N/A", IF(J226&gt;30, "No", IF(J226&lt;-30, "No", "Yes"))))</f>
        <v>Yes</v>
      </c>
    </row>
    <row r="227" spans="1:11" x14ac:dyDescent="0.25">
      <c r="A227" s="88" t="s">
        <v>805</v>
      </c>
      <c r="B227" s="22" t="s">
        <v>49</v>
      </c>
      <c r="C227" s="93">
        <v>1.9435137200000001E-2</v>
      </c>
      <c r="D227" s="27" t="str">
        <f t="shared" ref="D227" si="55">IF($B227="N/A","N/A",IF(C227&gt;15,"No",IF(C227&lt;-15,"No","Yes")))</f>
        <v>N/A</v>
      </c>
      <c r="E227" s="29">
        <v>4.3724891199999998E-2</v>
      </c>
      <c r="F227" s="27" t="str">
        <f>IF($B227="N/A","N/A",IF(E227&gt;15,"No",IF(E227&lt;-15,"No","Yes")))</f>
        <v>N/A</v>
      </c>
      <c r="G227" s="29">
        <v>3.1519278900000003E-2</v>
      </c>
      <c r="H227" s="27" t="str">
        <f>IF($B227="N/A","N/A",IF(G227&gt;15,"No",IF(G227&lt;-15,"No","Yes")))</f>
        <v>N/A</v>
      </c>
      <c r="I227" s="29">
        <v>125</v>
      </c>
      <c r="J227" s="29">
        <v>-27.9</v>
      </c>
      <c r="K227" s="27" t="str">
        <f>IF(J227="Div by 0", "N/A", IF(J227="N/A","N/A", IF(J227&gt;30, "No", IF(J227&lt;-30, "No", "Yes"))))</f>
        <v>Yes</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62" t="s">
        <v>989</v>
      </c>
      <c r="B229" s="163"/>
      <c r="C229" s="163"/>
      <c r="D229" s="163"/>
      <c r="E229" s="163"/>
      <c r="F229" s="163"/>
      <c r="G229" s="163"/>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44622800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6.2559521142000003</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35.178101777999998</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22.004533556999998</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35.142227740000003</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69.263114372000004</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4.9211255232999997</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17.844571291000001</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7.0058281077000002</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3.634598269</v>
      </c>
      <c r="H239" s="27" t="str">
        <f t="shared" ref="H239" si="86">IF($B239="N/A","N/A",IF(G239&lt;0,"No","Yes"))</f>
        <v>N/A</v>
      </c>
      <c r="I239" s="29" t="s">
        <v>49</v>
      </c>
      <c r="J239" s="29" t="s">
        <v>49</v>
      </c>
      <c r="K239" s="27" t="str">
        <f t="shared" si="59"/>
        <v>N/A</v>
      </c>
    </row>
    <row r="240" spans="1:11" ht="13" x14ac:dyDescent="0.3">
      <c r="A240" s="179" t="s">
        <v>1013</v>
      </c>
      <c r="B240" s="180"/>
      <c r="C240" s="180"/>
      <c r="D240" s="180"/>
      <c r="E240" s="180"/>
      <c r="F240" s="180"/>
      <c r="G240" s="180"/>
      <c r="H240" s="181"/>
      <c r="I240" s="181"/>
      <c r="J240" s="181"/>
      <c r="K240" s="181"/>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23.186152655000001</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9.3018560000000003E-4</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1.3647732775999999</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8.7159268402999999</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10.171026983000001</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1.5227857504</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22.339452322</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5.1533518834000001</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3.0944264670999999</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9.6335661837999993</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1.51391079E-2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2.0693259999999998E-3</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0.95266734769999994</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0.82697320789999995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0.25054122649999999</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2.2468252000000002E-6</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2.63080758E-2</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0.60771677489999998</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4.9843861378999996</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7.1343079731000003</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1.7496027500000001E-2</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0</v>
      </c>
      <c r="H266" s="27" t="str">
        <f t="shared" si="89"/>
        <v>N/A</v>
      </c>
      <c r="I266" s="29" t="s">
        <v>49</v>
      </c>
      <c r="J266" s="29" t="s">
        <v>49</v>
      </c>
      <c r="K266" s="27" t="str">
        <f t="shared" si="90"/>
        <v>N/A</v>
      </c>
    </row>
    <row r="267" spans="1:11" ht="13" x14ac:dyDescent="0.3">
      <c r="A267" s="182" t="s">
        <v>687</v>
      </c>
      <c r="B267" s="180"/>
      <c r="C267" s="180"/>
      <c r="D267" s="180"/>
      <c r="E267" s="180"/>
      <c r="F267" s="180"/>
      <c r="G267" s="180"/>
      <c r="H267" s="181"/>
      <c r="I267" s="181"/>
      <c r="J267" s="181"/>
      <c r="K267" s="181"/>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100</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100</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35.429432935999998</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85.759777513000003</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63.400751542999998</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93.610949938999994</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51.927743857000003</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48.020605191999998</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5.1650951600000002E-2</v>
      </c>
      <c r="H277" s="27" t="str">
        <f t="shared" si="93"/>
        <v>N/A</v>
      </c>
      <c r="I277" s="29" t="s">
        <v>49</v>
      </c>
      <c r="J277" s="29" t="s">
        <v>49</v>
      </c>
      <c r="K277" s="27" t="str">
        <f t="shared" si="94"/>
        <v>N/A</v>
      </c>
    </row>
  </sheetData>
  <mergeCells count="18">
    <mergeCell ref="A229:K229"/>
    <mergeCell ref="A240:K240"/>
    <mergeCell ref="A267:K267"/>
    <mergeCell ref="A224:K224"/>
    <mergeCell ref="A137:K137"/>
    <mergeCell ref="A156:K156"/>
    <mergeCell ref="A210:K210"/>
    <mergeCell ref="A192:K192"/>
    <mergeCell ref="A5:K5"/>
    <mergeCell ref="A51:K51"/>
    <mergeCell ref="A183:K183"/>
    <mergeCell ref="A77:K77"/>
    <mergeCell ref="A104:K104"/>
    <mergeCell ref="A125:K125"/>
    <mergeCell ref="A131:K131"/>
    <mergeCell ref="A158:K158"/>
    <mergeCell ref="A62:K62"/>
    <mergeCell ref="A74:K74"/>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06/07/2012</oddHeader>
    <oddFooter>&amp;L&amp;"Times,Regular"&amp;9Counts representing fewer than 11 people have been recoded to 11 to protect  privacy. &amp;R&amp;P</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A2" sqref="A2"/>
      <selection pane="topRight" activeCell="A2" sqref="A2"/>
      <selection pane="bottomLeft" activeCell="A2" sqref="A2"/>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8420728</v>
      </c>
      <c r="D7" s="130" t="str">
        <f>IF($B7="N/A","N/A",IF(C7&gt;15,"No",IF(C7&lt;-15,"No","Yes")))</f>
        <v>N/A</v>
      </c>
      <c r="E7" s="126">
        <v>9635204</v>
      </c>
      <c r="F7" s="130" t="str">
        <f>IF($B7="N/A","N/A",IF(E7&gt;15,"No",IF(E7&lt;-15,"No","Yes")))</f>
        <v>N/A</v>
      </c>
      <c r="G7" s="126">
        <v>11455239</v>
      </c>
      <c r="H7" s="130" t="str">
        <f>IF($B7="N/A","N/A",IF(G7&gt;15,"No",IF(G7&lt;-15,"No","Yes")))</f>
        <v>N/A</v>
      </c>
      <c r="I7" s="131">
        <v>14.42</v>
      </c>
      <c r="J7" s="131">
        <v>18.89</v>
      </c>
      <c r="K7" s="130" t="str">
        <f t="shared" ref="K7:K20" si="0">IF(J7="Div by 0", "N/A", IF(J7="N/A","N/A", IF(J7&gt;30, "No", IF(J7&lt;-30, "No", "Yes"))))</f>
        <v>Yes</v>
      </c>
    </row>
    <row r="8" spans="1:12" x14ac:dyDescent="0.25">
      <c r="A8" s="39" t="s">
        <v>630</v>
      </c>
      <c r="B8" s="22" t="s">
        <v>49</v>
      </c>
      <c r="C8" s="27">
        <v>99.498416289000005</v>
      </c>
      <c r="D8" s="27" t="str">
        <f>IF($B8="N/A","N/A",IF(C8&gt;15,"No",IF(C8&lt;-15,"No","Yes")))</f>
        <v>N/A</v>
      </c>
      <c r="E8" s="27">
        <v>99.489735765000006</v>
      </c>
      <c r="F8" s="27" t="str">
        <f>IF($B8="N/A","N/A",IF(E8&gt;15,"No",IF(E8&lt;-15,"No","Yes")))</f>
        <v>N/A</v>
      </c>
      <c r="G8" s="27">
        <v>99.496963790999999</v>
      </c>
      <c r="H8" s="27" t="str">
        <f>IF($B8="N/A","N/A",IF(G8&gt;15,"No",IF(G8&lt;-15,"No","Yes")))</f>
        <v>N/A</v>
      </c>
      <c r="I8" s="29">
        <v>-8.9999999999999993E-3</v>
      </c>
      <c r="J8" s="29">
        <v>7.3000000000000001E-3</v>
      </c>
      <c r="K8" s="27" t="str">
        <f t="shared" si="0"/>
        <v>Yes</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99.991968740000004</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68.057375320000006</v>
      </c>
      <c r="H12" s="27" t="str">
        <f t="shared" si="3"/>
        <v>No</v>
      </c>
      <c r="I12" s="29" t="s">
        <v>49</v>
      </c>
      <c r="J12" s="29" t="s">
        <v>49</v>
      </c>
      <c r="K12" s="27" t="str">
        <f t="shared" si="0"/>
        <v>N/A</v>
      </c>
    </row>
    <row r="13" spans="1:12" x14ac:dyDescent="0.25">
      <c r="A13" s="42" t="s">
        <v>46</v>
      </c>
      <c r="B13" s="22" t="s">
        <v>49</v>
      </c>
      <c r="C13" s="23">
        <v>42237</v>
      </c>
      <c r="D13" s="27" t="str">
        <f>IF($B13="N/A","N/A",IF(C13&gt;15,"No",IF(C13&lt;-15,"No","Yes")))</f>
        <v>N/A</v>
      </c>
      <c r="E13" s="23">
        <v>49165</v>
      </c>
      <c r="F13" s="27" t="str">
        <f>IF($B13="N/A","N/A",IF(E13&gt;15,"No",IF(E13&lt;-15,"No","Yes")))</f>
        <v>N/A</v>
      </c>
      <c r="G13" s="23">
        <v>57624</v>
      </c>
      <c r="H13" s="27" t="str">
        <f>IF($B13="N/A","N/A",IF(G13&gt;15,"No",IF(G13&lt;-15,"No","Yes")))</f>
        <v>N/A</v>
      </c>
      <c r="I13" s="29">
        <v>16.399999999999999</v>
      </c>
      <c r="J13" s="29">
        <v>17.21</v>
      </c>
      <c r="K13" s="27" t="str">
        <f t="shared" si="0"/>
        <v>Yes</v>
      </c>
    </row>
    <row r="14" spans="1:12" ht="14.25" customHeight="1" x14ac:dyDescent="0.25">
      <c r="A14" s="39" t="s">
        <v>633</v>
      </c>
      <c r="B14" s="22" t="s">
        <v>49</v>
      </c>
      <c r="C14" s="27">
        <v>7.9740511872999997</v>
      </c>
      <c r="D14" s="27" t="str">
        <f>IF($B14="N/A","N/A",IF(C14&gt;15,"No",IF(C14&lt;-15,"No","Yes")))</f>
        <v>N/A</v>
      </c>
      <c r="E14" s="27">
        <v>1.960744432</v>
      </c>
      <c r="F14" s="27" t="str">
        <f>IF($B14="N/A","N/A",IF(E14&gt;15,"No",IF(E14&lt;-15,"No","Yes")))</f>
        <v>N/A</v>
      </c>
      <c r="G14" s="27">
        <v>1.7162987644000001</v>
      </c>
      <c r="H14" s="27" t="str">
        <f>IF($B14="N/A","N/A",IF(G14&gt;15,"No",IF(G14&lt;-15,"No","Yes")))</f>
        <v>N/A</v>
      </c>
      <c r="I14" s="29">
        <v>-75.400000000000006</v>
      </c>
      <c r="J14" s="29">
        <v>-12.5</v>
      </c>
      <c r="K14" s="27" t="str">
        <f t="shared" si="0"/>
        <v>Yes</v>
      </c>
    </row>
    <row r="15" spans="1:12" ht="12.75" customHeight="1" x14ac:dyDescent="0.25">
      <c r="A15" s="39" t="s">
        <v>634</v>
      </c>
      <c r="B15" s="22" t="s">
        <v>49</v>
      </c>
      <c r="C15" s="63">
        <v>96.228919239999996</v>
      </c>
      <c r="D15" s="27" t="str">
        <f>IF($B15="N/A","N/A",IF(C15&gt;15,"No",IF(C15&lt;-15,"No","Yes")))</f>
        <v>N/A</v>
      </c>
      <c r="E15" s="63">
        <v>186.81120332</v>
      </c>
      <c r="F15" s="27" t="str">
        <f>IF($B15="N/A","N/A",IF(E15&gt;15,"No",IF(E15&lt;-15,"No","Yes")))</f>
        <v>N/A</v>
      </c>
      <c r="G15" s="63">
        <v>152.90596561999999</v>
      </c>
      <c r="H15" s="27" t="str">
        <f>IF($B15="N/A","N/A",IF(G15&gt;15,"No",IF(G15&lt;-15,"No","Yes")))</f>
        <v>N/A</v>
      </c>
      <c r="I15" s="29">
        <v>94.13</v>
      </c>
      <c r="J15" s="29">
        <v>-18.100000000000001</v>
      </c>
      <c r="K15" s="27" t="str">
        <f t="shared" si="0"/>
        <v>Yes</v>
      </c>
    </row>
    <row r="16" spans="1:12" ht="12.75" customHeight="1" x14ac:dyDescent="0.25">
      <c r="A16" s="42" t="s">
        <v>769</v>
      </c>
      <c r="B16" s="22" t="s">
        <v>49</v>
      </c>
      <c r="C16" s="23">
        <v>228</v>
      </c>
      <c r="D16" s="27" t="str">
        <f>IF($B16="N/A","N/A",IF(C16&gt;15,"No",IF(C16&lt;-15,"No","Yes")))</f>
        <v>N/A</v>
      </c>
      <c r="E16" s="23">
        <v>261</v>
      </c>
      <c r="F16" s="27" t="str">
        <f>IF($B16="N/A","N/A",IF(E16&gt;15,"No",IF(E16&lt;-15,"No","Yes")))</f>
        <v>N/A</v>
      </c>
      <c r="G16" s="23">
        <v>31</v>
      </c>
      <c r="H16" s="27" t="str">
        <f>IF($B16="N/A","N/A",IF(G16&gt;15,"No",IF(G16&lt;-15,"No","Yes")))</f>
        <v>N/A</v>
      </c>
      <c r="I16" s="22" t="s">
        <v>1208</v>
      </c>
      <c r="J16" s="29">
        <v>-88.1</v>
      </c>
      <c r="K16" s="27" t="str">
        <f t="shared" si="0"/>
        <v>No</v>
      </c>
    </row>
    <row r="17" spans="1:11" ht="27.75" customHeight="1" x14ac:dyDescent="0.25">
      <c r="A17" s="42" t="s">
        <v>770</v>
      </c>
      <c r="B17" s="22" t="s">
        <v>49</v>
      </c>
      <c r="C17" s="63">
        <v>25.359649123000001</v>
      </c>
      <c r="D17" s="27" t="str">
        <f>IF($B17="N/A","N/A",IF(C17&gt;60,"No",IF(C17&lt;15,"No","Yes")))</f>
        <v>N/A</v>
      </c>
      <c r="E17" s="63">
        <v>151.97701149</v>
      </c>
      <c r="F17" s="27" t="str">
        <f>IF($B17="N/A","N/A",IF(E17&gt;60,"No",IF(E17&lt;15,"No","Yes")))</f>
        <v>N/A</v>
      </c>
      <c r="G17" s="63">
        <v>247.09677418999999</v>
      </c>
      <c r="H17" s="27" t="str">
        <f>IF($B17="N/A","N/A",IF(G17&gt;60,"No",IF(G17&lt;15,"No","Yes")))</f>
        <v>N/A</v>
      </c>
      <c r="I17" s="29">
        <v>499.3</v>
      </c>
      <c r="J17" s="29">
        <v>62.59</v>
      </c>
      <c r="K17" s="27" t="str">
        <f t="shared" si="0"/>
        <v>No</v>
      </c>
    </row>
    <row r="18" spans="1:11" x14ac:dyDescent="0.25">
      <c r="A18" s="42" t="s">
        <v>155</v>
      </c>
      <c r="B18" s="22" t="s">
        <v>121</v>
      </c>
      <c r="C18" s="23">
        <v>0</v>
      </c>
      <c r="D18" s="27" t="str">
        <f>IF($B18="N/A","N/A",IF(C18="N/A","N/A",IF(C18=0,"Yes","No")))</f>
        <v>Yes</v>
      </c>
      <c r="E18" s="23">
        <v>0</v>
      </c>
      <c r="F18" s="27" t="str">
        <f>IF($B18="N/A","N/A",IF(E18="N/A","N/A",IF(E18=0,"Yes","No")))</f>
        <v>Yes</v>
      </c>
      <c r="G18" s="23">
        <v>0</v>
      </c>
      <c r="H18" s="27" t="str">
        <f>IF($B18="N/A","N/A",IF(G18=0,"Yes","No"))</f>
        <v>Yes</v>
      </c>
      <c r="I18" s="22" t="s">
        <v>1205</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3"/>
      <c r="C21" s="173"/>
      <c r="D21" s="173"/>
      <c r="E21" s="173"/>
      <c r="F21" s="173"/>
      <c r="G21" s="173"/>
      <c r="H21" s="173"/>
      <c r="I21" s="173"/>
      <c r="J21" s="173"/>
      <c r="K21" s="174"/>
    </row>
    <row r="22" spans="1:11" x14ac:dyDescent="0.25">
      <c r="A22" s="42" t="s">
        <v>45</v>
      </c>
      <c r="B22" s="22" t="s">
        <v>49</v>
      </c>
      <c r="C22" s="23">
        <v>42237</v>
      </c>
      <c r="D22" s="27" t="str">
        <f>IF($B22="N/A","N/A",IF(C22&gt;15,"No",IF(C22&lt;-15,"No","Yes")))</f>
        <v>N/A</v>
      </c>
      <c r="E22" s="23">
        <v>49165</v>
      </c>
      <c r="F22" s="27" t="str">
        <f>IF($B22="N/A","N/A",IF(E22&gt;15,"No",IF(E22&lt;-15,"No","Yes")))</f>
        <v>N/A</v>
      </c>
      <c r="G22" s="23">
        <v>57624</v>
      </c>
      <c r="H22" s="27" t="str">
        <f>IF($B22="N/A","N/A",IF(G22&gt;15,"No",IF(G22&lt;-15,"No","Yes")))</f>
        <v>N/A</v>
      </c>
      <c r="I22" s="29">
        <v>16.399999999999999</v>
      </c>
      <c r="J22" s="29">
        <v>17.21</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84.627411984999995</v>
      </c>
      <c r="D25" s="27" t="str">
        <f>IF($B25="N/A","N/A",IF(C25&gt;60,"No",IF(C25&lt;15,"No","Yes")))</f>
        <v>No</v>
      </c>
      <c r="E25" s="63">
        <v>92.816475135000005</v>
      </c>
      <c r="F25" s="27" t="str">
        <f>IF($B25="N/A","N/A",IF(E25&gt;60,"No",IF(E25&lt;15,"No","Yes")))</f>
        <v>No</v>
      </c>
      <c r="G25" s="63">
        <v>95.118179925000007</v>
      </c>
      <c r="H25" s="27" t="str">
        <f>IF($B25="N/A","N/A",IF(G25&gt;60,"No",IF(G25&lt;15,"No","Yes")))</f>
        <v>No</v>
      </c>
      <c r="I25" s="29">
        <v>9.6769999999999996</v>
      </c>
      <c r="J25" s="29">
        <v>2.48</v>
      </c>
      <c r="K25" s="27" t="str">
        <f t="shared" si="4"/>
        <v>Yes</v>
      </c>
    </row>
    <row r="26" spans="1:11" x14ac:dyDescent="0.25">
      <c r="A26" s="42" t="s">
        <v>47</v>
      </c>
      <c r="B26" s="22" t="s">
        <v>165</v>
      </c>
      <c r="C26" s="27">
        <v>0</v>
      </c>
      <c r="D26" s="27" t="str">
        <f>IF($B26="N/A","N/A",IF(C26&gt;15,"No",IF(C26&lt;=0,"No","Yes")))</f>
        <v>No</v>
      </c>
      <c r="E26" s="27">
        <v>0</v>
      </c>
      <c r="F26" s="27" t="str">
        <f>IF($B26="N/A","N/A",IF(E26&gt;15,"No",IF(E26&lt;=0,"No","Yes")))</f>
        <v>No</v>
      </c>
      <c r="G26" s="27">
        <v>0</v>
      </c>
      <c r="H26" s="27" t="str">
        <f>IF($B26="N/A","N/A",IF(G26&gt;15,"No",IF(G26&lt;=0,"No","Yes")))</f>
        <v>No</v>
      </c>
      <c r="I26" s="29" t="s">
        <v>1205</v>
      </c>
      <c r="J26" s="29" t="s">
        <v>1205</v>
      </c>
      <c r="K26" s="27" t="str">
        <f t="shared" si="4"/>
        <v>N/A</v>
      </c>
    </row>
    <row r="27" spans="1:11" x14ac:dyDescent="0.25">
      <c r="A27" s="42" t="s">
        <v>176</v>
      </c>
      <c r="B27" s="22" t="s">
        <v>49</v>
      </c>
      <c r="C27" s="63" t="s">
        <v>1205</v>
      </c>
      <c r="D27" s="27" t="str">
        <f>IF($B27="N/A","N/A",IF(C27&gt;15,"No",IF(C27&lt;-15,"No","Yes")))</f>
        <v>N/A</v>
      </c>
      <c r="E27" s="63" t="s">
        <v>1205</v>
      </c>
      <c r="F27" s="27" t="str">
        <f>IF($B27="N/A","N/A",IF(E27&gt;15,"No",IF(E27&lt;-15,"No","Yes")))</f>
        <v>N/A</v>
      </c>
      <c r="G27" s="63" t="s">
        <v>1205</v>
      </c>
      <c r="H27" s="27" t="str">
        <f>IF($B27="N/A","N/A",IF(G27&gt;15,"No",IF(G27&lt;-15,"No","Yes")))</f>
        <v>N/A</v>
      </c>
      <c r="I27" s="29" t="s">
        <v>1205</v>
      </c>
      <c r="J27" s="29" t="s">
        <v>1205</v>
      </c>
      <c r="K27" s="27" t="str">
        <f t="shared" si="4"/>
        <v>N/A</v>
      </c>
    </row>
    <row r="28" spans="1:11" x14ac:dyDescent="0.25">
      <c r="A28" s="42" t="s">
        <v>181</v>
      </c>
      <c r="B28" s="22" t="s">
        <v>49</v>
      </c>
      <c r="C28" s="27">
        <v>0.73395364249999995</v>
      </c>
      <c r="D28" s="27" t="str">
        <f>IF($B28="N/A","N/A",IF(C28&gt;15,"No",IF(C28&lt;-15,"No","Yes")))</f>
        <v>N/A</v>
      </c>
      <c r="E28" s="27">
        <v>0.55120512560000001</v>
      </c>
      <c r="F28" s="27" t="str">
        <f>IF($B28="N/A","N/A",IF(E28&gt;15,"No",IF(E28&lt;-15,"No","Yes")))</f>
        <v>N/A</v>
      </c>
      <c r="G28" s="27">
        <v>0.51367485769999999</v>
      </c>
      <c r="H28" s="27" t="str">
        <f>IF($B28="N/A","N/A",IF(G28&gt;15,"No",IF(G28&lt;-15,"No","Yes")))</f>
        <v>N/A</v>
      </c>
      <c r="I28" s="29">
        <v>-24.9</v>
      </c>
      <c r="J28" s="29">
        <v>-6.81</v>
      </c>
      <c r="K28" s="27" t="str">
        <f t="shared" si="4"/>
        <v>Yes</v>
      </c>
    </row>
    <row r="29" spans="1:11" x14ac:dyDescent="0.25">
      <c r="A29" s="42" t="s">
        <v>278</v>
      </c>
      <c r="B29" s="22" t="s">
        <v>127</v>
      </c>
      <c r="C29" s="27">
        <v>98.889599167</v>
      </c>
      <c r="D29" s="27" t="str">
        <f>IF($B29="N/A","N/A",IF(C29&gt;99,"No",IF(C29&lt;95,"No","Yes")))</f>
        <v>Yes</v>
      </c>
      <c r="E29" s="27">
        <v>98.738940303000007</v>
      </c>
      <c r="F29" s="27" t="str">
        <f>IF($B29="N/A","N/A",IF(E29&gt;99,"No",IF(E29&lt;95,"No","Yes")))</f>
        <v>Yes</v>
      </c>
      <c r="G29" s="27">
        <v>98.816465362000002</v>
      </c>
      <c r="H29" s="27" t="str">
        <f>IF($B29="N/A","N/A",IF(G29&gt;99,"No",IF(G29&lt;95,"No","Yes")))</f>
        <v>Yes</v>
      </c>
      <c r="I29" s="29">
        <v>-0.152</v>
      </c>
      <c r="J29" s="29">
        <v>7.85E-2</v>
      </c>
      <c r="K29" s="27" t="str">
        <f t="shared" si="4"/>
        <v>Yes</v>
      </c>
    </row>
    <row r="30" spans="1:11" x14ac:dyDescent="0.25">
      <c r="A30" s="42" t="s">
        <v>279</v>
      </c>
      <c r="B30" s="22" t="s">
        <v>128</v>
      </c>
      <c r="C30" s="27">
        <v>1.1104008334</v>
      </c>
      <c r="D30" s="27" t="str">
        <f>IF($B30="N/A","N/A",IF(C30&gt;6,"No",IF(C30&lt;=0,"No","Yes")))</f>
        <v>Yes</v>
      </c>
      <c r="E30" s="27">
        <v>1.2610596969000001</v>
      </c>
      <c r="F30" s="27" t="str">
        <f>IF($B30="N/A","N/A",IF(E30&gt;6,"No",IF(E30&lt;=0,"No","Yes")))</f>
        <v>Yes</v>
      </c>
      <c r="G30" s="27">
        <v>1.1835346383000001</v>
      </c>
      <c r="H30" s="27" t="str">
        <f>IF($B30="N/A","N/A",IF(G30&gt;6,"No",IF(G30&lt;=0,"No","Yes")))</f>
        <v>Yes</v>
      </c>
      <c r="I30" s="29">
        <v>13.57</v>
      </c>
      <c r="J30" s="29">
        <v>-6.15</v>
      </c>
      <c r="K30" s="27" t="str">
        <f t="shared" si="4"/>
        <v>Yes</v>
      </c>
    </row>
    <row r="31" spans="1:11" x14ac:dyDescent="0.25">
      <c r="A31" s="42" t="s">
        <v>870</v>
      </c>
      <c r="B31" s="22" t="s">
        <v>49</v>
      </c>
      <c r="C31" s="27">
        <v>99.959298985000004</v>
      </c>
      <c r="D31" s="27" t="str">
        <f>IF($B31="N/A","N/A",IF(C31&gt;15,"No",IF(C31&lt;-15,"No","Yes")))</f>
        <v>N/A</v>
      </c>
      <c r="E31" s="27">
        <v>90.011329693999997</v>
      </c>
      <c r="F31" s="27" t="str">
        <f>IF($B31="N/A","N/A",IF(E31&gt;15,"No",IF(E31&lt;-15,"No","Yes")))</f>
        <v>N/A</v>
      </c>
      <c r="G31" s="27">
        <v>91.050542656999994</v>
      </c>
      <c r="H31" s="27" t="str">
        <f>IF($B31="N/A","N/A",IF(G31&gt;15,"No",IF(G31&lt;-15,"No","Yes")))</f>
        <v>N/A</v>
      </c>
      <c r="I31" s="29">
        <v>-9.9499999999999993</v>
      </c>
      <c r="J31" s="29">
        <v>1.155</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100</v>
      </c>
      <c r="D33" s="27" t="str">
        <f>IF($B33="N/A","N/A",IF(C33&gt;98,"Yes","No"))</f>
        <v>Yes</v>
      </c>
      <c r="E33" s="27">
        <v>100</v>
      </c>
      <c r="F33" s="27" t="str">
        <f>IF($B33="N/A","N/A",IF(E33&gt;98,"Yes","No"))</f>
        <v>Yes</v>
      </c>
      <c r="G33" s="27">
        <v>100</v>
      </c>
      <c r="H33" s="27" t="str">
        <f>IF($B33="N/A","N/A",IF(G33&gt;98,"Yes","No"))</f>
        <v>Yes</v>
      </c>
      <c r="I33" s="29">
        <v>0</v>
      </c>
      <c r="J33" s="29">
        <v>0</v>
      </c>
      <c r="K33" s="27" t="str">
        <f t="shared" si="4"/>
        <v>Yes</v>
      </c>
    </row>
    <row r="34" spans="1:11" x14ac:dyDescent="0.25">
      <c r="A34" s="42" t="s">
        <v>280</v>
      </c>
      <c r="B34" s="22" t="s">
        <v>130</v>
      </c>
      <c r="C34" s="27">
        <v>100</v>
      </c>
      <c r="D34" s="27" t="str">
        <f>IF($B34="N/A","N/A",IF(C34&gt;98,"Yes","No"))</f>
        <v>Yes</v>
      </c>
      <c r="E34" s="27">
        <v>100</v>
      </c>
      <c r="F34" s="27" t="str">
        <f>IF($B34="N/A","N/A",IF(E34&gt;98,"Yes","No"))</f>
        <v>Yes</v>
      </c>
      <c r="G34" s="27">
        <v>100</v>
      </c>
      <c r="H34" s="27" t="str">
        <f>IF($B34="N/A","N/A",IF(G34&gt;98,"Yes","No"))</f>
        <v>Yes</v>
      </c>
      <c r="I34" s="29">
        <v>0</v>
      </c>
      <c r="J34" s="29">
        <v>0</v>
      </c>
      <c r="K34" s="27" t="str">
        <f t="shared" si="4"/>
        <v>Yes</v>
      </c>
    </row>
    <row r="35" spans="1:11" x14ac:dyDescent="0.25">
      <c r="A35" s="169" t="s">
        <v>689</v>
      </c>
      <c r="B35" s="175"/>
      <c r="C35" s="175"/>
      <c r="D35" s="175"/>
      <c r="E35" s="175"/>
      <c r="F35" s="175"/>
      <c r="G35" s="175"/>
      <c r="H35" s="175"/>
      <c r="I35" s="175"/>
      <c r="J35" s="175"/>
      <c r="K35" s="176"/>
    </row>
    <row r="36" spans="1:11" ht="12.75" customHeight="1" x14ac:dyDescent="0.25">
      <c r="A36" s="42" t="s">
        <v>131</v>
      </c>
      <c r="B36" s="22" t="s">
        <v>54</v>
      </c>
      <c r="C36" s="27">
        <v>99.621185217000004</v>
      </c>
      <c r="D36" s="27" t="str">
        <f>IF($B36="N/A","N/A",IF(C36&gt;100,"No",IF(C36&lt;98,"No","Yes")))</f>
        <v>Yes</v>
      </c>
      <c r="E36" s="27">
        <v>99.821010881999996</v>
      </c>
      <c r="F36" s="27" t="str">
        <f>IF($B36="N/A","N/A",IF(E36&gt;100,"No",IF(E36&lt;98,"No","Yes")))</f>
        <v>Yes</v>
      </c>
      <c r="G36" s="27">
        <v>99.866375121000004</v>
      </c>
      <c r="H36" s="27" t="str">
        <f>IF($B36="N/A","N/A",IF(G36&gt;100,"No",IF(G36&lt;98,"No","Yes")))</f>
        <v>Yes</v>
      </c>
      <c r="I36" s="29">
        <v>0.2006</v>
      </c>
      <c r="J36" s="29">
        <v>4.5400000000000003E-2</v>
      </c>
      <c r="K36" s="27" t="str">
        <f>IF(J36="Div by 0", "N/A", IF(J36="N/A","N/A", IF(J36&gt;30, "No", IF(J36&lt;-30, "No", "Yes"))))</f>
        <v>Yes</v>
      </c>
    </row>
    <row r="37" spans="1:11" x14ac:dyDescent="0.25">
      <c r="A37" s="42" t="s">
        <v>281</v>
      </c>
      <c r="B37" s="22" t="s">
        <v>54</v>
      </c>
      <c r="C37" s="27">
        <v>100</v>
      </c>
      <c r="D37" s="27" t="str">
        <f>IF($B37="N/A","N/A",IF(C37&gt;100,"No",IF(C37&lt;98,"No","Yes")))</f>
        <v>Yes</v>
      </c>
      <c r="E37" s="27">
        <v>100</v>
      </c>
      <c r="F37" s="27" t="str">
        <f>IF($B37="N/A","N/A",IF(E37&gt;100,"No",IF(E37&lt;98,"No","Yes")))</f>
        <v>Yes</v>
      </c>
      <c r="G37" s="27">
        <v>100</v>
      </c>
      <c r="H37" s="27" t="str">
        <f>IF($B37="N/A","N/A",IF(G37&gt;100,"No",IF(G37&lt;98,"No","Yes")))</f>
        <v>Yes</v>
      </c>
      <c r="I37" s="29">
        <v>0</v>
      </c>
      <c r="J37" s="29">
        <v>0</v>
      </c>
      <c r="K37" s="27" t="str">
        <f>IF(J37="Div by 0", "N/A", IF(J37="N/A","N/A", IF(J37&gt;30, "No", IF(J37&lt;-30, "No", "Yes"))))</f>
        <v>Yes</v>
      </c>
    </row>
    <row r="38" spans="1:11" x14ac:dyDescent="0.25">
      <c r="A38" s="42" t="s">
        <v>282</v>
      </c>
      <c r="B38" s="22" t="s">
        <v>54</v>
      </c>
      <c r="C38" s="27">
        <v>100</v>
      </c>
      <c r="D38" s="27" t="str">
        <f>IF($B38="N/A","N/A",IF(C38&gt;100,"No",IF(C38&lt;98,"No","Yes")))</f>
        <v>Yes</v>
      </c>
      <c r="E38" s="27">
        <v>100</v>
      </c>
      <c r="F38" s="27" t="str">
        <f>IF($B38="N/A","N/A",IF(E38&gt;100,"No",IF(E38&lt;98,"No","Yes")))</f>
        <v>Yes</v>
      </c>
      <c r="G38" s="27">
        <v>100</v>
      </c>
      <c r="H38" s="27" t="str">
        <f>IF($B38="N/A","N/A",IF(G38&gt;100,"No",IF(G38&lt;98,"No","Yes")))</f>
        <v>Yes</v>
      </c>
      <c r="I38" s="29">
        <v>0</v>
      </c>
      <c r="J38" s="29">
        <v>0</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67.405355494000005</v>
      </c>
      <c r="D40" s="27" t="str">
        <f>IF($B40="N/A","N/A",IF(C40&gt;15,"No",IF(C40&lt;-15,"No","Yes")))</f>
        <v>N/A</v>
      </c>
      <c r="E40" s="27">
        <v>64.844909997000002</v>
      </c>
      <c r="F40" s="27" t="str">
        <f>IF($B40="N/A","N/A",IF(E40&gt;15,"No",IF(E40&lt;-15,"No","Yes")))</f>
        <v>N/A</v>
      </c>
      <c r="G40" s="27">
        <v>65.047549631999999</v>
      </c>
      <c r="H40" s="27" t="str">
        <f>IF($B40="N/A","N/A",IF(G40&gt;15,"No",IF(G40&lt;-15,"No","Yes")))</f>
        <v>N/A</v>
      </c>
      <c r="I40" s="29">
        <v>-3.8</v>
      </c>
      <c r="J40" s="29">
        <v>0.3125</v>
      </c>
      <c r="K40" s="27" t="str">
        <f t="shared" ref="K40:K49" si="5">IF(J40="Div by 0", "N/A", IF(J40="N/A","N/A", IF(J40&gt;30, "No", IF(J40&lt;-30, "No", "Yes"))))</f>
        <v>Yes</v>
      </c>
    </row>
    <row r="41" spans="1:11" x14ac:dyDescent="0.25">
      <c r="A41" s="42" t="s">
        <v>641</v>
      </c>
      <c r="B41" s="22" t="s">
        <v>49</v>
      </c>
      <c r="C41" s="27">
        <v>32.578071358999999</v>
      </c>
      <c r="D41" s="27" t="str">
        <f>IF($B41="N/A","N/A",IF(C41&gt;15,"No",IF(C41&lt;-15,"No","Yes")))</f>
        <v>N/A</v>
      </c>
      <c r="E41" s="27">
        <v>35.148988101</v>
      </c>
      <c r="F41" s="27" t="str">
        <f>IF($B41="N/A","N/A",IF(E41&gt;15,"No",IF(E41&lt;-15,"No","Yes")))</f>
        <v>N/A</v>
      </c>
      <c r="G41" s="27">
        <v>34.884770234999998</v>
      </c>
      <c r="H41" s="27" t="str">
        <f>IF($B41="N/A","N/A",IF(G41&gt;15,"No",IF(G41&lt;-15,"No","Yes")))</f>
        <v>N/A</v>
      </c>
      <c r="I41" s="29">
        <v>7.8920000000000003</v>
      </c>
      <c r="J41" s="29">
        <v>-0.752</v>
      </c>
      <c r="K41" s="27" t="str">
        <f t="shared" si="5"/>
        <v>Yes</v>
      </c>
    </row>
    <row r="42" spans="1:11" x14ac:dyDescent="0.25">
      <c r="A42" s="42" t="s">
        <v>642</v>
      </c>
      <c r="B42" s="22" t="s">
        <v>49</v>
      </c>
      <c r="C42" s="27">
        <v>0</v>
      </c>
      <c r="D42" s="27" t="str">
        <f>IF($B42="N/A","N/A",IF(C42&gt;15,"No",IF(C42&lt;-15,"No","Yes")))</f>
        <v>N/A</v>
      </c>
      <c r="E42" s="27">
        <v>2.0339672999999999E-3</v>
      </c>
      <c r="F42" s="27" t="str">
        <f>IF($B42="N/A","N/A",IF(E42&gt;15,"No",IF(E42&lt;-15,"No","Yes")))</f>
        <v>N/A</v>
      </c>
      <c r="G42" s="27">
        <v>0</v>
      </c>
      <c r="H42" s="27" t="str">
        <f>IF($B42="N/A","N/A",IF(G42&gt;15,"No",IF(G42&lt;-15,"No","Yes")))</f>
        <v>N/A</v>
      </c>
      <c r="I42" s="29" t="s">
        <v>1205</v>
      </c>
      <c r="J42" s="29">
        <v>-100</v>
      </c>
      <c r="K42" s="27" t="str">
        <f t="shared" si="5"/>
        <v>No</v>
      </c>
    </row>
    <row r="43" spans="1:11" x14ac:dyDescent="0.25">
      <c r="A43" s="42" t="s">
        <v>872</v>
      </c>
      <c r="B43" s="22" t="s">
        <v>49</v>
      </c>
      <c r="C43" s="27">
        <v>100</v>
      </c>
      <c r="D43" s="27" t="str">
        <f t="shared" ref="D43:D45" si="6">IF($B43="N/A","N/A",IF(C43&gt;15,"No",IF(C43&lt;-15,"No","Yes")))</f>
        <v>N/A</v>
      </c>
      <c r="E43" s="27">
        <v>100</v>
      </c>
      <c r="F43" s="27" t="str">
        <f t="shared" ref="F43:F45" si="7">IF($B43="N/A","N/A",IF(E43&gt;15,"No",IF(E43&lt;-15,"No","Yes")))</f>
        <v>N/A</v>
      </c>
      <c r="G43" s="27">
        <v>100</v>
      </c>
      <c r="H43" s="27" t="str">
        <f t="shared" ref="H43:H45" si="8">IF($B43="N/A","N/A",IF(G43&gt;15,"No",IF(G43&lt;-15,"No","Yes")))</f>
        <v>N/A</v>
      </c>
      <c r="I43" s="29">
        <v>0</v>
      </c>
      <c r="J43" s="29">
        <v>0</v>
      </c>
      <c r="K43" s="27" t="str">
        <f t="shared" si="5"/>
        <v>Yes</v>
      </c>
    </row>
    <row r="44" spans="1:11" x14ac:dyDescent="0.25">
      <c r="A44" s="42" t="s">
        <v>873</v>
      </c>
      <c r="B44" s="22" t="s">
        <v>49</v>
      </c>
      <c r="C44" s="27">
        <v>100</v>
      </c>
      <c r="D44" s="27" t="str">
        <f t="shared" si="6"/>
        <v>N/A</v>
      </c>
      <c r="E44" s="27">
        <v>100</v>
      </c>
      <c r="F44" s="27" t="str">
        <f t="shared" si="7"/>
        <v>N/A</v>
      </c>
      <c r="G44" s="27">
        <v>100</v>
      </c>
      <c r="H44" s="27" t="str">
        <f t="shared" si="8"/>
        <v>N/A</v>
      </c>
      <c r="I44" s="29">
        <v>0</v>
      </c>
      <c r="J44" s="29">
        <v>0</v>
      </c>
      <c r="K44" s="27" t="str">
        <f t="shared" si="5"/>
        <v>Yes</v>
      </c>
    </row>
    <row r="45" spans="1:11" x14ac:dyDescent="0.25">
      <c r="A45" s="42" t="s">
        <v>874</v>
      </c>
      <c r="B45" s="22" t="s">
        <v>49</v>
      </c>
      <c r="C45" s="27">
        <v>100</v>
      </c>
      <c r="D45" s="27" t="str">
        <f t="shared" si="6"/>
        <v>N/A</v>
      </c>
      <c r="E45" s="27">
        <v>100</v>
      </c>
      <c r="F45" s="27" t="str">
        <f t="shared" si="7"/>
        <v>N/A</v>
      </c>
      <c r="G45" s="27">
        <v>100</v>
      </c>
      <c r="H45" s="27" t="str">
        <f t="shared" si="8"/>
        <v>N/A</v>
      </c>
      <c r="I45" s="29">
        <v>0</v>
      </c>
      <c r="J45" s="29">
        <v>0</v>
      </c>
      <c r="K45" s="27" t="str">
        <f t="shared" si="5"/>
        <v>Yes</v>
      </c>
    </row>
    <row r="46" spans="1:11" x14ac:dyDescent="0.25">
      <c r="A46" s="42" t="s">
        <v>283</v>
      </c>
      <c r="B46" s="22" t="s">
        <v>49</v>
      </c>
      <c r="C46" s="27">
        <v>21.904964841000002</v>
      </c>
      <c r="D46" s="27" t="str">
        <f>IF($B46="N/A","N/A",IF(C46&gt;15,"No",IF(C46&lt;-15,"No","Yes")))</f>
        <v>N/A</v>
      </c>
      <c r="E46" s="27">
        <v>18.779619648000001</v>
      </c>
      <c r="F46" s="27" t="str">
        <f>IF($B46="N/A","N/A",IF(E46&gt;15,"No",IF(E46&lt;-15,"No","Yes")))</f>
        <v>N/A</v>
      </c>
      <c r="G46" s="27">
        <v>18.540885742</v>
      </c>
      <c r="H46" s="27" t="str">
        <f>IF($B46="N/A","N/A",IF(G46&gt;15,"No",IF(G46&lt;-15,"No","Yes")))</f>
        <v>N/A</v>
      </c>
      <c r="I46" s="29">
        <v>-14.3</v>
      </c>
      <c r="J46" s="29">
        <v>-1.27</v>
      </c>
      <c r="K46" s="27" t="str">
        <f t="shared" si="5"/>
        <v>Yes</v>
      </c>
    </row>
    <row r="47" spans="1:11" x14ac:dyDescent="0.25">
      <c r="A47" s="42" t="s">
        <v>284</v>
      </c>
      <c r="B47" s="22" t="s">
        <v>49</v>
      </c>
      <c r="C47" s="27">
        <v>78.095035159000005</v>
      </c>
      <c r="D47" s="27" t="str">
        <f>IF($B47="N/A","N/A",IF(C47&gt;15,"No",IF(C47&lt;-15,"No","Yes")))</f>
        <v>N/A</v>
      </c>
      <c r="E47" s="27">
        <v>81.220380352000006</v>
      </c>
      <c r="F47" s="27" t="str">
        <f>IF($B47="N/A","N/A",IF(E47&gt;15,"No",IF(E47&lt;-15,"No","Yes")))</f>
        <v>N/A</v>
      </c>
      <c r="G47" s="27">
        <v>81.459114258</v>
      </c>
      <c r="H47" s="27" t="str">
        <f>IF($B47="N/A","N/A",IF(G47&gt;15,"No",IF(G47&lt;-15,"No","Yes")))</f>
        <v>N/A</v>
      </c>
      <c r="I47" s="29">
        <v>4.0019999999999998</v>
      </c>
      <c r="J47" s="29">
        <v>0.29389999999999999</v>
      </c>
      <c r="K47" s="27" t="str">
        <f t="shared" si="5"/>
        <v>Yes</v>
      </c>
    </row>
    <row r="48" spans="1:11" x14ac:dyDescent="0.25">
      <c r="A48" s="42" t="s">
        <v>285</v>
      </c>
      <c r="B48" s="22" t="s">
        <v>49</v>
      </c>
      <c r="C48" s="27">
        <v>79.340388759000007</v>
      </c>
      <c r="D48" s="27" t="str">
        <f>IF($B48="N/A","N/A",IF(C48&gt;15,"No",IF(C48&lt;-15,"No","Yes")))</f>
        <v>N/A</v>
      </c>
      <c r="E48" s="27">
        <v>77.418895555999995</v>
      </c>
      <c r="F48" s="27" t="str">
        <f>IF($B48="N/A","N/A",IF(E48&gt;15,"No",IF(E48&lt;-15,"No","Yes")))</f>
        <v>N/A</v>
      </c>
      <c r="G48" s="27">
        <v>80.051714563000004</v>
      </c>
      <c r="H48" s="27" t="str">
        <f>IF($B48="N/A","N/A",IF(G48&gt;15,"No",IF(G48&lt;-15,"No","Yes")))</f>
        <v>N/A</v>
      </c>
      <c r="I48" s="29">
        <v>-2.42</v>
      </c>
      <c r="J48" s="29">
        <v>3.4009999999999998</v>
      </c>
      <c r="K48" s="27" t="str">
        <f t="shared" si="5"/>
        <v>Yes</v>
      </c>
    </row>
    <row r="49" spans="1:11" x14ac:dyDescent="0.25">
      <c r="A49" s="42" t="s">
        <v>286</v>
      </c>
      <c r="B49" s="22" t="s">
        <v>49</v>
      </c>
      <c r="C49" s="27">
        <v>18.448279943999999</v>
      </c>
      <c r="D49" s="27" t="str">
        <f>IF($B49="N/A","N/A",IF(C49&gt;15,"No",IF(C49&lt;-15,"No","Yes")))</f>
        <v>N/A</v>
      </c>
      <c r="E49" s="27">
        <v>19.589138615</v>
      </c>
      <c r="F49" s="27" t="str">
        <f>IF($B49="N/A","N/A",IF(E49&gt;15,"No",IF(E49&lt;-15,"No","Yes")))</f>
        <v>N/A</v>
      </c>
      <c r="G49" s="27">
        <v>17.714841037999999</v>
      </c>
      <c r="H49" s="27" t="str">
        <f>IF($B49="N/A","N/A",IF(G49&gt;15,"No",IF(G49&lt;-15,"No","Yes")))</f>
        <v>N/A</v>
      </c>
      <c r="I49" s="29">
        <v>6.1840000000000002</v>
      </c>
      <c r="J49" s="29">
        <v>-9.57</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11397615</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v>2.8680210728</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v>24.464749862000001</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v>17.273885808999999</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v>53.908260632000001</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v>99.916500075000002</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v>1.9324218268</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v>98.605348574999994</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v>1.3946514248999999</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v>95.266783631999999</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v>99.945856524999996</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v>99.412572213000004</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v>99.999955510999996</v>
      </c>
      <c r="H63" s="27" t="str">
        <f t="shared" ref="H63" si="23">IF($B63="N/A","N/A",IF(G63&lt;0,"No","Yes"))</f>
        <v>N/A</v>
      </c>
      <c r="I63" s="29" t="s">
        <v>49</v>
      </c>
      <c r="J63" s="29" t="s">
        <v>49</v>
      </c>
      <c r="K63" s="27" t="str">
        <f t="shared" si="11"/>
        <v>N/A</v>
      </c>
    </row>
    <row r="64" spans="1:11" ht="13" x14ac:dyDescent="0.3">
      <c r="A64" s="185" t="s">
        <v>689</v>
      </c>
      <c r="B64" s="180"/>
      <c r="C64" s="180"/>
      <c r="D64" s="180"/>
      <c r="E64" s="180"/>
      <c r="F64" s="180"/>
      <c r="G64" s="180"/>
      <c r="H64" s="181"/>
      <c r="I64" s="181"/>
      <c r="J64" s="181"/>
      <c r="K64" s="181"/>
    </row>
    <row r="65" spans="1:11" x14ac:dyDescent="0.25">
      <c r="A65" s="78" t="s">
        <v>131</v>
      </c>
      <c r="B65" s="82" t="s">
        <v>49</v>
      </c>
      <c r="C65" s="27" t="s">
        <v>49</v>
      </c>
      <c r="D65" s="27" t="str">
        <f t="shared" ref="D65" si="24">IF($B65="N/A","N/A",IF(C65&lt;0,"No","Yes"))</f>
        <v>N/A</v>
      </c>
      <c r="E65" s="27" t="s">
        <v>49</v>
      </c>
      <c r="F65" s="27" t="str">
        <f t="shared" ref="F65" si="25">IF($B65="N/A","N/A",IF(E65&lt;0,"No","Yes"))</f>
        <v>N/A</v>
      </c>
      <c r="G65" s="27">
        <v>99.821067829</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v>99.998683935000003</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v>99.998683935000003</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81"/>
      <c r="I68" s="181"/>
      <c r="J68" s="181"/>
      <c r="K68" s="181"/>
    </row>
    <row r="69" spans="1:11" x14ac:dyDescent="0.25">
      <c r="A69" s="78" t="s">
        <v>640</v>
      </c>
      <c r="B69" s="82" t="s">
        <v>49</v>
      </c>
      <c r="C69" s="27" t="s">
        <v>49</v>
      </c>
      <c r="D69" s="27" t="str">
        <f t="shared" ref="D69" si="33">IF($B69="N/A","N/A",IF(C69&lt;0,"No","Yes"))</f>
        <v>N/A</v>
      </c>
      <c r="E69" s="27" t="s">
        <v>49</v>
      </c>
      <c r="F69" s="27" t="str">
        <f t="shared" ref="F69" si="34">IF($B69="N/A","N/A",IF(E69&lt;0,"No","Yes"))</f>
        <v>N/A</v>
      </c>
      <c r="G69" s="27">
        <v>62.605676713999998</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v>37.325712441</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v>1.7266770300000001E-2</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v>99.998683935000003</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v>99.998683935000003</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v>99.998683935000003</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v>10.066755194000001</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v>89.931928740999993</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v>81.213841668000001</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v>16.427191127</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06/07/2012</oddHeader>
    <oddFooter>&amp;L&amp;"Times,Regular"&amp;9Counts representing fewer than 11 people have been recoded to 11 to protect  privacy. &amp;R&amp;P</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A2" sqref="A2"/>
      <selection pane="topRight" activeCell="A2" sqref="A2"/>
      <selection pane="bottomLeft" activeCell="A2" sqref="A2"/>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197"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1572541</v>
      </c>
      <c r="D7" s="127" t="str">
        <f>IF($B7="N/A","N/A",IF(C7&gt;10,"No",IF(C7&lt;-10,"No","Yes")))</f>
        <v>N/A</v>
      </c>
      <c r="E7" s="126">
        <v>1681279</v>
      </c>
      <c r="F7" s="127" t="str">
        <f>IF($B7="N/A","N/A",IF(E7&gt;10,"No",IF(E7&lt;-10,"No","Yes")))</f>
        <v>N/A</v>
      </c>
      <c r="G7" s="126">
        <v>1846157</v>
      </c>
      <c r="H7" s="127" t="str">
        <f>IF($B7="N/A","N/A",IF(G7&gt;10,"No",IF(G7&lt;-10,"No","Yes")))</f>
        <v>N/A</v>
      </c>
      <c r="I7" s="128">
        <v>6.915</v>
      </c>
      <c r="J7" s="128">
        <v>9.8070000000000004</v>
      </c>
      <c r="K7" s="129" t="s">
        <v>1191</v>
      </c>
      <c r="L7" s="130" t="str">
        <f>IF(J7="Div by 0", "N/A", IF(K7="N/A","N/A", IF(J7&gt;VALUE(MID(K7,1,2)), "No", IF(J7&lt;-1*VALUE(MID(K7,1,2)), "No", "Yes"))))</f>
        <v>Yes</v>
      </c>
    </row>
    <row r="8" spans="1:12" x14ac:dyDescent="0.25">
      <c r="A8" s="42" t="s">
        <v>287</v>
      </c>
      <c r="B8" s="22" t="s">
        <v>49</v>
      </c>
      <c r="C8" s="28">
        <v>3661723513</v>
      </c>
      <c r="D8" s="24" t="str">
        <f>IF($B8="N/A","N/A",IF(C8&gt;10,"No",IF(C8&lt;-10,"No","Yes")))</f>
        <v>N/A</v>
      </c>
      <c r="E8" s="28">
        <v>7675858379</v>
      </c>
      <c r="F8" s="24" t="str">
        <f>IF($B8="N/A","N/A",IF(E8&gt;10,"No",IF(E8&lt;-10,"No","Yes")))</f>
        <v>N/A</v>
      </c>
      <c r="G8" s="28">
        <v>8920779655</v>
      </c>
      <c r="H8" s="24" t="str">
        <f>IF($B8="N/A","N/A",IF(G8&gt;10,"No",IF(G8&lt;-10,"No","Yes")))</f>
        <v>N/A</v>
      </c>
      <c r="I8" s="25">
        <v>109.6</v>
      </c>
      <c r="J8" s="25">
        <v>16.22</v>
      </c>
      <c r="K8" s="26" t="s">
        <v>1191</v>
      </c>
      <c r="L8" s="27" t="str">
        <f>IF(J8="Div by 0", "N/A", IF(K8="N/A","N/A", IF(J8&gt;VALUE(MID(K8,1,2)), "No", IF(J8&lt;-1*VALUE(MID(K8,1,2)), "No", "Yes"))))</f>
        <v>Yes</v>
      </c>
    </row>
    <row r="9" spans="1:12" x14ac:dyDescent="0.25">
      <c r="A9" s="40" t="s">
        <v>1071</v>
      </c>
      <c r="B9" s="27" t="s">
        <v>49</v>
      </c>
      <c r="C9" s="29">
        <v>18.764216640000001</v>
      </c>
      <c r="D9" s="24" t="str">
        <f>IF($B9="N/A","N/A",IF(C9&gt;10,"No",IF(C9&lt;-10,"No","Yes")))</f>
        <v>N/A</v>
      </c>
      <c r="E9" s="29">
        <v>12.950021977</v>
      </c>
      <c r="F9" s="24" t="str">
        <f>IF($B9="N/A","N/A",IF(E9&gt;10,"No",IF(E9&lt;-10,"No","Yes")))</f>
        <v>N/A</v>
      </c>
      <c r="G9" s="29">
        <v>10.898206382</v>
      </c>
      <c r="H9" s="24" t="str">
        <f>IF($B9="N/A","N/A",IF(G9&gt;10,"No",IF(G9&lt;-10,"No","Yes")))</f>
        <v>N/A</v>
      </c>
      <c r="I9" s="25">
        <v>-31</v>
      </c>
      <c r="J9" s="25">
        <v>-15.8</v>
      </c>
      <c r="K9" s="27" t="s">
        <v>49</v>
      </c>
      <c r="L9" s="27" t="str">
        <f>IF(J9="Div by 0", "N/A", IF(K9="N/A","N/A", IF(J9&gt;VALUE(MID(K9,1,2)), "No", IF(J9&lt;-1*VALUE(MID(K9,1,2)), "No", "Yes"))))</f>
        <v>N/A</v>
      </c>
    </row>
    <row r="10" spans="1:12" x14ac:dyDescent="0.25">
      <c r="A10" s="40" t="s">
        <v>288</v>
      </c>
      <c r="B10" s="27" t="s">
        <v>49</v>
      </c>
      <c r="C10" s="29">
        <v>2.0893572886</v>
      </c>
      <c r="D10" s="24" t="str">
        <f t="shared" ref="D10:D17" si="0">IF($B10="N/A","N/A",IF(C10&gt;10,"No",IF(C10&lt;-10,"No","Yes")))</f>
        <v>N/A</v>
      </c>
      <c r="E10" s="29">
        <v>1.7015022492</v>
      </c>
      <c r="F10" s="24" t="str">
        <f t="shared" ref="F10:F17" si="1">IF($B10="N/A","N/A",IF(E10&gt;10,"No",IF(E10&lt;-10,"No","Yes")))</f>
        <v>N/A</v>
      </c>
      <c r="G10" s="29">
        <v>1.4419683700000001</v>
      </c>
      <c r="H10" s="24" t="str">
        <f t="shared" ref="H10:H17" si="2">IF($B10="N/A","N/A",IF(G10&gt;10,"No",IF(G10&lt;-10,"No","Yes")))</f>
        <v>N/A</v>
      </c>
      <c r="I10" s="25">
        <v>-18.600000000000001</v>
      </c>
      <c r="J10" s="25">
        <v>-15.3</v>
      </c>
      <c r="K10" s="27" t="s">
        <v>49</v>
      </c>
      <c r="L10" s="27" t="str">
        <f t="shared" ref="L10:L24" si="3">IF(J10="Div by 0", "N/A", IF(K10="N/A","N/A", IF(J10&gt;VALUE(MID(K10,1,2)), "No", IF(J10&lt;-1*VALUE(MID(K10,1,2)), "No", "Yes"))))</f>
        <v>N/A</v>
      </c>
    </row>
    <row r="11" spans="1:12" x14ac:dyDescent="0.25">
      <c r="A11" s="40" t="s">
        <v>289</v>
      </c>
      <c r="B11" s="27" t="s">
        <v>49</v>
      </c>
      <c r="C11" s="29">
        <v>13.619040775</v>
      </c>
      <c r="D11" s="24" t="str">
        <f t="shared" si="0"/>
        <v>N/A</v>
      </c>
      <c r="E11" s="29">
        <v>19.063106123000001</v>
      </c>
      <c r="F11" s="24" t="str">
        <f t="shared" si="1"/>
        <v>N/A</v>
      </c>
      <c r="G11" s="29">
        <v>17.845123681</v>
      </c>
      <c r="H11" s="24" t="str">
        <f t="shared" si="2"/>
        <v>N/A</v>
      </c>
      <c r="I11" s="25">
        <v>39.97</v>
      </c>
      <c r="J11" s="25">
        <v>-6.39</v>
      </c>
      <c r="K11" s="27" t="s">
        <v>49</v>
      </c>
      <c r="L11" s="27" t="str">
        <f t="shared" si="3"/>
        <v>N/A</v>
      </c>
    </row>
    <row r="12" spans="1:12" x14ac:dyDescent="0.25">
      <c r="A12" s="40" t="s">
        <v>290</v>
      </c>
      <c r="B12" s="27" t="s">
        <v>49</v>
      </c>
      <c r="C12" s="29">
        <v>10.775235749</v>
      </c>
      <c r="D12" s="24" t="str">
        <f t="shared" si="0"/>
        <v>N/A</v>
      </c>
      <c r="E12" s="29">
        <v>0.53233282520000003</v>
      </c>
      <c r="F12" s="24" t="str">
        <f t="shared" si="1"/>
        <v>N/A</v>
      </c>
      <c r="G12" s="29">
        <v>0.3389202543</v>
      </c>
      <c r="H12" s="24" t="str">
        <f t="shared" si="2"/>
        <v>N/A</v>
      </c>
      <c r="I12" s="25">
        <v>-95.1</v>
      </c>
      <c r="J12" s="25">
        <v>-36.299999999999997</v>
      </c>
      <c r="K12" s="27" t="s">
        <v>49</v>
      </c>
      <c r="L12" s="27" t="str">
        <f t="shared" si="3"/>
        <v>N/A</v>
      </c>
    </row>
    <row r="13" spans="1:12" x14ac:dyDescent="0.25">
      <c r="A13" s="40" t="s">
        <v>291</v>
      </c>
      <c r="B13" s="24" t="s">
        <v>49</v>
      </c>
      <c r="C13" s="29">
        <v>4.4625863491000004</v>
      </c>
      <c r="D13" s="24" t="str">
        <f t="shared" si="0"/>
        <v>N/A</v>
      </c>
      <c r="E13" s="29">
        <v>4.3619768046000003</v>
      </c>
      <c r="F13" s="24" t="str">
        <f t="shared" si="1"/>
        <v>N/A</v>
      </c>
      <c r="G13" s="29">
        <v>4.1841511854000002</v>
      </c>
      <c r="H13" s="24" t="str">
        <f t="shared" si="2"/>
        <v>N/A</v>
      </c>
      <c r="I13" s="25">
        <v>-2.25</v>
      </c>
      <c r="J13" s="25">
        <v>-4.08</v>
      </c>
      <c r="K13" s="27" t="s">
        <v>49</v>
      </c>
      <c r="L13" s="27" t="str">
        <f t="shared" si="3"/>
        <v>N/A</v>
      </c>
    </row>
    <row r="14" spans="1:12" ht="12.75" customHeight="1" x14ac:dyDescent="0.25">
      <c r="A14" s="40" t="s">
        <v>292</v>
      </c>
      <c r="B14" s="24" t="s">
        <v>49</v>
      </c>
      <c r="C14" s="29">
        <v>49.476166280999998</v>
      </c>
      <c r="D14" s="24" t="str">
        <f t="shared" si="0"/>
        <v>N/A</v>
      </c>
      <c r="E14" s="29">
        <v>60.559966549000002</v>
      </c>
      <c r="F14" s="24" t="str">
        <f t="shared" si="1"/>
        <v>N/A</v>
      </c>
      <c r="G14" s="29">
        <v>64.435689921999995</v>
      </c>
      <c r="H14" s="24" t="str">
        <f t="shared" si="2"/>
        <v>N/A</v>
      </c>
      <c r="I14" s="25">
        <v>22.4</v>
      </c>
      <c r="J14" s="25">
        <v>6.4</v>
      </c>
      <c r="K14" s="27" t="s">
        <v>49</v>
      </c>
      <c r="L14" s="27" t="str">
        <f t="shared" si="3"/>
        <v>N/A</v>
      </c>
    </row>
    <row r="15" spans="1:12" x14ac:dyDescent="0.25">
      <c r="A15" s="40" t="s">
        <v>293</v>
      </c>
      <c r="B15" s="24" t="s">
        <v>49</v>
      </c>
      <c r="C15" s="29">
        <v>3.1541307999999997E-2</v>
      </c>
      <c r="D15" s="24" t="str">
        <f t="shared" si="0"/>
        <v>N/A</v>
      </c>
      <c r="E15" s="29">
        <v>1.7843557999999999E-3</v>
      </c>
      <c r="F15" s="24" t="str">
        <f t="shared" si="1"/>
        <v>N/A</v>
      </c>
      <c r="G15" s="29">
        <v>4.3333260000000002E-4</v>
      </c>
      <c r="H15" s="24" t="str">
        <f t="shared" si="2"/>
        <v>N/A</v>
      </c>
      <c r="I15" s="25">
        <v>-94.3</v>
      </c>
      <c r="J15" s="25">
        <v>-75.7</v>
      </c>
      <c r="K15" s="27" t="s">
        <v>49</v>
      </c>
      <c r="L15" s="27" t="str">
        <f t="shared" si="3"/>
        <v>N/A</v>
      </c>
    </row>
    <row r="16" spans="1:12" ht="12.75" customHeight="1" x14ac:dyDescent="0.25">
      <c r="A16" s="40" t="s">
        <v>521</v>
      </c>
      <c r="B16" s="24" t="s">
        <v>49</v>
      </c>
      <c r="C16" s="29">
        <v>0.7818556082</v>
      </c>
      <c r="D16" s="24" t="str">
        <f t="shared" si="0"/>
        <v>N/A</v>
      </c>
      <c r="E16" s="29">
        <v>0.82930911529999995</v>
      </c>
      <c r="F16" s="24" t="str">
        <f t="shared" si="1"/>
        <v>N/A</v>
      </c>
      <c r="G16" s="29">
        <v>0.85550687179999996</v>
      </c>
      <c r="H16" s="24" t="str">
        <f t="shared" si="2"/>
        <v>N/A</v>
      </c>
      <c r="I16" s="25">
        <v>6.069</v>
      </c>
      <c r="J16" s="25">
        <v>3.1589999999999998</v>
      </c>
      <c r="K16" s="27" t="s">
        <v>49</v>
      </c>
      <c r="L16" s="27" t="str">
        <f t="shared" si="3"/>
        <v>N/A</v>
      </c>
    </row>
    <row r="17" spans="1:12" ht="12.75" customHeight="1" x14ac:dyDescent="0.25">
      <c r="A17" s="36" t="s">
        <v>771</v>
      </c>
      <c r="B17" s="30" t="s">
        <v>49</v>
      </c>
      <c r="C17" s="23">
        <v>17093</v>
      </c>
      <c r="D17" s="24" t="str">
        <f t="shared" si="0"/>
        <v>N/A</v>
      </c>
      <c r="E17" s="23">
        <v>14281</v>
      </c>
      <c r="F17" s="24" t="str">
        <f t="shared" si="1"/>
        <v>N/A</v>
      </c>
      <c r="G17" s="23">
        <v>31264</v>
      </c>
      <c r="H17" s="24" t="str">
        <f t="shared" si="2"/>
        <v>N/A</v>
      </c>
      <c r="I17" s="25">
        <v>-16.5</v>
      </c>
      <c r="J17" s="25">
        <v>118.9</v>
      </c>
      <c r="K17" s="23" t="s">
        <v>49</v>
      </c>
      <c r="L17" s="27" t="str">
        <f t="shared" si="3"/>
        <v>N/A</v>
      </c>
    </row>
    <row r="18" spans="1:12" ht="12.75" customHeight="1" x14ac:dyDescent="0.25">
      <c r="A18" s="36" t="s">
        <v>772</v>
      </c>
      <c r="B18" s="26" t="s">
        <v>6</v>
      </c>
      <c r="C18" s="29">
        <v>1.0869668899</v>
      </c>
      <c r="D18" s="24" t="str">
        <f>IF($B18="N/A","N/A",IF(C18&gt;=2,"No",IF(C18&lt;0,"No","Yes")))</f>
        <v>Yes</v>
      </c>
      <c r="E18" s="29">
        <v>0.84941285769999997</v>
      </c>
      <c r="F18" s="24" t="str">
        <f>IF($B18="N/A","N/A",IF(E18&gt;=2,"No",IF(E18&lt;0,"No","Yes")))</f>
        <v>Yes</v>
      </c>
      <c r="G18" s="29">
        <v>1.6934637737</v>
      </c>
      <c r="H18" s="24" t="str">
        <f>IF($B18="N/A","N/A",IF(G18&gt;=2,"No",IF(G18&lt;0,"No","Yes")))</f>
        <v>Yes</v>
      </c>
      <c r="I18" s="25">
        <v>-21.9</v>
      </c>
      <c r="J18" s="25">
        <v>99.37</v>
      </c>
      <c r="K18" s="27" t="s">
        <v>49</v>
      </c>
      <c r="L18" s="27" t="str">
        <f t="shared" si="3"/>
        <v>N/A</v>
      </c>
    </row>
    <row r="19" spans="1:12" ht="25" x14ac:dyDescent="0.25">
      <c r="A19" s="78" t="s">
        <v>773</v>
      </c>
      <c r="B19" s="26" t="s">
        <v>49</v>
      </c>
      <c r="C19" s="28">
        <v>17275406</v>
      </c>
      <c r="D19" s="24" t="str">
        <f t="shared" ref="D19:D24" si="4">IF($B19="N/A","N/A",IF(C19&gt;10,"No",IF(C19&lt;-10,"No","Yes")))</f>
        <v>N/A</v>
      </c>
      <c r="E19" s="28">
        <v>42027791</v>
      </c>
      <c r="F19" s="24" t="str">
        <f t="shared" ref="F19:F24" si="5">IF($B19="N/A","N/A",IF(E19&gt;10,"No",IF(E19&lt;-10,"No","Yes")))</f>
        <v>N/A</v>
      </c>
      <c r="G19" s="28">
        <v>43296525</v>
      </c>
      <c r="H19" s="24" t="str">
        <f t="shared" ref="H19:H24" si="6">IF($B19="N/A","N/A",IF(G19&gt;10,"No",IF(G19&lt;-10,"No","Yes")))</f>
        <v>N/A</v>
      </c>
      <c r="I19" s="25">
        <v>143.30000000000001</v>
      </c>
      <c r="J19" s="25">
        <v>3.0190000000000001</v>
      </c>
      <c r="K19" s="27" t="s">
        <v>49</v>
      </c>
      <c r="L19" s="27" t="str">
        <f t="shared" si="3"/>
        <v>N/A</v>
      </c>
    </row>
    <row r="20" spans="1:12" x14ac:dyDescent="0.25">
      <c r="A20" s="78" t="s">
        <v>774</v>
      </c>
      <c r="B20" s="26" t="s">
        <v>49</v>
      </c>
      <c r="C20" s="28">
        <v>1010.6713859</v>
      </c>
      <c r="D20" s="24" t="str">
        <f t="shared" si="4"/>
        <v>N/A</v>
      </c>
      <c r="E20" s="28">
        <v>2942.9165324999999</v>
      </c>
      <c r="F20" s="24" t="str">
        <f t="shared" si="5"/>
        <v>N/A</v>
      </c>
      <c r="G20" s="28">
        <v>1384.868379</v>
      </c>
      <c r="H20" s="24" t="str">
        <f t="shared" si="6"/>
        <v>N/A</v>
      </c>
      <c r="I20" s="25">
        <v>191.2</v>
      </c>
      <c r="J20" s="25">
        <v>-52.9</v>
      </c>
      <c r="K20" s="27" t="s">
        <v>49</v>
      </c>
      <c r="L20" s="27" t="str">
        <f t="shared" si="3"/>
        <v>N/A</v>
      </c>
    </row>
    <row r="21" spans="1:12" ht="12.75" customHeight="1" x14ac:dyDescent="0.25">
      <c r="A21" s="36" t="s">
        <v>775</v>
      </c>
      <c r="B21" s="22" t="s">
        <v>49</v>
      </c>
      <c r="C21" s="30">
        <v>317</v>
      </c>
      <c r="D21" s="24" t="str">
        <f t="shared" si="4"/>
        <v>N/A</v>
      </c>
      <c r="E21" s="30">
        <v>209</v>
      </c>
      <c r="F21" s="24" t="str">
        <f t="shared" si="5"/>
        <v>N/A</v>
      </c>
      <c r="G21" s="30">
        <v>756</v>
      </c>
      <c r="H21" s="24" t="str">
        <f t="shared" si="6"/>
        <v>N/A</v>
      </c>
      <c r="I21" s="25">
        <v>-34.1</v>
      </c>
      <c r="J21" s="25">
        <v>261.7</v>
      </c>
      <c r="K21" s="23" t="s">
        <v>49</v>
      </c>
      <c r="L21" s="27" t="str">
        <f t="shared" si="3"/>
        <v>N/A</v>
      </c>
    </row>
    <row r="22" spans="1:12" ht="12.75" customHeight="1" x14ac:dyDescent="0.25">
      <c r="A22" s="36" t="s">
        <v>776</v>
      </c>
      <c r="B22" s="22" t="s">
        <v>49</v>
      </c>
      <c r="C22" s="25">
        <v>2.01584569E-2</v>
      </c>
      <c r="D22" s="24" t="str">
        <f t="shared" si="4"/>
        <v>N/A</v>
      </c>
      <c r="E22" s="25">
        <v>1.2431012300000001E-2</v>
      </c>
      <c r="F22" s="24" t="str">
        <f t="shared" si="5"/>
        <v>N/A</v>
      </c>
      <c r="G22" s="25">
        <v>4.0949930000000002E-2</v>
      </c>
      <c r="H22" s="24" t="str">
        <f t="shared" si="6"/>
        <v>N/A</v>
      </c>
      <c r="I22" s="25">
        <v>-38.299999999999997</v>
      </c>
      <c r="J22" s="25">
        <v>229.4</v>
      </c>
      <c r="K22" s="27" t="s">
        <v>49</v>
      </c>
      <c r="L22" s="27" t="str">
        <f t="shared" si="3"/>
        <v>N/A</v>
      </c>
    </row>
    <row r="23" spans="1:12" ht="25" x14ac:dyDescent="0.25">
      <c r="A23" s="70" t="s">
        <v>777</v>
      </c>
      <c r="B23" s="22" t="s">
        <v>49</v>
      </c>
      <c r="C23" s="38">
        <v>5066315</v>
      </c>
      <c r="D23" s="24" t="str">
        <f t="shared" si="4"/>
        <v>N/A</v>
      </c>
      <c r="E23" s="38">
        <v>5707600</v>
      </c>
      <c r="F23" s="24" t="str">
        <f t="shared" si="5"/>
        <v>N/A</v>
      </c>
      <c r="G23" s="38">
        <v>6429793</v>
      </c>
      <c r="H23" s="24" t="str">
        <f t="shared" si="6"/>
        <v>N/A</v>
      </c>
      <c r="I23" s="25">
        <v>12.66</v>
      </c>
      <c r="J23" s="25">
        <v>12.65</v>
      </c>
      <c r="K23" s="27" t="s">
        <v>49</v>
      </c>
      <c r="L23" s="27" t="str">
        <f t="shared" si="3"/>
        <v>N/A</v>
      </c>
    </row>
    <row r="24" spans="1:12" ht="25" x14ac:dyDescent="0.25">
      <c r="A24" s="70" t="s">
        <v>778</v>
      </c>
      <c r="B24" s="22" t="s">
        <v>49</v>
      </c>
      <c r="C24" s="38">
        <v>15982.066246</v>
      </c>
      <c r="D24" s="24" t="str">
        <f t="shared" si="4"/>
        <v>N/A</v>
      </c>
      <c r="E24" s="38">
        <v>27309.090908999999</v>
      </c>
      <c r="F24" s="24" t="str">
        <f t="shared" si="5"/>
        <v>N/A</v>
      </c>
      <c r="G24" s="38">
        <v>8505.0171957999992</v>
      </c>
      <c r="H24" s="24" t="str">
        <f t="shared" si="6"/>
        <v>N/A</v>
      </c>
      <c r="I24" s="25">
        <v>70.87</v>
      </c>
      <c r="J24" s="25">
        <v>-68.900000000000006</v>
      </c>
      <c r="K24" s="27" t="s">
        <v>49</v>
      </c>
      <c r="L24" s="27" t="str">
        <f t="shared" si="3"/>
        <v>N/A</v>
      </c>
    </row>
    <row r="25" spans="1:12" x14ac:dyDescent="0.25">
      <c r="A25" s="193" t="s">
        <v>779</v>
      </c>
      <c r="B25" s="193"/>
      <c r="C25" s="193"/>
      <c r="D25" s="193"/>
      <c r="E25" s="193"/>
      <c r="F25" s="193"/>
      <c r="G25" s="193"/>
      <c r="H25" s="193"/>
      <c r="I25" s="193"/>
      <c r="J25" s="193"/>
      <c r="K25" s="193"/>
      <c r="L25" s="193"/>
    </row>
    <row r="26" spans="1:12" x14ac:dyDescent="0.25">
      <c r="A26" s="36" t="s">
        <v>780</v>
      </c>
      <c r="B26" s="30" t="s">
        <v>49</v>
      </c>
      <c r="C26" s="23">
        <v>65333</v>
      </c>
      <c r="D26" s="24" t="str">
        <f>IF($B26="N/A","N/A",IF(C26&gt;10,"No",IF(C26&lt;-10,"No","Yes")))</f>
        <v>N/A</v>
      </c>
      <c r="E26" s="23">
        <v>62921</v>
      </c>
      <c r="F26" s="24" t="str">
        <f>IF($B26="N/A","N/A",IF(E26&gt;10,"No",IF(E26&lt;-10,"No","Yes")))</f>
        <v>N/A</v>
      </c>
      <c r="G26" s="23">
        <v>48886</v>
      </c>
      <c r="H26" s="24" t="str">
        <f>IF($B26="N/A","N/A",IF(G26&gt;10,"No",IF(G26&lt;-10,"No","Yes")))</f>
        <v>N/A</v>
      </c>
      <c r="I26" s="25">
        <v>-3.69</v>
      </c>
      <c r="J26" s="25">
        <v>-22.3</v>
      </c>
      <c r="K26" s="23" t="s">
        <v>49</v>
      </c>
      <c r="L26" s="27" t="str">
        <f>IF(J26="Div by 0", "N/A", IF(K26="N/A","N/A", IF(J26&gt;VALUE(MID(K26,1,2)), "No", IF(J26&lt;-1*VALUE(MID(K26,1,2)), "No", "Yes"))))</f>
        <v>N/A</v>
      </c>
    </row>
    <row r="27" spans="1:12" x14ac:dyDescent="0.25">
      <c r="A27" s="78" t="s">
        <v>781</v>
      </c>
      <c r="B27" s="26" t="s">
        <v>49</v>
      </c>
      <c r="C27" s="29">
        <v>4.1546134567999999</v>
      </c>
      <c r="D27" s="24" t="str">
        <f>IF($B27="N/A","N/A",IF(C27&gt;10,"No",IF(C27&lt;-10,"No","Yes")))</f>
        <v>N/A</v>
      </c>
      <c r="E27" s="29">
        <v>3.7424484574000001</v>
      </c>
      <c r="F27" s="24" t="str">
        <f>IF($B27="N/A","N/A",IF(E27&gt;10,"No",IF(E27&lt;-10,"No","Yes")))</f>
        <v>N/A</v>
      </c>
      <c r="G27" s="29">
        <v>2.6479871429999999</v>
      </c>
      <c r="H27" s="24" t="str">
        <f>IF($B27="N/A","N/A",IF(G27&gt;10,"No",IF(G27&lt;-10,"No","Yes")))</f>
        <v>N/A</v>
      </c>
      <c r="I27" s="25">
        <v>-9.92</v>
      </c>
      <c r="J27" s="25">
        <v>-29.2</v>
      </c>
      <c r="K27" s="27" t="s">
        <v>49</v>
      </c>
      <c r="L27" s="27" t="str">
        <f>IF(J27="Div by 0", "N/A", IF(K27="N/A","N/A", IF(J27&gt;VALUE(MID(K27,1,2)), "No", IF(J27&lt;-1*VALUE(MID(K27,1,2)), "No", "Yes"))))</f>
        <v>N/A</v>
      </c>
    </row>
    <row r="28" spans="1:12" x14ac:dyDescent="0.25">
      <c r="A28" s="36" t="s">
        <v>782</v>
      </c>
      <c r="B28" s="23" t="s">
        <v>49</v>
      </c>
      <c r="C28" s="23">
        <v>100482</v>
      </c>
      <c r="D28" s="24" t="str">
        <f>IF($B28="N/A","N/A",IF(C28&gt;10,"No",IF(C28&lt;-10,"No","Yes")))</f>
        <v>N/A</v>
      </c>
      <c r="E28" s="23">
        <v>105574</v>
      </c>
      <c r="F28" s="24" t="str">
        <f>IF($B28="N/A","N/A",IF(E28&gt;10,"No",IF(E28&lt;-10,"No","Yes")))</f>
        <v>N/A</v>
      </c>
      <c r="G28" s="23">
        <v>90733</v>
      </c>
      <c r="H28" s="24" t="str">
        <f>IF($B28="N/A","N/A",IF(G28&gt;10,"No",IF(G28&lt;-10,"No","Yes")))</f>
        <v>N/A</v>
      </c>
      <c r="I28" s="25">
        <v>5.0679999999999996</v>
      </c>
      <c r="J28" s="25">
        <v>-14.1</v>
      </c>
      <c r="K28" s="23" t="s">
        <v>49</v>
      </c>
      <c r="L28" s="27" t="str">
        <f>IF(J28="Div by 0", "N/A", IF(K28="N/A","N/A", IF(J28&gt;VALUE(MID(K28,1,2)), "No", IF(J28&lt;-1*VALUE(MID(K28,1,2)), "No", "Yes"))))</f>
        <v>N/A</v>
      </c>
    </row>
    <row r="29" spans="1:12" x14ac:dyDescent="0.25">
      <c r="A29" s="78" t="s">
        <v>783</v>
      </c>
      <c r="B29" s="22" t="s">
        <v>49</v>
      </c>
      <c r="C29" s="29">
        <v>6.3897857035000003</v>
      </c>
      <c r="D29" s="24" t="str">
        <f>IF($B29="N/A","N/A",IF(C29&gt;10,"No",IF(C29&lt;-10,"No","Yes")))</f>
        <v>N/A</v>
      </c>
      <c r="E29" s="29">
        <v>6.2793861101999999</v>
      </c>
      <c r="F29" s="24" t="str">
        <f>IF($B29="N/A","N/A",IF(E29&gt;10,"No",IF(E29&lt;-10,"No","Yes")))</f>
        <v>N/A</v>
      </c>
      <c r="G29" s="29">
        <v>4.9146957706999999</v>
      </c>
      <c r="H29" s="24" t="str">
        <f>IF($B29="N/A","N/A",IF(G29&gt;10,"No",IF(G29&lt;-10,"No","Yes")))</f>
        <v>N/A</v>
      </c>
      <c r="I29" s="25">
        <v>-1.73</v>
      </c>
      <c r="J29" s="25">
        <v>-21.7</v>
      </c>
      <c r="K29" s="27" t="s">
        <v>49</v>
      </c>
      <c r="L29" s="27" t="str">
        <f>IF(J29="Div by 0", "N/A", IF(K29="N/A","N/A", IF(J29&gt;VALUE(MID(K29,1,2)), "No", IF(J29&lt;-1*VALUE(MID(K29,1,2)), "No", "Yes"))))</f>
        <v>N/A</v>
      </c>
    </row>
    <row r="30" spans="1:12" ht="12.75" customHeight="1" x14ac:dyDescent="0.25">
      <c r="A30" s="36" t="s">
        <v>784</v>
      </c>
      <c r="B30" s="30" t="s">
        <v>49</v>
      </c>
      <c r="C30" s="30">
        <v>61010</v>
      </c>
      <c r="D30" s="24" t="str">
        <f>IF($B30="N/A","N/A",IF(C30&gt;10,"No",IF(C30&lt;-10,"No","Yes")))</f>
        <v>N/A</v>
      </c>
      <c r="E30" s="30">
        <v>61363.583333000002</v>
      </c>
      <c r="F30" s="24" t="str">
        <f>IF($B30="N/A","N/A",IF(E30&gt;10,"No",IF(E30&lt;-10,"No","Yes")))</f>
        <v>N/A</v>
      </c>
      <c r="G30" s="30">
        <v>49611.916666999998</v>
      </c>
      <c r="H30" s="24" t="str">
        <f>IF($B30="N/A","N/A",IF(G30&gt;10,"No",IF(G30&lt;-10,"No","Yes")))</f>
        <v>N/A</v>
      </c>
      <c r="I30" s="25">
        <v>0.57950000000000002</v>
      </c>
      <c r="J30" s="25">
        <v>-19.2</v>
      </c>
      <c r="K30" s="30" t="s">
        <v>49</v>
      </c>
      <c r="L30" s="27" t="str">
        <f>IF(J30="Div by 0", "N/A", IF(K30="N/A","N/A", IF(J30&gt;VALUE(MID(K30,1,2)), "No", IF(J30&lt;-1*VALUE(MID(K30,1,2)), "No", "Yes"))))</f>
        <v>N/A</v>
      </c>
    </row>
    <row r="31" spans="1:12" ht="13" x14ac:dyDescent="0.3">
      <c r="A31" s="198" t="s">
        <v>785</v>
      </c>
      <c r="B31" s="199"/>
      <c r="C31" s="199"/>
      <c r="D31" s="199"/>
      <c r="E31" s="199"/>
      <c r="F31" s="199"/>
      <c r="G31" s="199"/>
      <c r="H31" s="199"/>
      <c r="I31" s="199"/>
      <c r="J31" s="199"/>
      <c r="K31" s="199"/>
      <c r="L31" s="199"/>
    </row>
    <row r="32" spans="1:12" ht="12.75" customHeight="1" x14ac:dyDescent="0.25">
      <c r="A32" s="71" t="s">
        <v>21</v>
      </c>
      <c r="B32" s="23" t="s">
        <v>49</v>
      </c>
      <c r="C32" s="23">
        <v>1490115</v>
      </c>
      <c r="D32" s="24" t="str">
        <f>IF($B32="N/A","N/A",IF(C32&gt;10,"No",IF(C32&lt;-10,"No","Yes")))</f>
        <v>N/A</v>
      </c>
      <c r="E32" s="23">
        <v>1604077</v>
      </c>
      <c r="F32" s="24" t="str">
        <f>IF($B32="N/A","N/A",IF(E32&gt;10,"No",IF(E32&lt;-10,"No","Yes")))</f>
        <v>N/A</v>
      </c>
      <c r="G32" s="23">
        <v>1766007</v>
      </c>
      <c r="H32" s="24" t="str">
        <f>IF($B32="N/A","N/A",IF(G32&gt;10,"No",IF(G32&lt;-10,"No","Yes")))</f>
        <v>N/A</v>
      </c>
      <c r="I32" s="25">
        <v>7.6479999999999997</v>
      </c>
      <c r="J32" s="25">
        <v>10.09</v>
      </c>
      <c r="K32" s="30" t="s">
        <v>1191</v>
      </c>
      <c r="L32" s="27" t="str">
        <f>IF(J32="Div by 0", "N/A", IF(K32="N/A","N/A", IF(J32&gt;VALUE(MID(K32,1,2)), "No", IF(J32&lt;-1*VALUE(MID(K32,1,2)), "No", "Yes"))))</f>
        <v>Yes</v>
      </c>
    </row>
    <row r="33" spans="1:12" x14ac:dyDescent="0.25">
      <c r="A33" s="36" t="s">
        <v>294</v>
      </c>
      <c r="B33" s="23" t="s">
        <v>49</v>
      </c>
      <c r="C33" s="23">
        <v>1104022.3600000001</v>
      </c>
      <c r="D33" s="24" t="str">
        <f>IF($B33="N/A","N/A",IF(C33&gt;10,"No",IF(C33&lt;-10,"No","Yes")))</f>
        <v>N/A</v>
      </c>
      <c r="E33" s="23">
        <v>1182049.24</v>
      </c>
      <c r="F33" s="24" t="str">
        <f>IF($B33="N/A","N/A",IF(E33&gt;10,"No",IF(E33&lt;-10,"No","Yes")))</f>
        <v>N/A</v>
      </c>
      <c r="G33" s="23">
        <v>1342539.42</v>
      </c>
      <c r="H33" s="24" t="str">
        <f>IF($B33="N/A","N/A",IF(G33&gt;10,"No",IF(G33&lt;-10,"No","Yes")))</f>
        <v>N/A</v>
      </c>
      <c r="I33" s="25">
        <v>7.0679999999999996</v>
      </c>
      <c r="J33" s="25">
        <v>13.58</v>
      </c>
      <c r="K33" s="30" t="s">
        <v>107</v>
      </c>
      <c r="L33" s="27" t="str">
        <f>IF(J33="Div by 0", "N/A", IF(K33="N/A","N/A", IF(J33&gt;VALUE(MID(K33,1,2)), "No", IF(J33&lt;-1*VALUE(MID(K33,1,2)), "No", "Yes"))))</f>
        <v>No</v>
      </c>
    </row>
    <row r="34" spans="1:12" x14ac:dyDescent="0.25">
      <c r="A34" s="36" t="s">
        <v>786</v>
      </c>
      <c r="B34" s="23" t="s">
        <v>49</v>
      </c>
      <c r="C34" s="23">
        <v>0</v>
      </c>
      <c r="D34" s="24" t="str">
        <f>IF($B34="N/A","N/A",IF(C34&gt;10,"No",IF(C34&lt;-10,"No","Yes")))</f>
        <v>N/A</v>
      </c>
      <c r="E34" s="23">
        <v>0</v>
      </c>
      <c r="F34" s="24" t="str">
        <f>IF($B34="N/A","N/A",IF(E34&gt;10,"No",IF(E34&lt;-10,"No","Yes")))</f>
        <v>N/A</v>
      </c>
      <c r="G34" s="23">
        <v>0</v>
      </c>
      <c r="H34" s="24" t="str">
        <f>IF($B34="N/A","N/A",IF(G34&gt;10,"No",IF(G34&lt;-10,"No","Yes")))</f>
        <v>N/A</v>
      </c>
      <c r="I34" s="25" t="s">
        <v>1205</v>
      </c>
      <c r="J34" s="25" t="s">
        <v>1205</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t="s">
        <v>1205</v>
      </c>
      <c r="F35" s="24" t="str">
        <f t="shared" ref="F35:F37" si="8">IF($B35="N/A","N/A",IF(E35&gt;10,"No",IF(E35&lt;-10,"No","Yes")))</f>
        <v>N/A</v>
      </c>
      <c r="G35" s="23" t="s">
        <v>1205</v>
      </c>
      <c r="H35" s="24" t="str">
        <f t="shared" ref="H35:H37" si="9">IF($B35="N/A","N/A",IF(G35&gt;10,"No",IF(G35&lt;-10,"No","Yes")))</f>
        <v>N/A</v>
      </c>
      <c r="I35" s="25" t="s">
        <v>49</v>
      </c>
      <c r="J35" s="25" t="s">
        <v>1205</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t="s">
        <v>1205</v>
      </c>
      <c r="F36" s="24" t="str">
        <f t="shared" si="8"/>
        <v>N/A</v>
      </c>
      <c r="G36" s="23" t="s">
        <v>1205</v>
      </c>
      <c r="H36" s="24" t="str">
        <f t="shared" si="9"/>
        <v>N/A</v>
      </c>
      <c r="I36" s="25" t="s">
        <v>49</v>
      </c>
      <c r="J36" s="25" t="s">
        <v>1205</v>
      </c>
      <c r="K36" s="23" t="s">
        <v>49</v>
      </c>
      <c r="L36" s="27" t="str">
        <f t="shared" si="10"/>
        <v>N/A</v>
      </c>
    </row>
    <row r="37" spans="1:12" x14ac:dyDescent="0.25">
      <c r="A37" s="36" t="s">
        <v>886</v>
      </c>
      <c r="B37" s="23" t="s">
        <v>49</v>
      </c>
      <c r="C37" s="29" t="s">
        <v>49</v>
      </c>
      <c r="D37" s="24" t="str">
        <f t="shared" si="7"/>
        <v>N/A</v>
      </c>
      <c r="E37" s="29">
        <v>0</v>
      </c>
      <c r="F37" s="24" t="str">
        <f t="shared" si="8"/>
        <v>N/A</v>
      </c>
      <c r="G37" s="29">
        <v>0</v>
      </c>
      <c r="H37" s="24" t="str">
        <f t="shared" si="9"/>
        <v>N/A</v>
      </c>
      <c r="I37" s="25" t="s">
        <v>49</v>
      </c>
      <c r="J37" s="25" t="s">
        <v>1205</v>
      </c>
      <c r="K37" s="23" t="s">
        <v>49</v>
      </c>
      <c r="L37" s="27" t="str">
        <f t="shared" si="10"/>
        <v>N/A</v>
      </c>
    </row>
    <row r="38" spans="1:12" x14ac:dyDescent="0.25">
      <c r="A38" s="36" t="s">
        <v>787</v>
      </c>
      <c r="B38" s="23" t="s">
        <v>49</v>
      </c>
      <c r="C38" s="23">
        <v>0</v>
      </c>
      <c r="D38" s="24" t="str">
        <f>IF($B38="N/A","N/A",IF(C38&gt;10,"No",IF(C38&lt;-10,"No","Yes")))</f>
        <v>N/A</v>
      </c>
      <c r="E38" s="23">
        <v>0</v>
      </c>
      <c r="F38" s="24" t="str">
        <f>IF($B38="N/A","N/A",IF(E38&gt;10,"No",IF(E38&lt;-10,"No","Yes")))</f>
        <v>N/A</v>
      </c>
      <c r="G38" s="23">
        <v>0</v>
      </c>
      <c r="H38" s="24" t="str">
        <f>IF($B38="N/A","N/A",IF(G38&gt;10,"No",IF(G38&lt;-10,"No","Yes")))</f>
        <v>N/A</v>
      </c>
      <c r="I38" s="25" t="s">
        <v>1205</v>
      </c>
      <c r="J38" s="25" t="s">
        <v>1205</v>
      </c>
      <c r="K38" s="23" t="s">
        <v>49</v>
      </c>
      <c r="L38" s="27" t="str">
        <f>IF(J38="Div by 0", "N/A", IF(K38="N/A","N/A", IF(J38&gt;VALUE(MID(K38,1,2)), "No", IF(J38&lt;-1*VALUE(MID(K38,1,2)), "No", "Yes"))))</f>
        <v>N/A</v>
      </c>
    </row>
    <row r="39" spans="1:12" ht="13" x14ac:dyDescent="0.3">
      <c r="A39" s="194" t="s">
        <v>295</v>
      </c>
      <c r="B39" s="193"/>
      <c r="C39" s="193"/>
      <c r="D39" s="193"/>
      <c r="E39" s="193"/>
      <c r="F39" s="193"/>
      <c r="G39" s="193"/>
      <c r="H39" s="193"/>
      <c r="I39" s="193"/>
      <c r="J39" s="193"/>
      <c r="K39" s="193"/>
      <c r="L39" s="193"/>
    </row>
    <row r="40" spans="1:12" ht="12.75" customHeight="1" x14ac:dyDescent="0.25">
      <c r="A40" s="42" t="s">
        <v>90</v>
      </c>
      <c r="B40" s="26" t="s">
        <v>118</v>
      </c>
      <c r="C40" s="29">
        <v>89.923260955999993</v>
      </c>
      <c r="D40" s="24" t="str">
        <f>IF($B40="N/A","N/A",IF(C40&gt;=95,"Yes","No"))</f>
        <v>No</v>
      </c>
      <c r="E40" s="29">
        <v>89.796749159000001</v>
      </c>
      <c r="F40" s="24" t="str">
        <f>IF($B40="N/A","N/A",IF(E40&gt;=95,"Yes","No"))</f>
        <v>No</v>
      </c>
      <c r="G40" s="29">
        <v>91.343182670999994</v>
      </c>
      <c r="H40" s="24" t="str">
        <f>IF($B40="N/A","N/A",IF(G40&gt;=95,"Yes","No"))</f>
        <v>No</v>
      </c>
      <c r="I40" s="25">
        <v>-0.14099999999999999</v>
      </c>
      <c r="J40" s="25">
        <v>1.722</v>
      </c>
      <c r="K40" s="26" t="s">
        <v>107</v>
      </c>
      <c r="L40" s="27" t="str">
        <f t="shared" ref="L40:L89" si="11">IF(J40="Div by 0", "N/A", IF(K40="N/A","N/A", IF(J40&gt;VALUE(MID(K40,1,2)), "No", IF(J40&lt;-1*VALUE(MID(K40,1,2)), "No", "Yes"))))</f>
        <v>Yes</v>
      </c>
    </row>
    <row r="41" spans="1:12" ht="12.75" customHeight="1" x14ac:dyDescent="0.25">
      <c r="A41" s="70" t="s">
        <v>296</v>
      </c>
      <c r="B41" s="31" t="s">
        <v>67</v>
      </c>
      <c r="C41" s="32">
        <v>89.829644020999993</v>
      </c>
      <c r="D41" s="24" t="str">
        <f>IF($B41="N/A","N/A",IF(C41&gt;95,"Yes","No"))</f>
        <v>No</v>
      </c>
      <c r="E41" s="32">
        <v>89.740642125999997</v>
      </c>
      <c r="F41" s="24" t="str">
        <f>IF($B41="N/A","N/A",IF(E41&gt;95,"Yes","No"))</f>
        <v>No</v>
      </c>
      <c r="G41" s="32">
        <v>91.259094669999996</v>
      </c>
      <c r="H41" s="24" t="str">
        <f>IF($B41="N/A","N/A",IF(G41&gt;95,"Yes","No"))</f>
        <v>No</v>
      </c>
      <c r="I41" s="32">
        <v>-9.9000000000000005E-2</v>
      </c>
      <c r="J41" s="32">
        <v>1.6919999999999999</v>
      </c>
      <c r="K41" s="34" t="s">
        <v>107</v>
      </c>
      <c r="L41" s="27" t="str">
        <f t="shared" si="11"/>
        <v>Yes</v>
      </c>
    </row>
    <row r="42" spans="1:12" ht="12.75" customHeight="1" x14ac:dyDescent="0.25">
      <c r="A42" s="70" t="s">
        <v>297</v>
      </c>
      <c r="B42" s="31" t="s">
        <v>49</v>
      </c>
      <c r="C42" s="32">
        <v>3.3554457000000001E-3</v>
      </c>
      <c r="D42" s="33" t="str">
        <f t="shared" ref="D42:D46" si="12">IF($B42="N/A","N/A",IF(C42&gt;10,"No",IF(C42&lt;-10,"No","Yes")))</f>
        <v>N/A</v>
      </c>
      <c r="E42" s="32">
        <v>4.2391979999999996E-3</v>
      </c>
      <c r="F42" s="33" t="str">
        <f t="shared" ref="F42:F46" si="13">IF($B42="N/A","N/A",IF(E42&gt;10,"No",IF(E42&lt;-10,"No","Yes")))</f>
        <v>N/A</v>
      </c>
      <c r="G42" s="32">
        <v>3.0577454999999999E-3</v>
      </c>
      <c r="H42" s="33" t="str">
        <f t="shared" ref="H42:H46" si="14">IF($B42="N/A","N/A",IF(G42&gt;10,"No",IF(G42&lt;-10,"No","Yes")))</f>
        <v>N/A</v>
      </c>
      <c r="I42" s="32">
        <v>26.34</v>
      </c>
      <c r="J42" s="32">
        <v>-27.9</v>
      </c>
      <c r="K42" s="34" t="s">
        <v>49</v>
      </c>
      <c r="L42" s="27" t="str">
        <f t="shared" si="11"/>
        <v>N/A</v>
      </c>
    </row>
    <row r="43" spans="1:12" ht="12.75" customHeight="1" x14ac:dyDescent="0.25">
      <c r="A43" s="70" t="s">
        <v>298</v>
      </c>
      <c r="B43" s="31" t="s">
        <v>49</v>
      </c>
      <c r="C43" s="32">
        <v>7.3819809999999995E-4</v>
      </c>
      <c r="D43" s="33" t="str">
        <f t="shared" si="12"/>
        <v>N/A</v>
      </c>
      <c r="E43" s="32">
        <v>9.3511720000000003E-4</v>
      </c>
      <c r="F43" s="33" t="str">
        <f t="shared" si="13"/>
        <v>N/A</v>
      </c>
      <c r="G43" s="32">
        <v>6.2287409999999997E-4</v>
      </c>
      <c r="H43" s="33" t="str">
        <f t="shared" si="14"/>
        <v>N/A</v>
      </c>
      <c r="I43" s="32">
        <v>26.68</v>
      </c>
      <c r="J43" s="32">
        <v>-33.4</v>
      </c>
      <c r="K43" s="34" t="s">
        <v>49</v>
      </c>
      <c r="L43" s="27" t="str">
        <f t="shared" si="11"/>
        <v>N/A</v>
      </c>
    </row>
    <row r="44" spans="1:12" ht="12.75" customHeight="1" x14ac:dyDescent="0.25">
      <c r="A44" s="70" t="s">
        <v>299</v>
      </c>
      <c r="B44" s="31" t="s">
        <v>49</v>
      </c>
      <c r="C44" s="32">
        <v>6.7108900000000004E-5</v>
      </c>
      <c r="D44" s="33" t="str">
        <f t="shared" si="12"/>
        <v>N/A</v>
      </c>
      <c r="E44" s="32">
        <v>6.2341099999999998E-5</v>
      </c>
      <c r="F44" s="33" t="str">
        <f t="shared" si="13"/>
        <v>N/A</v>
      </c>
      <c r="G44" s="32">
        <v>5.6624900000000001E-5</v>
      </c>
      <c r="H44" s="33" t="str">
        <f t="shared" si="14"/>
        <v>N/A</v>
      </c>
      <c r="I44" s="32">
        <v>-7.1</v>
      </c>
      <c r="J44" s="32">
        <v>-9.17</v>
      </c>
      <c r="K44" s="34" t="s">
        <v>49</v>
      </c>
      <c r="L44" s="27" t="str">
        <f t="shared" si="11"/>
        <v>N/A</v>
      </c>
    </row>
    <row r="45" spans="1:12" ht="25" x14ac:dyDescent="0.25">
      <c r="A45" s="70" t="s">
        <v>724</v>
      </c>
      <c r="B45" s="22" t="s">
        <v>49</v>
      </c>
      <c r="C45" s="25">
        <v>8.9120638299999999E-2</v>
      </c>
      <c r="D45" s="24" t="str">
        <f t="shared" si="12"/>
        <v>N/A</v>
      </c>
      <c r="E45" s="25">
        <v>5.0558670200000003E-2</v>
      </c>
      <c r="F45" s="24" t="str">
        <f t="shared" si="13"/>
        <v>N/A</v>
      </c>
      <c r="G45" s="25">
        <v>8.0180882600000003E-2</v>
      </c>
      <c r="H45" s="24" t="str">
        <f t="shared" si="14"/>
        <v>N/A</v>
      </c>
      <c r="I45" s="25">
        <v>-43.3</v>
      </c>
      <c r="J45" s="25">
        <v>58.59</v>
      </c>
      <c r="K45" s="26" t="s">
        <v>49</v>
      </c>
      <c r="L45" s="27" t="str">
        <f t="shared" si="11"/>
        <v>N/A</v>
      </c>
    </row>
    <row r="46" spans="1:12" ht="27.75" customHeight="1" x14ac:dyDescent="0.25">
      <c r="A46" s="70" t="s">
        <v>300</v>
      </c>
      <c r="B46" s="22" t="s">
        <v>49</v>
      </c>
      <c r="C46" s="25">
        <v>3.355446E-4</v>
      </c>
      <c r="D46" s="24" t="str">
        <f t="shared" si="12"/>
        <v>N/A</v>
      </c>
      <c r="E46" s="25">
        <v>3.1170569999999998E-4</v>
      </c>
      <c r="F46" s="24" t="str">
        <f t="shared" si="13"/>
        <v>N/A</v>
      </c>
      <c r="G46" s="25">
        <v>1.6987480000000001E-4</v>
      </c>
      <c r="H46" s="24" t="str">
        <f t="shared" si="14"/>
        <v>N/A</v>
      </c>
      <c r="I46" s="25">
        <v>-7.1</v>
      </c>
      <c r="J46" s="25">
        <v>-45.5</v>
      </c>
      <c r="K46" s="26" t="s">
        <v>49</v>
      </c>
      <c r="L46" s="27" t="str">
        <f t="shared" si="11"/>
        <v>N/A</v>
      </c>
    </row>
    <row r="47" spans="1:12" x14ac:dyDescent="0.25">
      <c r="A47" s="70" t="s">
        <v>839</v>
      </c>
      <c r="B47" s="26" t="s">
        <v>49</v>
      </c>
      <c r="C47" s="30">
        <v>151550</v>
      </c>
      <c r="D47" s="24" t="str">
        <f>IF($B47="N/A","N/A",IF(C47&gt;0,"No",IF(C47&lt;0,"No","Yes")))</f>
        <v>N/A</v>
      </c>
      <c r="E47" s="30">
        <v>164568</v>
      </c>
      <c r="F47" s="24" t="str">
        <f>IF($B47="N/A","N/A",IF(E47&gt;0,"No",IF(E47&lt;0,"No","Yes")))</f>
        <v>N/A</v>
      </c>
      <c r="G47" s="30">
        <v>154365</v>
      </c>
      <c r="H47" s="24" t="str">
        <f>IF($B47="N/A","N/A",IF(G47&gt;0,"No",IF(G47&lt;0,"No","Yes")))</f>
        <v>N/A</v>
      </c>
      <c r="I47" s="25">
        <v>8.59</v>
      </c>
      <c r="J47" s="25">
        <v>-6.2</v>
      </c>
      <c r="K47" s="26" t="s">
        <v>49</v>
      </c>
      <c r="L47" s="27" t="str">
        <f t="shared" si="11"/>
        <v>N/A</v>
      </c>
    </row>
    <row r="48" spans="1:12" x14ac:dyDescent="0.25">
      <c r="A48" s="70" t="s">
        <v>840</v>
      </c>
      <c r="B48" s="26" t="s">
        <v>0</v>
      </c>
      <c r="C48" s="29">
        <v>10.170355979</v>
      </c>
      <c r="D48" s="24" t="str">
        <f>IF($B48="N/A","N/A",IF(C48&gt;=5,"No",IF(C48&lt;0,"No","Yes")))</f>
        <v>No</v>
      </c>
      <c r="E48" s="29">
        <v>10.259357874000001</v>
      </c>
      <c r="F48" s="24" t="str">
        <f>IF($B48="N/A","N/A",IF(E48&gt;=5,"No",IF(E48&lt;0,"No","Yes")))</f>
        <v>No</v>
      </c>
      <c r="G48" s="29">
        <v>8.7409053305000004</v>
      </c>
      <c r="H48" s="24" t="str">
        <f>IF($B48="N/A","N/A",IF(G48&gt;=5,"No",IF(G48&lt;0,"No","Yes")))</f>
        <v>No</v>
      </c>
      <c r="I48" s="25">
        <v>0.87509999999999999</v>
      </c>
      <c r="J48" s="25">
        <v>-14.8</v>
      </c>
      <c r="K48" s="27" t="s">
        <v>49</v>
      </c>
      <c r="L48" s="27" t="str">
        <f t="shared" si="11"/>
        <v>N/A</v>
      </c>
    </row>
    <row r="49" spans="1:12" ht="12.75" customHeight="1" x14ac:dyDescent="0.25">
      <c r="A49" s="72" t="s">
        <v>841</v>
      </c>
      <c r="B49" s="31" t="s">
        <v>49</v>
      </c>
      <c r="C49" s="32">
        <v>46.407126361000003</v>
      </c>
      <c r="D49" s="33" t="str">
        <f t="shared" ref="D49:D52" si="15">IF($B49="N/A","N/A",IF(C49&gt;10,"No",IF(C49&lt;-10,"No","Yes")))</f>
        <v>N/A</v>
      </c>
      <c r="E49" s="32">
        <v>48.621846288</v>
      </c>
      <c r="F49" s="33" t="str">
        <f t="shared" ref="F49:F52" si="16">IF($B49="N/A","N/A",IF(E49&gt;10,"No",IF(E49&lt;-10,"No","Yes")))</f>
        <v>N/A</v>
      </c>
      <c r="G49" s="32">
        <v>44.570984355</v>
      </c>
      <c r="H49" s="33" t="str">
        <f t="shared" ref="H49:H52" si="17">IF($B49="N/A","N/A",IF(G49&gt;10,"No",IF(G49&lt;-10,"No","Yes")))</f>
        <v>N/A</v>
      </c>
      <c r="I49" s="25">
        <v>4.7720000000000002</v>
      </c>
      <c r="J49" s="25">
        <v>-8.33</v>
      </c>
      <c r="K49" s="34" t="s">
        <v>49</v>
      </c>
      <c r="L49" s="27" t="str">
        <f t="shared" ref="L49:L52" si="18">IF(J49="Div by 0", "N/A", IF(K49="N/A","N/A", IF(J49&gt;VALUE(MID(K49,1,2)), "No", IF(J49&lt;-1*VALUE(MID(K49,1,2)), "No", "Yes"))))</f>
        <v>N/A</v>
      </c>
    </row>
    <row r="50" spans="1:12" ht="12.75" customHeight="1" x14ac:dyDescent="0.25">
      <c r="A50" s="72" t="s">
        <v>842</v>
      </c>
      <c r="B50" s="31" t="s">
        <v>49</v>
      </c>
      <c r="C50" s="32">
        <v>6.3596172879999999</v>
      </c>
      <c r="D50" s="33" t="str">
        <f t="shared" si="15"/>
        <v>N/A</v>
      </c>
      <c r="E50" s="32">
        <v>11.044674541999999</v>
      </c>
      <c r="F50" s="33" t="str">
        <f t="shared" si="16"/>
        <v>N/A</v>
      </c>
      <c r="G50" s="32">
        <v>5.9028924950999997</v>
      </c>
      <c r="H50" s="33" t="str">
        <f t="shared" si="17"/>
        <v>N/A</v>
      </c>
      <c r="I50" s="25">
        <v>73.67</v>
      </c>
      <c r="J50" s="25">
        <v>-46.6</v>
      </c>
      <c r="K50" s="34" t="s">
        <v>49</v>
      </c>
      <c r="L50" s="27" t="str">
        <f t="shared" si="18"/>
        <v>N/A</v>
      </c>
    </row>
    <row r="51" spans="1:12" ht="12.75" customHeight="1" x14ac:dyDescent="0.25">
      <c r="A51" s="72" t="s">
        <v>843</v>
      </c>
      <c r="B51" s="31" t="s">
        <v>49</v>
      </c>
      <c r="C51" s="32">
        <v>79.473441109000007</v>
      </c>
      <c r="D51" s="33" t="str">
        <f t="shared" si="15"/>
        <v>N/A</v>
      </c>
      <c r="E51" s="32">
        <v>73.222011570000006</v>
      </c>
      <c r="F51" s="33" t="str">
        <f t="shared" si="16"/>
        <v>N/A</v>
      </c>
      <c r="G51" s="32">
        <v>75.835195802000001</v>
      </c>
      <c r="H51" s="33" t="str">
        <f t="shared" si="17"/>
        <v>N/A</v>
      </c>
      <c r="I51" s="25">
        <v>-7.87</v>
      </c>
      <c r="J51" s="25">
        <v>3.569</v>
      </c>
      <c r="K51" s="34" t="s">
        <v>49</v>
      </c>
      <c r="L51" s="27" t="str">
        <f t="shared" si="18"/>
        <v>N/A</v>
      </c>
    </row>
    <row r="52" spans="1:12" ht="12.75" customHeight="1" x14ac:dyDescent="0.25">
      <c r="A52" s="72" t="s">
        <v>959</v>
      </c>
      <c r="B52" s="31" t="s">
        <v>49</v>
      </c>
      <c r="C52" s="32" t="s">
        <v>49</v>
      </c>
      <c r="D52" s="33" t="str">
        <f t="shared" si="15"/>
        <v>N/A</v>
      </c>
      <c r="E52" s="32">
        <v>1.8229546400000001E-2</v>
      </c>
      <c r="F52" s="33" t="str">
        <f t="shared" si="16"/>
        <v>N/A</v>
      </c>
      <c r="G52" s="32">
        <v>1.4899750599999999E-2</v>
      </c>
      <c r="H52" s="33" t="str">
        <f t="shared" si="17"/>
        <v>N/A</v>
      </c>
      <c r="I52" s="25" t="s">
        <v>49</v>
      </c>
      <c r="J52" s="25">
        <v>-18.3</v>
      </c>
      <c r="K52" s="34" t="s">
        <v>49</v>
      </c>
      <c r="L52" s="27" t="str">
        <f t="shared" si="18"/>
        <v>N/A</v>
      </c>
    </row>
    <row r="53" spans="1:12" x14ac:dyDescent="0.25">
      <c r="A53" s="78" t="s">
        <v>301</v>
      </c>
      <c r="B53" s="26" t="s">
        <v>121</v>
      </c>
      <c r="C53" s="30">
        <v>280</v>
      </c>
      <c r="D53" s="24" t="str">
        <f>IF($B53="N/A","N/A",IF(C53&gt;0,"No",IF(C53&lt;0,"No","Yes")))</f>
        <v>No</v>
      </c>
      <c r="E53" s="30">
        <v>237</v>
      </c>
      <c r="F53" s="24" t="str">
        <f>IF($B53="N/A","N/A",IF(E53&gt;0,"No",IF(E53&lt;0,"No","Yes")))</f>
        <v>No</v>
      </c>
      <c r="G53" s="30">
        <v>448</v>
      </c>
      <c r="H53" s="24" t="str">
        <f>IF($B53="N/A","N/A",IF(G53&gt;0,"No",IF(G53&lt;0,"No","Yes")))</f>
        <v>No</v>
      </c>
      <c r="I53" s="25">
        <v>-15.4</v>
      </c>
      <c r="J53" s="25">
        <v>89.03</v>
      </c>
      <c r="K53" s="26" t="s">
        <v>49</v>
      </c>
      <c r="L53" s="27" t="str">
        <f t="shared" ref="L53" si="19">IF(J53="Div by 0", "N/A", IF(K53="N/A","N/A", IF(J53&gt;VALUE(MID(K53,1,2)), "No", IF(J53&lt;-1*VALUE(MID(K53,1,2)), "No", "Yes"))))</f>
        <v>N/A</v>
      </c>
    </row>
    <row r="54" spans="1:12" x14ac:dyDescent="0.25">
      <c r="A54" s="70" t="s">
        <v>806</v>
      </c>
      <c r="B54" s="26" t="s">
        <v>138</v>
      </c>
      <c r="C54" s="29">
        <v>3.7580992100000002E-2</v>
      </c>
      <c r="D54" s="24" t="str">
        <f>IF($B54="N/A","N/A",IF(C54&gt;=10,"No",IF(C54&lt;0,"No","Yes")))</f>
        <v>Yes</v>
      </c>
      <c r="E54" s="29">
        <v>2.9549703699999999E-2</v>
      </c>
      <c r="F54" s="24" t="str">
        <f>IF($B54="N/A","N/A",IF(E54&gt;=10,"No",IF(E54&lt;0,"No","Yes")))</f>
        <v>Yes</v>
      </c>
      <c r="G54" s="29">
        <v>5.0735925699999997E-2</v>
      </c>
      <c r="H54" s="24" t="str">
        <f>IF($B54="N/A","N/A",IF(G54&gt;=10,"No",IF(G54&lt;0,"No","Yes")))</f>
        <v>Yes</v>
      </c>
      <c r="I54" s="25">
        <v>-21.4</v>
      </c>
      <c r="J54" s="25">
        <v>71.7</v>
      </c>
      <c r="K54" s="26" t="s">
        <v>49</v>
      </c>
      <c r="L54" s="27" t="str">
        <f t="shared" ref="L54:L58" si="20">IF(J54="Div by 0", "N/A", IF(K54="N/A","N/A", IF(J54&gt;VALUE(MID(K54,1,2)), "No", IF(J54&lt;-1*VALUE(MID(K54,1,2)), "No", "Yes"))))</f>
        <v>N/A</v>
      </c>
    </row>
    <row r="55" spans="1:12" x14ac:dyDescent="0.25">
      <c r="A55" s="72" t="s">
        <v>841</v>
      </c>
      <c r="B55" s="22" t="s">
        <v>49</v>
      </c>
      <c r="C55" s="25">
        <v>71.607142856999999</v>
      </c>
      <c r="D55" s="33" t="str">
        <f t="shared" ref="D55:D58" si="21">IF($B55="N/A","N/A",IF(C55&gt;10,"No",IF(C55&lt;-10,"No","Yes")))</f>
        <v>N/A</v>
      </c>
      <c r="E55" s="25">
        <v>70.042194093000006</v>
      </c>
      <c r="F55" s="24" t="str">
        <f t="shared" ref="F55:F58" si="22">IF($B55="N/A","N/A",IF(E55&gt;10,"No",IF(E55&lt;-10,"No","Yes")))</f>
        <v>N/A</v>
      </c>
      <c r="G55" s="25">
        <v>73.325892856999999</v>
      </c>
      <c r="H55" s="24" t="str">
        <f t="shared" ref="H55:H58" si="23">IF($B55="N/A","N/A",IF(G55&gt;10,"No",IF(G55&lt;-10,"No","Yes")))</f>
        <v>N/A</v>
      </c>
      <c r="I55" s="25">
        <v>-2.19</v>
      </c>
      <c r="J55" s="25">
        <v>4.6879999999999997</v>
      </c>
      <c r="K55" s="26" t="s">
        <v>49</v>
      </c>
      <c r="L55" s="27" t="str">
        <f t="shared" si="20"/>
        <v>N/A</v>
      </c>
    </row>
    <row r="56" spans="1:12" x14ac:dyDescent="0.25">
      <c r="A56" s="72" t="s">
        <v>842</v>
      </c>
      <c r="B56" s="22" t="s">
        <v>49</v>
      </c>
      <c r="C56" s="25">
        <v>7.6785714285999997</v>
      </c>
      <c r="D56" s="33" t="str">
        <f t="shared" ref="D56" si="24">IF($B56="N/A","N/A",IF(C56&gt;10,"No",IF(C56&lt;-10,"No","Yes")))</f>
        <v>N/A</v>
      </c>
      <c r="E56" s="25">
        <v>6.1181434598999997</v>
      </c>
      <c r="F56" s="24" t="str">
        <f t="shared" ref="F56" si="25">IF($B56="N/A","N/A",IF(E56&gt;10,"No",IF(E56&lt;-10,"No","Yes")))</f>
        <v>N/A</v>
      </c>
      <c r="G56" s="25">
        <v>11.941964285999999</v>
      </c>
      <c r="H56" s="24" t="str">
        <f t="shared" ref="H56" si="26">IF($B56="N/A","N/A",IF(G56&gt;10,"No",IF(G56&lt;-10,"No","Yes")))</f>
        <v>N/A</v>
      </c>
      <c r="I56" s="25">
        <v>-20.3</v>
      </c>
      <c r="J56" s="25">
        <v>95.19</v>
      </c>
      <c r="K56" s="26" t="s">
        <v>49</v>
      </c>
      <c r="L56" s="27" t="str">
        <f t="shared" ref="L56" si="27">IF(J56="Div by 0", "N/A", IF(K56="N/A","N/A", IF(J56&gt;VALUE(MID(K56,1,2)), "No", IF(J56&lt;-1*VALUE(MID(K56,1,2)), "No", "Yes"))))</f>
        <v>N/A</v>
      </c>
    </row>
    <row r="57" spans="1:12" x14ac:dyDescent="0.25">
      <c r="A57" s="72" t="s">
        <v>843</v>
      </c>
      <c r="B57" s="22" t="s">
        <v>49</v>
      </c>
      <c r="C57" s="25">
        <v>6.0714285714000003</v>
      </c>
      <c r="D57" s="33" t="str">
        <f t="shared" si="21"/>
        <v>N/A</v>
      </c>
      <c r="E57" s="25">
        <v>4.6413502109999998</v>
      </c>
      <c r="F57" s="24" t="str">
        <f t="shared" si="22"/>
        <v>N/A</v>
      </c>
      <c r="G57" s="25">
        <v>5.2455357142999999</v>
      </c>
      <c r="H57" s="24" t="str">
        <f t="shared" si="23"/>
        <v>N/A</v>
      </c>
      <c r="I57" s="25">
        <v>-23.6</v>
      </c>
      <c r="J57" s="25">
        <v>13.02</v>
      </c>
      <c r="K57" s="26" t="s">
        <v>49</v>
      </c>
      <c r="L57" s="27" t="str">
        <f t="shared" si="20"/>
        <v>N/A</v>
      </c>
    </row>
    <row r="58" spans="1:12" x14ac:dyDescent="0.25">
      <c r="A58" s="72" t="s">
        <v>959</v>
      </c>
      <c r="B58" s="22" t="s">
        <v>49</v>
      </c>
      <c r="C58" s="25" t="s">
        <v>49</v>
      </c>
      <c r="D58" s="33" t="str">
        <f t="shared" si="21"/>
        <v>N/A</v>
      </c>
      <c r="E58" s="25">
        <v>0.42194092830000002</v>
      </c>
      <c r="F58" s="24" t="str">
        <f t="shared" si="22"/>
        <v>N/A</v>
      </c>
      <c r="G58" s="25">
        <v>0.44642857139999997</v>
      </c>
      <c r="H58" s="24" t="str">
        <f t="shared" si="23"/>
        <v>N/A</v>
      </c>
      <c r="I58" s="25" t="s">
        <v>49</v>
      </c>
      <c r="J58" s="25">
        <v>5.8040000000000003</v>
      </c>
      <c r="K58" s="26" t="s">
        <v>49</v>
      </c>
      <c r="L58" s="27" t="str">
        <f t="shared" si="20"/>
        <v>N/A</v>
      </c>
    </row>
    <row r="59" spans="1:12" x14ac:dyDescent="0.25">
      <c r="A59" s="78" t="s">
        <v>302</v>
      </c>
      <c r="B59" s="22" t="s">
        <v>49</v>
      </c>
      <c r="C59" s="32">
        <v>11.199336964</v>
      </c>
      <c r="D59" s="33" t="str">
        <f>IF($B59="N/A","N/A",IF(C59&gt;10,"No",IF(C59&lt;-10,"No","Yes")))</f>
        <v>N/A</v>
      </c>
      <c r="E59" s="32">
        <v>10.912755434999999</v>
      </c>
      <c r="F59" s="33" t="str">
        <f>IF($B59="N/A","N/A",IF(E59&gt;10,"No",IF(E59&lt;-10,"No","Yes")))</f>
        <v>N/A</v>
      </c>
      <c r="G59" s="32">
        <v>10.361170709</v>
      </c>
      <c r="H59" s="33" t="str">
        <f>IF($B59="N/A","N/A",IF(G59&gt;10,"No",IF(G59&lt;-10,"No","Yes")))</f>
        <v>N/A</v>
      </c>
      <c r="I59" s="25">
        <v>-2.56</v>
      </c>
      <c r="J59" s="25">
        <v>-5.05</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100</v>
      </c>
      <c r="D61" s="24" t="str">
        <f>IF($B61="N/A","N/A",IF(C61&gt;=98,"Yes","No"))</f>
        <v>Yes</v>
      </c>
      <c r="E61" s="25">
        <v>100</v>
      </c>
      <c r="F61" s="24" t="str">
        <f>IF($B61="N/A","N/A",IF(E61&gt;=98,"Yes","No"))</f>
        <v>Yes</v>
      </c>
      <c r="G61" s="25">
        <v>100</v>
      </c>
      <c r="H61" s="24" t="str">
        <f>IF($B61="N/A","N/A",IF(G61&gt;=98,"Yes","No"))</f>
        <v>Yes</v>
      </c>
      <c r="I61" s="25">
        <v>0</v>
      </c>
      <c r="J61" s="25">
        <v>0</v>
      </c>
      <c r="K61" s="26" t="s">
        <v>107</v>
      </c>
      <c r="L61" s="27" t="str">
        <f t="shared" si="11"/>
        <v>Yes</v>
      </c>
    </row>
    <row r="62" spans="1:12" x14ac:dyDescent="0.25">
      <c r="A62" s="78" t="s">
        <v>91</v>
      </c>
      <c r="B62" s="26" t="s">
        <v>118</v>
      </c>
      <c r="C62" s="25">
        <v>99.999932891</v>
      </c>
      <c r="D62" s="24" t="str">
        <f>IF($B62="N/A","N/A",IF(C62&gt;=95,"Yes","No"))</f>
        <v>Yes</v>
      </c>
      <c r="E62" s="25">
        <v>100</v>
      </c>
      <c r="F62" s="24" t="str">
        <f>IF($B62="N/A","N/A",IF(E62&gt;=95,"Yes","No"))</f>
        <v>Yes</v>
      </c>
      <c r="G62" s="25">
        <v>100</v>
      </c>
      <c r="H62" s="24" t="str">
        <f>IF($B62="N/A","N/A",IF(G62&gt;=95,"Yes","No"))</f>
        <v>Yes</v>
      </c>
      <c r="I62" s="25">
        <v>1E-4</v>
      </c>
      <c r="J62" s="25">
        <v>0</v>
      </c>
      <c r="K62" s="26" t="s">
        <v>107</v>
      </c>
      <c r="L62" s="27" t="str">
        <f t="shared" si="11"/>
        <v>Yes</v>
      </c>
    </row>
    <row r="63" spans="1:12" x14ac:dyDescent="0.25">
      <c r="A63" s="78" t="s">
        <v>142</v>
      </c>
      <c r="B63" s="22" t="s">
        <v>49</v>
      </c>
      <c r="C63" s="25">
        <v>31.72567218</v>
      </c>
      <c r="D63" s="24" t="str">
        <f t="shared" ref="D63:D68" si="28">IF($B63="N/A","N/A",IF(C63&gt;10,"No",IF(C63&lt;-10,"No","Yes")))</f>
        <v>N/A</v>
      </c>
      <c r="E63" s="25">
        <v>32.120340855999999</v>
      </c>
      <c r="F63" s="24" t="str">
        <f t="shared" ref="F63:F68" si="29">IF($B63="N/A","N/A",IF(E63&gt;10,"No",IF(E63&lt;-10,"No","Yes")))</f>
        <v>N/A</v>
      </c>
      <c r="G63" s="25">
        <v>34.374892058999997</v>
      </c>
      <c r="H63" s="24" t="str">
        <f t="shared" ref="H63:H68" si="30">IF($B63="N/A","N/A",IF(G63&gt;10,"No",IF(G63&lt;-10,"No","Yes")))</f>
        <v>N/A</v>
      </c>
      <c r="I63" s="25">
        <v>1.244</v>
      </c>
      <c r="J63" s="25">
        <v>7.0190000000000001</v>
      </c>
      <c r="K63" s="26" t="s">
        <v>107</v>
      </c>
      <c r="L63" s="27" t="str">
        <f t="shared" si="11"/>
        <v>Yes</v>
      </c>
    </row>
    <row r="64" spans="1:12" x14ac:dyDescent="0.25">
      <c r="A64" s="78" t="s">
        <v>143</v>
      </c>
      <c r="B64" s="22" t="s">
        <v>49</v>
      </c>
      <c r="C64" s="25">
        <v>6.0243672467999998</v>
      </c>
      <c r="D64" s="24" t="str">
        <f t="shared" si="28"/>
        <v>N/A</v>
      </c>
      <c r="E64" s="25">
        <v>6.1741425130999996</v>
      </c>
      <c r="F64" s="24" t="str">
        <f t="shared" si="29"/>
        <v>N/A</v>
      </c>
      <c r="G64" s="25">
        <v>6.3573926943999997</v>
      </c>
      <c r="H64" s="24" t="str">
        <f t="shared" si="30"/>
        <v>N/A</v>
      </c>
      <c r="I64" s="25">
        <v>2.4860000000000002</v>
      </c>
      <c r="J64" s="25">
        <v>2.968</v>
      </c>
      <c r="K64" s="26" t="s">
        <v>107</v>
      </c>
      <c r="L64" s="27" t="str">
        <f t="shared" si="11"/>
        <v>Yes</v>
      </c>
    </row>
    <row r="65" spans="1:12" x14ac:dyDescent="0.25">
      <c r="A65" s="78" t="s">
        <v>144</v>
      </c>
      <c r="B65" s="22" t="s">
        <v>49</v>
      </c>
      <c r="C65" s="25">
        <v>10.531200611999999</v>
      </c>
      <c r="D65" s="24" t="str">
        <f t="shared" si="28"/>
        <v>N/A</v>
      </c>
      <c r="E65" s="25">
        <v>10.189909836</v>
      </c>
      <c r="F65" s="24" t="str">
        <f t="shared" si="29"/>
        <v>N/A</v>
      </c>
      <c r="G65" s="25">
        <v>9.8590209438999992</v>
      </c>
      <c r="H65" s="24" t="str">
        <f t="shared" si="30"/>
        <v>N/A</v>
      </c>
      <c r="I65" s="25">
        <v>-3.24</v>
      </c>
      <c r="J65" s="25">
        <v>-3.25</v>
      </c>
      <c r="K65" s="26" t="s">
        <v>107</v>
      </c>
      <c r="L65" s="27" t="str">
        <f t="shared" si="11"/>
        <v>Yes</v>
      </c>
    </row>
    <row r="66" spans="1:12" x14ac:dyDescent="0.25">
      <c r="A66" s="78" t="s">
        <v>145</v>
      </c>
      <c r="B66" s="26" t="s">
        <v>49</v>
      </c>
      <c r="C66" s="25">
        <v>1.4525053434999999</v>
      </c>
      <c r="D66" s="24" t="str">
        <f t="shared" si="28"/>
        <v>N/A</v>
      </c>
      <c r="E66" s="25">
        <v>1.5433797754</v>
      </c>
      <c r="F66" s="24" t="str">
        <f t="shared" si="29"/>
        <v>N/A</v>
      </c>
      <c r="G66" s="25">
        <v>1.7347609607000001</v>
      </c>
      <c r="H66" s="24" t="str">
        <f t="shared" si="30"/>
        <v>N/A</v>
      </c>
      <c r="I66" s="25">
        <v>6.2560000000000002</v>
      </c>
      <c r="J66" s="25">
        <v>12.4</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50.266254617999998</v>
      </c>
      <c r="D69" s="24" t="str">
        <f>IF($B69="N/A","N/A",IF(C69&gt;=5,"No",IF(C69&lt;0,"No","Yes")))</f>
        <v>No</v>
      </c>
      <c r="E69" s="25">
        <v>49.972227019000002</v>
      </c>
      <c r="F69" s="24" t="str">
        <f>IF($B69="N/A","N/A",IF(E69&gt;=5,"No",IF(E69&lt;0,"No","Yes")))</f>
        <v>No</v>
      </c>
      <c r="G69" s="25">
        <v>47.673933341999998</v>
      </c>
      <c r="H69" s="24" t="str">
        <f>IF($B69="N/A","N/A",IF(G69&gt;=5,"No",IF(G69&lt;0,"No","Yes")))</f>
        <v>No</v>
      </c>
      <c r="I69" s="25">
        <v>-0.58499999999999996</v>
      </c>
      <c r="J69" s="25">
        <v>-4.5999999999999996</v>
      </c>
      <c r="K69" s="26" t="s">
        <v>107</v>
      </c>
      <c r="L69" s="27" t="str">
        <f t="shared" si="11"/>
        <v>Yes</v>
      </c>
    </row>
    <row r="70" spans="1:12" ht="12.75" customHeight="1" x14ac:dyDescent="0.25">
      <c r="A70" s="78" t="s">
        <v>307</v>
      </c>
      <c r="B70" s="26" t="s">
        <v>49</v>
      </c>
      <c r="C70" s="25">
        <v>46.636132111000002</v>
      </c>
      <c r="D70" s="24" t="str">
        <f>IF($B70="N/A","N/A",IF(C70&gt;10,"No",IF(C70&lt;-10,"No","Yes")))</f>
        <v>N/A</v>
      </c>
      <c r="E70" s="25">
        <v>46.258315529999997</v>
      </c>
      <c r="F70" s="24" t="str">
        <f>IF($B70="N/A","N/A",IF(E70&gt;10,"No",IF(E70&lt;-10,"No","Yes")))</f>
        <v>N/A</v>
      </c>
      <c r="G70" s="25">
        <v>42.370330355</v>
      </c>
      <c r="H70" s="24" t="str">
        <f>IF($B70="N/A","N/A",IF(G70&gt;10,"No",IF(G70&lt;-10,"No","Yes")))</f>
        <v>N/A</v>
      </c>
      <c r="I70" s="25">
        <v>-0.81</v>
      </c>
      <c r="J70" s="25">
        <v>-8.4</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4.2561144610000001</v>
      </c>
      <c r="D72" s="24" t="str">
        <f>IF($B72="N/A","N/A",IF(C72&gt;8,"No",IF(C72&lt;2,"No","Yes")))</f>
        <v>Yes</v>
      </c>
      <c r="E72" s="29">
        <v>3.8561116455</v>
      </c>
      <c r="F72" s="24" t="str">
        <f>IF($B72="N/A","N/A",IF(E72&gt;8,"No",IF(E72&lt;2,"No","Yes")))</f>
        <v>Yes</v>
      </c>
      <c r="G72" s="29">
        <v>3.3062156604999999</v>
      </c>
      <c r="H72" s="24" t="str">
        <f>IF($B72="N/A","N/A",IF(G72&gt;8,"No",IF(G72&lt;2,"No","Yes")))</f>
        <v>Yes</v>
      </c>
      <c r="I72" s="25">
        <v>-9.4</v>
      </c>
      <c r="J72" s="25">
        <v>-14.3</v>
      </c>
      <c r="K72" s="26" t="s">
        <v>107</v>
      </c>
      <c r="L72" s="27" t="str">
        <f t="shared" si="11"/>
        <v>No</v>
      </c>
    </row>
    <row r="73" spans="1:12" x14ac:dyDescent="0.25">
      <c r="A73" s="42" t="s">
        <v>887</v>
      </c>
      <c r="B73" s="22" t="s">
        <v>49</v>
      </c>
      <c r="C73" s="29" t="s">
        <v>49</v>
      </c>
      <c r="D73" s="24" t="str">
        <f t="shared" ref="D73:D80" si="31">IF($B73="N/A","N/A",IF(C73&gt;10,"No",IF(C73&lt;-10,"No","Yes")))</f>
        <v>N/A</v>
      </c>
      <c r="E73" s="29">
        <v>16.127155990999999</v>
      </c>
      <c r="F73" s="24" t="str">
        <f t="shared" ref="F73:F80" si="32">IF($B73="N/A","N/A",IF(E73&gt;10,"No",IF(E73&lt;-10,"No","Yes")))</f>
        <v>N/A</v>
      </c>
      <c r="G73" s="29">
        <v>15.499485563</v>
      </c>
      <c r="H73" s="24" t="str">
        <f t="shared" ref="H73:H80" si="33">IF($B73="N/A","N/A",IF(G73&gt;10,"No",IF(G73&lt;-10,"No","Yes")))</f>
        <v>N/A</v>
      </c>
      <c r="I73" s="25" t="s">
        <v>49</v>
      </c>
      <c r="J73" s="25">
        <v>-3.89</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27.398310680000002</v>
      </c>
      <c r="F74" s="24" t="str">
        <f t="shared" si="32"/>
        <v>N/A</v>
      </c>
      <c r="G74" s="29">
        <v>27.572937140000001</v>
      </c>
      <c r="H74" s="24" t="str">
        <f t="shared" si="33"/>
        <v>N/A</v>
      </c>
      <c r="I74" s="25" t="s">
        <v>49</v>
      </c>
      <c r="J74" s="25">
        <v>0.63739999999999997</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3.4662924534999999</v>
      </c>
      <c r="F75" s="24" t="str">
        <f t="shared" si="32"/>
        <v>N/A</v>
      </c>
      <c r="G75" s="29">
        <v>3.6465880372999999</v>
      </c>
      <c r="H75" s="24" t="str">
        <f t="shared" si="33"/>
        <v>N/A</v>
      </c>
      <c r="I75" s="25" t="s">
        <v>49</v>
      </c>
      <c r="J75" s="25">
        <v>5.2009999999999996</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30.462004006000001</v>
      </c>
      <c r="F76" s="24" t="str">
        <f t="shared" si="32"/>
        <v>N/A</v>
      </c>
      <c r="G76" s="29">
        <v>31.095346734</v>
      </c>
      <c r="H76" s="24" t="str">
        <f t="shared" si="33"/>
        <v>N/A</v>
      </c>
      <c r="I76" s="25" t="s">
        <v>49</v>
      </c>
      <c r="J76" s="25">
        <v>2.0790000000000002</v>
      </c>
      <c r="K76" s="26" t="s">
        <v>107</v>
      </c>
      <c r="L76" s="27" t="str">
        <f t="shared" si="34"/>
        <v>Yes</v>
      </c>
    </row>
    <row r="77" spans="1:12" x14ac:dyDescent="0.25">
      <c r="A77" s="42" t="s">
        <v>891</v>
      </c>
      <c r="B77" s="22" t="s">
        <v>49</v>
      </c>
      <c r="C77" s="29" t="s">
        <v>49</v>
      </c>
      <c r="D77" s="24" t="str">
        <f t="shared" si="31"/>
        <v>N/A</v>
      </c>
      <c r="E77" s="29">
        <v>12.367548441</v>
      </c>
      <c r="F77" s="24" t="str">
        <f t="shared" si="32"/>
        <v>N/A</v>
      </c>
      <c r="G77" s="29">
        <v>12.94270068</v>
      </c>
      <c r="H77" s="24" t="str">
        <f t="shared" si="33"/>
        <v>N/A</v>
      </c>
      <c r="I77" s="25" t="s">
        <v>49</v>
      </c>
      <c r="J77" s="25">
        <v>4.6500000000000004</v>
      </c>
      <c r="K77" s="26" t="s">
        <v>107</v>
      </c>
      <c r="L77" s="27" t="str">
        <f t="shared" si="34"/>
        <v>Yes</v>
      </c>
    </row>
    <row r="78" spans="1:12" x14ac:dyDescent="0.25">
      <c r="A78" s="42" t="s">
        <v>892</v>
      </c>
      <c r="B78" s="22" t="s">
        <v>49</v>
      </c>
      <c r="C78" s="29" t="s">
        <v>49</v>
      </c>
      <c r="D78" s="24" t="str">
        <f t="shared" si="31"/>
        <v>N/A</v>
      </c>
      <c r="E78" s="29">
        <v>3.0391309144999998</v>
      </c>
      <c r="F78" s="24" t="str">
        <f t="shared" si="32"/>
        <v>N/A</v>
      </c>
      <c r="G78" s="29">
        <v>2.8924573911999998</v>
      </c>
      <c r="H78" s="24" t="str">
        <f t="shared" si="33"/>
        <v>N/A</v>
      </c>
      <c r="I78" s="25" t="s">
        <v>49</v>
      </c>
      <c r="J78" s="25">
        <v>-4.83</v>
      </c>
      <c r="K78" s="26" t="s">
        <v>107</v>
      </c>
      <c r="L78" s="27" t="str">
        <f t="shared" si="34"/>
        <v>Yes</v>
      </c>
    </row>
    <row r="79" spans="1:12" x14ac:dyDescent="0.25">
      <c r="A79" s="42" t="s">
        <v>893</v>
      </c>
      <c r="B79" s="22" t="s">
        <v>49</v>
      </c>
      <c r="C79" s="29" t="s">
        <v>49</v>
      </c>
      <c r="D79" s="24" t="str">
        <f t="shared" si="31"/>
        <v>N/A</v>
      </c>
      <c r="E79" s="29">
        <v>2.1703446903999999</v>
      </c>
      <c r="F79" s="24" t="str">
        <f t="shared" si="32"/>
        <v>N/A</v>
      </c>
      <c r="G79" s="29">
        <v>1.9993125734999999</v>
      </c>
      <c r="H79" s="24" t="str">
        <f t="shared" si="33"/>
        <v>N/A</v>
      </c>
      <c r="I79" s="25" t="s">
        <v>49</v>
      </c>
      <c r="J79" s="25">
        <v>-7.88</v>
      </c>
      <c r="K79" s="26" t="s">
        <v>107</v>
      </c>
      <c r="L79" s="27" t="str">
        <f t="shared" si="34"/>
        <v>Yes</v>
      </c>
    </row>
    <row r="80" spans="1:12" x14ac:dyDescent="0.25">
      <c r="A80" s="42" t="s">
        <v>894</v>
      </c>
      <c r="B80" s="22" t="s">
        <v>49</v>
      </c>
      <c r="C80" s="29" t="s">
        <v>49</v>
      </c>
      <c r="D80" s="24" t="str">
        <f t="shared" si="31"/>
        <v>N/A</v>
      </c>
      <c r="E80" s="29">
        <v>1.112664791</v>
      </c>
      <c r="F80" s="24" t="str">
        <f t="shared" si="32"/>
        <v>N/A</v>
      </c>
      <c r="G80" s="29">
        <v>1.0447863457</v>
      </c>
      <c r="H80" s="24" t="str">
        <f t="shared" si="33"/>
        <v>N/A</v>
      </c>
      <c r="I80" s="25" t="s">
        <v>49</v>
      </c>
      <c r="J80" s="25">
        <v>-6.1</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817867</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64156</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771760</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93872</v>
      </c>
      <c r="H84" s="27" t="str">
        <f t="shared" si="37"/>
        <v>N/A</v>
      </c>
      <c r="I84" s="25" t="s">
        <v>49</v>
      </c>
      <c r="J84" s="25" t="s">
        <v>49</v>
      </c>
      <c r="K84" s="26" t="s">
        <v>107</v>
      </c>
      <c r="L84" s="27" t="str">
        <f t="shared" si="34"/>
        <v>N/A</v>
      </c>
    </row>
    <row r="85" spans="1:12" x14ac:dyDescent="0.25">
      <c r="A85" s="78" t="s">
        <v>598</v>
      </c>
      <c r="B85" s="22" t="s">
        <v>49</v>
      </c>
      <c r="C85" s="29">
        <v>99.999664455000001</v>
      </c>
      <c r="D85" s="24" t="str">
        <f>IF($B85="N/A","N/A",IF(C85&gt;10,"No",IF(C85&lt;-10,"No","Yes")))</f>
        <v>N/A</v>
      </c>
      <c r="E85" s="29">
        <v>99.999750634999998</v>
      </c>
      <c r="F85" s="24" t="str">
        <f>IF($B85="N/A","N/A",IF(E85&gt;10,"No",IF(E85&lt;-10,"No","Yes")))</f>
        <v>N/A</v>
      </c>
      <c r="G85" s="29">
        <v>100</v>
      </c>
      <c r="H85" s="24" t="str">
        <f>IF($B85="N/A","N/A",IF(G85&gt;10,"No",IF(G85&lt;-10,"No","Yes")))</f>
        <v>N/A</v>
      </c>
      <c r="I85" s="25">
        <v>1E-4</v>
      </c>
      <c r="J85" s="25">
        <v>2.0000000000000001E-4</v>
      </c>
      <c r="K85" s="22" t="s">
        <v>49</v>
      </c>
      <c r="L85" s="27" t="str">
        <f t="shared" si="11"/>
        <v>N/A</v>
      </c>
    </row>
    <row r="86" spans="1:12" x14ac:dyDescent="0.25">
      <c r="A86" s="78" t="s">
        <v>1210</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55.538917396000002</v>
      </c>
      <c r="F87" s="24" t="str">
        <f t="shared" ref="F87:F88" si="39">IF($B87="N/A","N/A",IF(E87&gt;10,"No",IF(E87&lt;-10,"No","Yes")))</f>
        <v>N/A</v>
      </c>
      <c r="G87" s="29">
        <v>54.626000916000002</v>
      </c>
      <c r="H87" s="24" t="str">
        <f t="shared" ref="H87:H88" si="40">IF($B87="N/A","N/A",IF(G87&gt;10,"No",IF(G87&lt;-10,"No","Yes")))</f>
        <v>N/A</v>
      </c>
      <c r="I87" s="25" t="s">
        <v>49</v>
      </c>
      <c r="J87" s="25">
        <v>-1.64</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44.461082603999998</v>
      </c>
      <c r="F88" s="24" t="str">
        <f t="shared" si="39"/>
        <v>N/A</v>
      </c>
      <c r="G88" s="29">
        <v>45.373999083999998</v>
      </c>
      <c r="H88" s="24" t="str">
        <f t="shared" si="40"/>
        <v>N/A</v>
      </c>
      <c r="I88" s="25" t="s">
        <v>49</v>
      </c>
      <c r="J88" s="25">
        <v>2.0529999999999999</v>
      </c>
      <c r="K88" s="26" t="s">
        <v>107</v>
      </c>
      <c r="L88" s="27" t="str">
        <f>IF(J88="Div by 0", "N/A", IF(OR(J88="N/A",K88="N/A"),"N/A", IF(J88&gt;VALUE(MID(K88,1,2)), "No", IF(J88&lt;-1*VALUE(MID(K88,1,2)), "No", "Yes"))))</f>
        <v>Yes</v>
      </c>
    </row>
    <row r="89" spans="1:12" x14ac:dyDescent="0.25">
      <c r="A89" s="42" t="s">
        <v>309</v>
      </c>
      <c r="B89" s="22" t="s">
        <v>725</v>
      </c>
      <c r="C89" s="29">
        <v>46.372729622000001</v>
      </c>
      <c r="D89" s="24" t="str">
        <f>IF($B89="N/A","N/A",IF(C89&gt;70,"No",IF(C89&lt;40,"No","Yes")))</f>
        <v>Yes</v>
      </c>
      <c r="E89" s="29">
        <v>46.261370245999998</v>
      </c>
      <c r="F89" s="24" t="str">
        <f>IF($B89="N/A","N/A",IF(E89&gt;70,"No",IF(E89&lt;40,"No","Yes")))</f>
        <v>Yes</v>
      </c>
      <c r="G89" s="29">
        <v>50.084625938999999</v>
      </c>
      <c r="H89" s="24" t="str">
        <f>IF($B89="N/A","N/A",IF(G89&gt;70,"No",IF(G89&lt;40,"No","Yes")))</f>
        <v>Yes</v>
      </c>
      <c r="I89" s="25">
        <v>-0.24</v>
      </c>
      <c r="J89" s="25">
        <v>8.2639999999999993</v>
      </c>
      <c r="K89" s="26" t="s">
        <v>107</v>
      </c>
      <c r="L89" s="27" t="str">
        <f t="shared" si="11"/>
        <v>Yes</v>
      </c>
    </row>
    <row r="90" spans="1:12" x14ac:dyDescent="0.25">
      <c r="A90" s="73" t="s">
        <v>807</v>
      </c>
      <c r="B90" s="22" t="s">
        <v>49</v>
      </c>
      <c r="C90" s="29">
        <v>65.721249454000002</v>
      </c>
      <c r="D90" s="24" t="str">
        <f>IF($B90="N/A","N/A",IF(C90&gt;10,"No",IF(C90&lt;-10,"No","Yes")))</f>
        <v>N/A</v>
      </c>
      <c r="E90" s="29">
        <v>70.720928401999998</v>
      </c>
      <c r="F90" s="24" t="str">
        <f>IF($B90="N/A","N/A",IF(E90&gt;10,"No",IF(E90&lt;-10,"No","Yes")))</f>
        <v>N/A</v>
      </c>
      <c r="G90" s="29">
        <v>74.935103342000005</v>
      </c>
      <c r="H90" s="24" t="str">
        <f>IF($B90="N/A","N/A",IF(G90&gt;10,"No",IF(G90&lt;-10,"No","Yes")))</f>
        <v>N/A</v>
      </c>
      <c r="I90" s="25">
        <v>7.6070000000000002</v>
      </c>
      <c r="J90" s="25">
        <v>5.9589999999999996</v>
      </c>
      <c r="K90" s="22" t="s">
        <v>49</v>
      </c>
      <c r="L90" s="27" t="str">
        <f t="shared" ref="L90" si="41">IF(J90="Div by 0", "N/A", IF(K90="N/A","N/A", IF(J90&gt;VALUE(MID(K90,1,2)), "No", IF(J90&lt;-1*VALUE(MID(K90,1,2)), "No", "Yes"))))</f>
        <v>N/A</v>
      </c>
    </row>
    <row r="91" spans="1:12" x14ac:dyDescent="0.25">
      <c r="A91" s="73" t="s">
        <v>808</v>
      </c>
      <c r="B91" s="22" t="s">
        <v>49</v>
      </c>
      <c r="C91" s="29">
        <v>80.131944250000004</v>
      </c>
      <c r="D91" s="24" t="str">
        <f t="shared" ref="D91:D97" si="42">IF($B91="N/A","N/A",IF(C91&gt;10,"No",IF(C91&lt;-10,"No","Yes")))</f>
        <v>N/A</v>
      </c>
      <c r="E91" s="29">
        <v>81.437368336000006</v>
      </c>
      <c r="F91" s="24" t="str">
        <f t="shared" ref="F91:F97" si="43">IF($B91="N/A","N/A",IF(E91&gt;10,"No",IF(E91&lt;-10,"No","Yes")))</f>
        <v>N/A</v>
      </c>
      <c r="G91" s="29">
        <v>82.936069145999994</v>
      </c>
      <c r="H91" s="24" t="str">
        <f t="shared" ref="H91:H97" si="44">IF($B91="N/A","N/A",IF(G91&gt;10,"No",IF(G91&lt;-10,"No","Yes")))</f>
        <v>N/A</v>
      </c>
      <c r="I91" s="25">
        <v>1.629</v>
      </c>
      <c r="J91" s="25">
        <v>1.84</v>
      </c>
      <c r="K91" s="22" t="s">
        <v>49</v>
      </c>
      <c r="L91" s="27" t="str">
        <f t="shared" ref="L91:L101" si="45">IF(J91="Div by 0", "N/A", IF(K91="N/A","N/A", IF(J91&gt;VALUE(MID(K91,1,2)), "No", IF(J91&lt;-1*VALUE(MID(K91,1,2)), "No", "Yes"))))</f>
        <v>N/A</v>
      </c>
    </row>
    <row r="92" spans="1:12" x14ac:dyDescent="0.25">
      <c r="A92" s="73" t="s">
        <v>809</v>
      </c>
      <c r="B92" s="22" t="s">
        <v>49</v>
      </c>
      <c r="C92" s="29">
        <v>46.336247792000002</v>
      </c>
      <c r="D92" s="24" t="str">
        <f t="shared" si="42"/>
        <v>N/A</v>
      </c>
      <c r="E92" s="29">
        <v>46.398432646000003</v>
      </c>
      <c r="F92" s="24" t="str">
        <f t="shared" si="43"/>
        <v>N/A</v>
      </c>
      <c r="G92" s="29">
        <v>51.147632518000002</v>
      </c>
      <c r="H92" s="24" t="str">
        <f t="shared" si="44"/>
        <v>N/A</v>
      </c>
      <c r="I92" s="25">
        <v>0.13420000000000001</v>
      </c>
      <c r="J92" s="25">
        <v>10.24</v>
      </c>
      <c r="K92" s="22" t="s">
        <v>49</v>
      </c>
      <c r="L92" s="27" t="str">
        <f t="shared" si="45"/>
        <v>N/A</v>
      </c>
    </row>
    <row r="93" spans="1:12" x14ac:dyDescent="0.25">
      <c r="A93" s="73" t="s">
        <v>810</v>
      </c>
      <c r="B93" s="22" t="s">
        <v>49</v>
      </c>
      <c r="C93" s="29">
        <v>35.361023312</v>
      </c>
      <c r="D93" s="24" t="str">
        <f t="shared" si="42"/>
        <v>N/A</v>
      </c>
      <c r="E93" s="29">
        <v>34.589707081999997</v>
      </c>
      <c r="F93" s="24" t="str">
        <f t="shared" si="43"/>
        <v>N/A</v>
      </c>
      <c r="G93" s="29">
        <v>39.068521758000003</v>
      </c>
      <c r="H93" s="24" t="str">
        <f t="shared" si="44"/>
        <v>N/A</v>
      </c>
      <c r="I93" s="25">
        <v>-2.1800000000000002</v>
      </c>
      <c r="J93" s="25">
        <v>12.95</v>
      </c>
      <c r="K93" s="22" t="s">
        <v>49</v>
      </c>
      <c r="L93" s="27" t="str">
        <f t="shared" si="45"/>
        <v>N/A</v>
      </c>
    </row>
    <row r="94" spans="1:12" ht="12" customHeight="1" x14ac:dyDescent="0.25">
      <c r="A94" s="70" t="s">
        <v>897</v>
      </c>
      <c r="B94" s="31" t="s">
        <v>121</v>
      </c>
      <c r="C94" s="23" t="s">
        <v>49</v>
      </c>
      <c r="D94" s="24" t="str">
        <f>IF(OR($B94="N/A",$C94="N/A"),"N/A",IF(C94&gt;0,"No",IF(C94&lt;0,"No","Yes")))</f>
        <v>N/A</v>
      </c>
      <c r="E94" s="23">
        <v>11</v>
      </c>
      <c r="F94" s="24" t="str">
        <f>IF(OR($B94="N/A",$E94="N/A"),"N/A",IF(E94&gt;0,"No",IF(E94&lt;0,"No","Yes")))</f>
        <v>No</v>
      </c>
      <c r="G94" s="23">
        <v>0</v>
      </c>
      <c r="H94" s="24" t="str">
        <f>IF($B94="N/A","N/A",IF(G94&gt;0,"No",IF(G94&lt;0,"No","Yes")))</f>
        <v>Yes</v>
      </c>
      <c r="I94" s="25" t="s">
        <v>49</v>
      </c>
      <c r="J94" s="25">
        <v>-100</v>
      </c>
      <c r="K94" s="22" t="s">
        <v>49</v>
      </c>
      <c r="L94" s="27" t="str">
        <f>IF(J94="Div by 0", "N/A", IF(K94="N/A","N/A", IF(J94&gt;VALUE(MID(K94,1,2)), "No", IF(J94&lt;-1*VALUE(MID(K94,1,2)), "No", "Yes"))))</f>
        <v>N/A</v>
      </c>
    </row>
    <row r="95" spans="1:12" x14ac:dyDescent="0.25">
      <c r="A95" s="74" t="s">
        <v>811</v>
      </c>
      <c r="B95" s="22" t="s">
        <v>49</v>
      </c>
      <c r="C95" s="29">
        <v>0.7969854676</v>
      </c>
      <c r="D95" s="24" t="str">
        <f t="shared" si="42"/>
        <v>N/A</v>
      </c>
      <c r="E95" s="29">
        <v>0.77982540739999995</v>
      </c>
      <c r="F95" s="24" t="str">
        <f t="shared" si="43"/>
        <v>N/A</v>
      </c>
      <c r="G95" s="29">
        <v>0.67802675749999997</v>
      </c>
      <c r="H95" s="24" t="str">
        <f t="shared" si="44"/>
        <v>N/A</v>
      </c>
      <c r="I95" s="25">
        <v>-2.15</v>
      </c>
      <c r="J95" s="25">
        <v>-13.1</v>
      </c>
      <c r="K95" s="22" t="s">
        <v>49</v>
      </c>
      <c r="L95" s="27" t="str">
        <f t="shared" si="45"/>
        <v>N/A</v>
      </c>
    </row>
    <row r="96" spans="1:12" x14ac:dyDescent="0.25">
      <c r="A96" s="74" t="s">
        <v>812</v>
      </c>
      <c r="B96" s="22" t="s">
        <v>49</v>
      </c>
      <c r="C96" s="29">
        <v>0.77349734749999999</v>
      </c>
      <c r="D96" s="24" t="str">
        <f t="shared" si="42"/>
        <v>N/A</v>
      </c>
      <c r="E96" s="29">
        <v>0.77477577450000001</v>
      </c>
      <c r="F96" s="24" t="str">
        <f t="shared" si="43"/>
        <v>N/A</v>
      </c>
      <c r="G96" s="29">
        <v>0.71975932149999999</v>
      </c>
      <c r="H96" s="24" t="str">
        <f t="shared" si="44"/>
        <v>N/A</v>
      </c>
      <c r="I96" s="25">
        <v>0.1653</v>
      </c>
      <c r="J96" s="25">
        <v>-7.1</v>
      </c>
      <c r="K96" s="22" t="s">
        <v>49</v>
      </c>
      <c r="L96" s="27" t="str">
        <f t="shared" si="45"/>
        <v>N/A</v>
      </c>
    </row>
    <row r="97" spans="1:12" ht="12.75" customHeight="1" x14ac:dyDescent="0.25">
      <c r="A97" s="74" t="s">
        <v>813</v>
      </c>
      <c r="B97" s="22" t="s">
        <v>49</v>
      </c>
      <c r="C97" s="29">
        <v>0.84020360839999997</v>
      </c>
      <c r="D97" s="24" t="str">
        <f t="shared" si="42"/>
        <v>N/A</v>
      </c>
      <c r="E97" s="29">
        <v>0.84135611939999999</v>
      </c>
      <c r="F97" s="24" t="str">
        <f t="shared" si="43"/>
        <v>N/A</v>
      </c>
      <c r="G97" s="29">
        <v>0.78374547780000003</v>
      </c>
      <c r="H97" s="24" t="str">
        <f t="shared" si="44"/>
        <v>N/A</v>
      </c>
      <c r="I97" s="25">
        <v>0.13719999999999999</v>
      </c>
      <c r="J97" s="25">
        <v>-6.85</v>
      </c>
      <c r="K97" s="22" t="s">
        <v>49</v>
      </c>
      <c r="L97" s="27" t="str">
        <f t="shared" si="45"/>
        <v>N/A</v>
      </c>
    </row>
    <row r="98" spans="1:12" ht="13" x14ac:dyDescent="0.25">
      <c r="A98" s="70" t="s">
        <v>964</v>
      </c>
      <c r="B98" s="26" t="s">
        <v>49</v>
      </c>
      <c r="C98" s="30">
        <v>2122</v>
      </c>
      <c r="D98" s="24" t="str">
        <f>IF($B98="N/A","N/A",IF(C98&gt;10,"No",IF(C98&lt;-10,"No","Yes")))</f>
        <v>N/A</v>
      </c>
      <c r="E98" s="30">
        <v>2362</v>
      </c>
      <c r="F98" s="24" t="str">
        <f>IF($B98="N/A","N/A",IF(E98&gt;10,"No",IF(E98&lt;-10,"No","Yes")))</f>
        <v>N/A</v>
      </c>
      <c r="G98" s="30">
        <v>3114</v>
      </c>
      <c r="H98" s="24" t="str">
        <f>IF($B98="N/A","N/A",IF(G98&gt;10,"No",IF(G98&lt;-10,"No","Yes")))</f>
        <v>N/A</v>
      </c>
      <c r="I98" s="25">
        <v>11.31</v>
      </c>
      <c r="J98" s="25">
        <v>31.84</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11</v>
      </c>
      <c r="H99" s="24" t="str">
        <f t="shared" ref="H99" si="48">IF($B99="N/A","N/A",IF(G99&gt;0,"No",IF(G99&lt;0,"No","Yes")))</f>
        <v>No</v>
      </c>
      <c r="I99" s="25" t="s">
        <v>1205</v>
      </c>
      <c r="J99" s="25" t="s">
        <v>1205</v>
      </c>
      <c r="K99" s="22" t="s">
        <v>49</v>
      </c>
      <c r="L99" s="27" t="str">
        <f t="shared" si="45"/>
        <v>N/A</v>
      </c>
    </row>
    <row r="100" spans="1:12" x14ac:dyDescent="0.25">
      <c r="A100" s="74" t="s">
        <v>962</v>
      </c>
      <c r="B100" s="26" t="s">
        <v>121</v>
      </c>
      <c r="C100" s="30">
        <v>117</v>
      </c>
      <c r="D100" s="24" t="str">
        <f t="shared" ref="D100" si="49">IF($B100="N/A","N/A",IF(C100&gt;0,"No",IF(C100&lt;0,"No","Yes")))</f>
        <v>No</v>
      </c>
      <c r="E100" s="30">
        <v>100</v>
      </c>
      <c r="F100" s="24" t="str">
        <f t="shared" ref="F100" si="50">IF($B100="N/A","N/A",IF(E100&gt;0,"No",IF(E100&lt;0,"No","Yes")))</f>
        <v>No</v>
      </c>
      <c r="G100" s="30">
        <v>93</v>
      </c>
      <c r="H100" s="24" t="str">
        <f t="shared" ref="H100" si="51">IF($B100="N/A","N/A",IF(G100&gt;0,"No",IF(G100&lt;0,"No","Yes")))</f>
        <v>No</v>
      </c>
      <c r="I100" s="25">
        <v>-14.5</v>
      </c>
      <c r="J100" s="25">
        <v>-7</v>
      </c>
      <c r="K100" s="22" t="s">
        <v>49</v>
      </c>
      <c r="L100" s="27" t="str">
        <f t="shared" si="45"/>
        <v>N/A</v>
      </c>
    </row>
    <row r="101" spans="1:12" ht="12.75" customHeight="1" x14ac:dyDescent="0.25">
      <c r="A101" s="74" t="s">
        <v>963</v>
      </c>
      <c r="B101" s="31" t="s">
        <v>49</v>
      </c>
      <c r="C101" s="25" t="s">
        <v>49</v>
      </c>
      <c r="D101" s="24" t="str">
        <f>IF($B101="N/A","N/A",IF(C101&gt;10,"No",IF(C101&lt;-10,"No","Yes")))</f>
        <v>N/A</v>
      </c>
      <c r="E101" s="25">
        <v>7</v>
      </c>
      <c r="F101" s="24" t="str">
        <f>IF($B101="N/A","N/A",IF(E101&gt;10,"No",IF(E101&lt;-10,"No","Yes")))</f>
        <v>N/A</v>
      </c>
      <c r="G101" s="25">
        <v>9.6774193547999996</v>
      </c>
      <c r="H101" s="24" t="str">
        <f>IF($B101="N/A","N/A",IF(G101&gt;10,"No",IF(G101&lt;-10,"No","Yes")))</f>
        <v>N/A</v>
      </c>
      <c r="I101" s="25" t="s">
        <v>49</v>
      </c>
      <c r="J101" s="25">
        <v>38.25</v>
      </c>
      <c r="K101" s="31" t="s">
        <v>49</v>
      </c>
      <c r="L101" s="27" t="str">
        <f t="shared" si="45"/>
        <v>N/A</v>
      </c>
    </row>
    <row r="102" spans="1:12" ht="13" x14ac:dyDescent="0.3">
      <c r="A102" s="194" t="s">
        <v>139</v>
      </c>
      <c r="B102" s="193"/>
      <c r="C102" s="193"/>
      <c r="D102" s="193"/>
      <c r="E102" s="193"/>
      <c r="F102" s="193"/>
      <c r="G102" s="193"/>
      <c r="H102" s="193"/>
      <c r="I102" s="193"/>
      <c r="J102" s="193"/>
      <c r="K102" s="193"/>
      <c r="L102" s="193"/>
    </row>
    <row r="103" spans="1:12" x14ac:dyDescent="0.25">
      <c r="A103" s="78" t="s">
        <v>310</v>
      </c>
      <c r="B103" s="26" t="s">
        <v>49</v>
      </c>
      <c r="C103" s="30">
        <v>147098</v>
      </c>
      <c r="D103" s="24" t="str">
        <f>IF($B103="N/A","N/A",IF(C103&gt;10,"No",IF(C103&lt;-10,"No","Yes")))</f>
        <v>N/A</v>
      </c>
      <c r="E103" s="30">
        <v>156167</v>
      </c>
      <c r="F103" s="24" t="str">
        <f>IF($B103="N/A","N/A",IF(E103&gt;10,"No",IF(E103&lt;-10,"No","Yes")))</f>
        <v>N/A</v>
      </c>
      <c r="G103" s="30">
        <v>162432</v>
      </c>
      <c r="H103" s="24" t="str">
        <f>IF($B103="N/A","N/A",IF(G103&gt;10,"No",IF(G103&lt;-10,"No","Yes")))</f>
        <v>N/A</v>
      </c>
      <c r="I103" s="25">
        <v>6.165</v>
      </c>
      <c r="J103" s="25">
        <v>4.0119999999999996</v>
      </c>
      <c r="K103" s="26" t="s">
        <v>107</v>
      </c>
      <c r="L103" s="27" t="str">
        <f t="shared" ref="L103:L135" si="52">IF(J103="Div by 0", "N/A", IF(K103="N/A","N/A", IF(J103&gt;VALUE(MID(K103,1,2)), "No", IF(J103&lt;-1*VALUE(MID(K103,1,2)), "No", "Yes"))))</f>
        <v>Yes</v>
      </c>
    </row>
    <row r="104" spans="1:12" x14ac:dyDescent="0.25">
      <c r="A104" s="40" t="s">
        <v>311</v>
      </c>
      <c r="B104" s="26" t="s">
        <v>49</v>
      </c>
      <c r="C104" s="30">
        <v>126078.42</v>
      </c>
      <c r="D104" s="24" t="str">
        <f>IF($B104="N/A","N/A",IF(C104&gt;10,"No",IF(C104&lt;-10,"No","Yes")))</f>
        <v>N/A</v>
      </c>
      <c r="E104" s="30">
        <v>134461.82999999999</v>
      </c>
      <c r="F104" s="24" t="str">
        <f>IF($B104="N/A","N/A",IF(E104&gt;10,"No",IF(E104&lt;-10,"No","Yes")))</f>
        <v>N/A</v>
      </c>
      <c r="G104" s="30">
        <v>143518.04999999999</v>
      </c>
      <c r="H104" s="24" t="str">
        <f>IF($B104="N/A","N/A",IF(G104&gt;10,"No",IF(G104&lt;-10,"No","Yes")))</f>
        <v>N/A</v>
      </c>
      <c r="I104" s="25">
        <v>6.649</v>
      </c>
      <c r="J104" s="25">
        <v>6.7350000000000003</v>
      </c>
      <c r="K104" s="26" t="s">
        <v>108</v>
      </c>
      <c r="L104" s="27" t="str">
        <f t="shared" si="52"/>
        <v>Yes</v>
      </c>
    </row>
    <row r="105" spans="1:12" x14ac:dyDescent="0.25">
      <c r="A105" s="42" t="s">
        <v>312</v>
      </c>
      <c r="B105" s="22" t="s">
        <v>115</v>
      </c>
      <c r="C105" s="29">
        <v>91.569991450000003</v>
      </c>
      <c r="D105" s="24" t="str">
        <f>IF($B105="N/A","N/A",IF(C105&gt;=90,"Yes","No"))</f>
        <v>Yes</v>
      </c>
      <c r="E105" s="29">
        <v>91.439869048999995</v>
      </c>
      <c r="F105" s="24" t="str">
        <f>IF($B105="N/A","N/A",IF(E105&gt;=90,"Yes","No"))</f>
        <v>Yes</v>
      </c>
      <c r="G105" s="29">
        <v>91.701640595000001</v>
      </c>
      <c r="H105" s="24" t="str">
        <f>IF($B105="N/A","N/A",IF(G105&gt;=90,"Yes","No"))</f>
        <v>Yes</v>
      </c>
      <c r="I105" s="25">
        <v>-0.14199999999999999</v>
      </c>
      <c r="J105" s="25">
        <v>0.2863</v>
      </c>
      <c r="K105" s="26" t="s">
        <v>107</v>
      </c>
      <c r="L105" s="27" t="str">
        <f t="shared" si="52"/>
        <v>Yes</v>
      </c>
    </row>
    <row r="106" spans="1:12" ht="12.75" customHeight="1" x14ac:dyDescent="0.25">
      <c r="A106" s="42" t="s">
        <v>698</v>
      </c>
      <c r="B106" s="22" t="s">
        <v>115</v>
      </c>
      <c r="C106" s="29">
        <v>92.569238978000001</v>
      </c>
      <c r="D106" s="24" t="str">
        <f>IF($B106="N/A","N/A",IF(C106&gt;=90,"Yes","No"))</f>
        <v>Yes</v>
      </c>
      <c r="E106" s="29">
        <v>92.472477424999994</v>
      </c>
      <c r="F106" s="24" t="str">
        <f>IF($B106="N/A","N/A",IF(E106&gt;=90,"Yes","No"))</f>
        <v>Yes</v>
      </c>
      <c r="G106" s="29">
        <v>92.473082946999995</v>
      </c>
      <c r="H106" s="24" t="str">
        <f>IF($B106="N/A","N/A",IF(G106&gt;=90,"Yes","No"))</f>
        <v>Yes</v>
      </c>
      <c r="I106" s="25">
        <v>-0.105</v>
      </c>
      <c r="J106" s="25">
        <v>6.9999999999999999E-4</v>
      </c>
      <c r="K106" s="26" t="s">
        <v>107</v>
      </c>
      <c r="L106" s="27" t="str">
        <f t="shared" si="52"/>
        <v>Yes</v>
      </c>
    </row>
    <row r="107" spans="1:12" ht="12.75" customHeight="1" x14ac:dyDescent="0.25">
      <c r="A107" s="78" t="s">
        <v>788</v>
      </c>
      <c r="B107" s="26" t="s">
        <v>110</v>
      </c>
      <c r="C107" s="25">
        <v>42.342045486000004</v>
      </c>
      <c r="D107" s="24" t="str">
        <f>IF($B107="N/A","N/A",IF(C107&gt;55,"No",IF(C107&lt;30,"No","Yes")))</f>
        <v>Yes</v>
      </c>
      <c r="E107" s="25">
        <v>42.489061739999997</v>
      </c>
      <c r="F107" s="24" t="str">
        <f>IF($B107="N/A","N/A",IF(E107&gt;55,"No",IF(E107&lt;30,"No","Yes")))</f>
        <v>Yes</v>
      </c>
      <c r="G107" s="25">
        <v>43.004638929000002</v>
      </c>
      <c r="H107" s="24" t="str">
        <f>IF($B107="N/A","N/A",IF(G107&gt;55,"No",IF(G107&lt;30,"No","Yes")))</f>
        <v>Yes</v>
      </c>
      <c r="I107" s="25">
        <v>0.34720000000000001</v>
      </c>
      <c r="J107" s="25">
        <v>1.2130000000000001</v>
      </c>
      <c r="K107" s="26" t="s">
        <v>107</v>
      </c>
      <c r="L107" s="27" t="str">
        <f t="shared" si="52"/>
        <v>Yes</v>
      </c>
    </row>
    <row r="108" spans="1:12" x14ac:dyDescent="0.25">
      <c r="A108" s="3" t="s">
        <v>1072</v>
      </c>
      <c r="B108" s="26" t="s">
        <v>0</v>
      </c>
      <c r="C108" s="25">
        <v>1.3671158003999999</v>
      </c>
      <c r="D108" s="24" t="str">
        <f>IF($B108="N/A","N/A",IF(C108&gt;=5,"No",IF(C108&lt;0,"No","Yes")))</f>
        <v>Yes</v>
      </c>
      <c r="E108" s="25">
        <v>2.1630690223000002</v>
      </c>
      <c r="F108" s="24" t="str">
        <f>IF($B108="N/A","N/A",IF(E108&gt;=5,"No",IF(E108&lt;0,"No","Yes")))</f>
        <v>Yes</v>
      </c>
      <c r="G108" s="25">
        <v>0.76093380610000005</v>
      </c>
      <c r="H108" s="24" t="str">
        <f>IF($B108="N/A","N/A",IF(G108&gt;=5,"No",IF(G108&lt;0,"No","Yes")))</f>
        <v>Yes</v>
      </c>
      <c r="I108" s="25">
        <v>58.22</v>
      </c>
      <c r="J108" s="25">
        <v>-64.8</v>
      </c>
      <c r="K108" s="26" t="s">
        <v>49</v>
      </c>
      <c r="L108" s="27" t="str">
        <f t="shared" si="52"/>
        <v>N/A</v>
      </c>
    </row>
    <row r="109" spans="1:12" x14ac:dyDescent="0.25">
      <c r="A109" s="3" t="s">
        <v>650</v>
      </c>
      <c r="B109" s="26" t="s">
        <v>49</v>
      </c>
      <c r="C109" s="25">
        <v>3.0020802458000002</v>
      </c>
      <c r="D109" s="26" t="s">
        <v>49</v>
      </c>
      <c r="E109" s="25">
        <v>3.3669085017999998</v>
      </c>
      <c r="F109" s="26" t="s">
        <v>49</v>
      </c>
      <c r="G109" s="25">
        <v>3.0394257289</v>
      </c>
      <c r="H109" s="26" t="s">
        <v>49</v>
      </c>
      <c r="I109" s="25">
        <v>12.15</v>
      </c>
      <c r="J109" s="25">
        <v>-9.73</v>
      </c>
      <c r="K109" s="26" t="s">
        <v>49</v>
      </c>
      <c r="L109" s="27" t="str">
        <f t="shared" si="52"/>
        <v>N/A</v>
      </c>
    </row>
    <row r="110" spans="1:12" x14ac:dyDescent="0.25">
      <c r="A110" s="3" t="s">
        <v>651</v>
      </c>
      <c r="B110" s="26" t="s">
        <v>49</v>
      </c>
      <c r="C110" s="25">
        <v>53.293722551999998</v>
      </c>
      <c r="D110" s="26" t="s">
        <v>49</v>
      </c>
      <c r="E110" s="25">
        <v>52.098074496999999</v>
      </c>
      <c r="F110" s="26" t="s">
        <v>49</v>
      </c>
      <c r="G110" s="25">
        <v>51.606210599000001</v>
      </c>
      <c r="H110" s="26" t="s">
        <v>49</v>
      </c>
      <c r="I110" s="25">
        <v>-2.2400000000000002</v>
      </c>
      <c r="J110" s="25">
        <v>-0.94399999999999995</v>
      </c>
      <c r="K110" s="26" t="s">
        <v>49</v>
      </c>
      <c r="L110" s="27" t="str">
        <f t="shared" si="52"/>
        <v>N/A</v>
      </c>
    </row>
    <row r="111" spans="1:12" x14ac:dyDescent="0.25">
      <c r="A111" s="3" t="s">
        <v>652</v>
      </c>
      <c r="B111" s="26" t="s">
        <v>49</v>
      </c>
      <c r="C111" s="25">
        <v>11.21565215</v>
      </c>
      <c r="D111" s="26" t="s">
        <v>49</v>
      </c>
      <c r="E111" s="25">
        <v>11.312889407</v>
      </c>
      <c r="F111" s="26" t="s">
        <v>49</v>
      </c>
      <c r="G111" s="25">
        <v>10.938731283999999</v>
      </c>
      <c r="H111" s="26" t="s">
        <v>49</v>
      </c>
      <c r="I111" s="25">
        <v>0.86699999999999999</v>
      </c>
      <c r="J111" s="25">
        <v>-3.31</v>
      </c>
      <c r="K111" s="26" t="s">
        <v>49</v>
      </c>
      <c r="L111" s="27" t="str">
        <f t="shared" si="52"/>
        <v>N/A</v>
      </c>
    </row>
    <row r="112" spans="1:12" x14ac:dyDescent="0.25">
      <c r="A112" s="3" t="s">
        <v>653</v>
      </c>
      <c r="B112" s="26" t="s">
        <v>49</v>
      </c>
      <c r="C112" s="25">
        <v>0.26308991279999999</v>
      </c>
      <c r="D112" s="26" t="s">
        <v>49</v>
      </c>
      <c r="E112" s="25">
        <v>0</v>
      </c>
      <c r="F112" s="26" t="s">
        <v>49</v>
      </c>
      <c r="G112" s="25">
        <v>0</v>
      </c>
      <c r="H112" s="26" t="s">
        <v>49</v>
      </c>
      <c r="I112" s="25">
        <v>-100</v>
      </c>
      <c r="J112" s="25" t="s">
        <v>1205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6.8960828835000001</v>
      </c>
      <c r="D114" s="26" t="s">
        <v>49</v>
      </c>
      <c r="E114" s="25">
        <v>7.3171668790000002</v>
      </c>
      <c r="F114" s="26" t="s">
        <v>49</v>
      </c>
      <c r="G114" s="25">
        <v>7.9424005121999999</v>
      </c>
      <c r="H114" s="26" t="s">
        <v>49</v>
      </c>
      <c r="I114" s="25">
        <v>6.1059999999999999</v>
      </c>
      <c r="J114" s="25">
        <v>8.5449999999999999</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23.962256454999999</v>
      </c>
      <c r="D116" s="26" t="s">
        <v>49</v>
      </c>
      <c r="E116" s="25">
        <v>23.741891692999999</v>
      </c>
      <c r="F116" s="26" t="s">
        <v>49</v>
      </c>
      <c r="G116" s="25">
        <v>25.712298068999999</v>
      </c>
      <c r="H116" s="26" t="s">
        <v>49</v>
      </c>
      <c r="I116" s="25">
        <v>-0.92</v>
      </c>
      <c r="J116" s="25">
        <v>8.2989999999999995</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78.886184720000003</v>
      </c>
      <c r="D119" s="26" t="s">
        <v>49</v>
      </c>
      <c r="E119" s="25">
        <v>78.003035212</v>
      </c>
      <c r="F119" s="26" t="s">
        <v>49</v>
      </c>
      <c r="G119" s="25">
        <v>78.079442474000004</v>
      </c>
      <c r="H119" s="26" t="s">
        <v>49</v>
      </c>
      <c r="I119" s="25">
        <v>-1.1200000000000001</v>
      </c>
      <c r="J119" s="25">
        <v>9.8000000000000004E-2</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21.113815280000001</v>
      </c>
      <c r="D120" s="26" t="s">
        <v>49</v>
      </c>
      <c r="E120" s="25">
        <v>21.996964788</v>
      </c>
      <c r="F120" s="26" t="s">
        <v>49</v>
      </c>
      <c r="G120" s="25">
        <v>21.920557526</v>
      </c>
      <c r="H120" s="26" t="s">
        <v>49</v>
      </c>
      <c r="I120" s="25">
        <v>4.1829999999999998</v>
      </c>
      <c r="J120" s="25">
        <v>-0.34699999999999998</v>
      </c>
      <c r="K120" s="26" t="s">
        <v>49</v>
      </c>
      <c r="L120" s="27" t="str">
        <f t="shared" si="53"/>
        <v>N/A</v>
      </c>
    </row>
    <row r="121" spans="1:12" ht="12.75" customHeight="1" x14ac:dyDescent="0.25">
      <c r="A121" s="78" t="s">
        <v>313</v>
      </c>
      <c r="B121" s="26" t="s">
        <v>49</v>
      </c>
      <c r="C121" s="30">
        <v>1207</v>
      </c>
      <c r="D121" s="24" t="str">
        <f>IF($B121="N/A","N/A",IF(C121&gt;10,"No",IF(C121&lt;-10,"No","Yes")))</f>
        <v>N/A</v>
      </c>
      <c r="E121" s="30">
        <v>1148</v>
      </c>
      <c r="F121" s="24" t="str">
        <f>IF($B121="N/A","N/A",IF(E121&gt;10,"No",IF(E121&lt;-10,"No","Yes")))</f>
        <v>N/A</v>
      </c>
      <c r="G121" s="30">
        <v>1766</v>
      </c>
      <c r="H121" s="24" t="str">
        <f>IF($B121="N/A","N/A",IF(G121&gt;10,"No",IF(G121&lt;-10,"No","Yes")))</f>
        <v>N/A</v>
      </c>
      <c r="I121" s="25">
        <v>-4.8899999999999997</v>
      </c>
      <c r="J121" s="25">
        <v>53.83</v>
      </c>
      <c r="K121" s="26" t="s">
        <v>107</v>
      </c>
      <c r="L121" s="27" t="str">
        <f t="shared" si="52"/>
        <v>No</v>
      </c>
    </row>
    <row r="122" spans="1:12" x14ac:dyDescent="0.25">
      <c r="A122" s="3" t="s">
        <v>592</v>
      </c>
      <c r="B122" s="26" t="s">
        <v>49</v>
      </c>
      <c r="C122" s="25">
        <v>0.33140016570000003</v>
      </c>
      <c r="D122" s="24" t="str">
        <f>IF($B122="N/A","N/A",IF(C122&gt;10,"No",IF(C122&lt;-10,"No","Yes")))</f>
        <v>N/A</v>
      </c>
      <c r="E122" s="25">
        <v>0.17421602789999999</v>
      </c>
      <c r="F122" s="24" t="str">
        <f>IF($B122="N/A","N/A",IF(E122&gt;10,"No",IF(E122&lt;-10,"No","Yes")))</f>
        <v>N/A</v>
      </c>
      <c r="G122" s="25">
        <v>0.28312570780000001</v>
      </c>
      <c r="H122" s="24" t="str">
        <f>IF($B122="N/A","N/A",IF(G122&gt;10,"No",IF(G122&lt;-10,"No","Yes")))</f>
        <v>N/A</v>
      </c>
      <c r="I122" s="25">
        <v>-47.4</v>
      </c>
      <c r="J122" s="25">
        <v>62.51</v>
      </c>
      <c r="K122" s="26" t="s">
        <v>107</v>
      </c>
      <c r="L122" s="27" t="str">
        <f t="shared" si="52"/>
        <v>No</v>
      </c>
    </row>
    <row r="123" spans="1:12" x14ac:dyDescent="0.25">
      <c r="A123" s="3" t="s">
        <v>593</v>
      </c>
      <c r="B123" s="26" t="s">
        <v>49</v>
      </c>
      <c r="C123" s="25">
        <v>14.415907208</v>
      </c>
      <c r="D123" s="24" t="str">
        <f>IF($B123="N/A","N/A",IF(C123&gt;10,"No",IF(C123&lt;-10,"No","Yes")))</f>
        <v>N/A</v>
      </c>
      <c r="E123" s="25">
        <v>11.759581882000001</v>
      </c>
      <c r="F123" s="24" t="str">
        <f>IF($B123="N/A","N/A",IF(E123&gt;10,"No",IF(E123&lt;-10,"No","Yes")))</f>
        <v>N/A</v>
      </c>
      <c r="G123" s="25">
        <v>21.574178934999999</v>
      </c>
      <c r="H123" s="24" t="str">
        <f>IF($B123="N/A","N/A",IF(G123&gt;10,"No",IF(G123&lt;-10,"No","Yes")))</f>
        <v>N/A</v>
      </c>
      <c r="I123" s="25">
        <v>-18.399999999999999</v>
      </c>
      <c r="J123" s="25">
        <v>83.46</v>
      </c>
      <c r="K123" s="26" t="s">
        <v>107</v>
      </c>
      <c r="L123" s="27" t="str">
        <f t="shared" si="52"/>
        <v>No</v>
      </c>
    </row>
    <row r="124" spans="1:12" x14ac:dyDescent="0.25">
      <c r="A124" s="40" t="s">
        <v>34</v>
      </c>
      <c r="B124" s="26" t="s">
        <v>49</v>
      </c>
      <c r="C124" s="25">
        <v>7.6180505512999996</v>
      </c>
      <c r="D124" s="24" t="str">
        <f>IF($B124="N/A","N/A",IF(C124&gt;10,"No",IF(C124&lt;-10,"No","Yes")))</f>
        <v>N/A</v>
      </c>
      <c r="E124" s="25">
        <v>7.8467281819999997</v>
      </c>
      <c r="F124" s="24" t="str">
        <f>IF($B124="N/A","N/A",IF(E124&gt;10,"No",IF(E124&lt;-10,"No","Yes")))</f>
        <v>N/A</v>
      </c>
      <c r="G124" s="25">
        <v>8.2175925926000009</v>
      </c>
      <c r="H124" s="24" t="str">
        <f>IF($B124="N/A","N/A",IF(G124&gt;10,"No",IF(G124&lt;-10,"No","Yes")))</f>
        <v>N/A</v>
      </c>
      <c r="I124" s="25">
        <v>3.0019999999999998</v>
      </c>
      <c r="J124" s="25">
        <v>4.726</v>
      </c>
      <c r="K124" s="26" t="s">
        <v>108</v>
      </c>
      <c r="L124" s="27" t="str">
        <f t="shared" si="52"/>
        <v>Yes</v>
      </c>
    </row>
    <row r="125" spans="1:12" x14ac:dyDescent="0.25">
      <c r="A125" s="40" t="s">
        <v>898</v>
      </c>
      <c r="B125" s="26" t="s">
        <v>49</v>
      </c>
      <c r="C125" s="25" t="s">
        <v>49</v>
      </c>
      <c r="D125" s="24" t="str">
        <f t="shared" ref="D125:D126" si="54">IF($B125="N/A","N/A",IF(C125&gt;10,"No",IF(C125&lt;-10,"No","Yes")))</f>
        <v>N/A</v>
      </c>
      <c r="E125" s="25">
        <v>60.621001876000001</v>
      </c>
      <c r="F125" s="24" t="str">
        <f t="shared" ref="F125:F126" si="55">IF($B125="N/A","N/A",IF(E125&gt;10,"No",IF(E125&lt;-10,"No","Yes")))</f>
        <v>N/A</v>
      </c>
      <c r="G125" s="25">
        <v>60.266449960999999</v>
      </c>
      <c r="H125" s="24" t="str">
        <f t="shared" ref="H125:H126" si="56">IF($B125="N/A","N/A",IF(G125&gt;10,"No",IF(G125&lt;-10,"No","Yes")))</f>
        <v>N/A</v>
      </c>
      <c r="I125" s="25" t="s">
        <v>49</v>
      </c>
      <c r="J125" s="25">
        <v>-0.58499999999999996</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39.378998123999999</v>
      </c>
      <c r="F126" s="24" t="str">
        <f t="shared" si="55"/>
        <v>N/A</v>
      </c>
      <c r="G126" s="25">
        <v>39.733550039000001</v>
      </c>
      <c r="H126" s="24" t="str">
        <f t="shared" si="56"/>
        <v>N/A</v>
      </c>
      <c r="I126" s="25" t="s">
        <v>49</v>
      </c>
      <c r="J126" s="25">
        <v>0.90039999999999998</v>
      </c>
      <c r="K126" s="26" t="s">
        <v>107</v>
      </c>
      <c r="L126" s="27" t="str">
        <f>IF(J126="Div by 0", "N/A", IF(OR(J126="N/A",K126="N/A"),"N/A", IF(J126&gt;VALUE(MID(K126,1,2)), "No", IF(J126&lt;-1*VALUE(MID(K126,1,2)), "No", "Yes"))))</f>
        <v>Yes</v>
      </c>
    </row>
    <row r="127" spans="1:12" x14ac:dyDescent="0.25">
      <c r="A127" s="78" t="s">
        <v>35</v>
      </c>
      <c r="B127" s="26" t="s">
        <v>1019</v>
      </c>
      <c r="C127" s="25">
        <v>5.5092523352000002</v>
      </c>
      <c r="D127" s="24" t="str">
        <f>IF($B127="N/A","N/A",IF(C127&gt;10,"No",IF(C127&lt;5,"No","Yes")))</f>
        <v>Yes</v>
      </c>
      <c r="E127" s="25">
        <v>5.7592192972999996</v>
      </c>
      <c r="F127" s="24" t="str">
        <f>IF($B127="N/A","N/A",IF(E127&gt;10,"No",IF(E127&lt;5,"No","Yes")))</f>
        <v>Yes</v>
      </c>
      <c r="G127" s="25">
        <v>5.4939913318000002</v>
      </c>
      <c r="H127" s="24" t="str">
        <f t="shared" ref="H127:H130" si="57">IF($B127="N/A","N/A",IF(G127&gt;10,"No",IF(G127&lt;5,"No","Yes")))</f>
        <v>Yes</v>
      </c>
      <c r="I127" s="25">
        <v>4.5369999999999999</v>
      </c>
      <c r="J127" s="25">
        <v>-4.6100000000000003</v>
      </c>
      <c r="K127" s="26" t="s">
        <v>108</v>
      </c>
      <c r="L127" s="27" t="str">
        <f t="shared" si="52"/>
        <v>Yes</v>
      </c>
    </row>
    <row r="128" spans="1:12" x14ac:dyDescent="0.25">
      <c r="A128" s="70" t="s">
        <v>815</v>
      </c>
      <c r="B128" s="26" t="s">
        <v>1019</v>
      </c>
      <c r="C128" s="25">
        <v>5.3998014929</v>
      </c>
      <c r="D128" s="24" t="str">
        <f>IF($B128="N/A","N/A",IF(C128&gt;10,"No",IF(C128&lt;5,"No","Yes")))</f>
        <v>Yes</v>
      </c>
      <c r="E128" s="25">
        <v>5.5677575927999996</v>
      </c>
      <c r="F128" s="24" t="str">
        <f t="shared" ref="F128:F130" si="58">IF($B128="N/A","N/A",IF(E128&gt;10,"No",IF(E128&lt;5,"No","Yes")))</f>
        <v>Yes</v>
      </c>
      <c r="G128" s="25">
        <v>4.8081658785999997</v>
      </c>
      <c r="H128" s="24" t="str">
        <f t="shared" si="57"/>
        <v>No</v>
      </c>
      <c r="I128" s="25">
        <v>3.11</v>
      </c>
      <c r="J128" s="25">
        <v>-13.6</v>
      </c>
      <c r="K128" s="26" t="s">
        <v>108</v>
      </c>
      <c r="L128" s="27" t="str">
        <f t="shared" ref="L128:L132" si="59">IF(J128="Div by 0", "N/A", IF(K128="N/A","N/A", IF(J128&gt;VALUE(MID(K128,1,2)), "No", IF(J128&lt;-1*VALUE(MID(K128,1,2)), "No", "Yes"))))</f>
        <v>Yes</v>
      </c>
    </row>
    <row r="129" spans="1:12" x14ac:dyDescent="0.25">
      <c r="A129" s="70" t="s">
        <v>816</v>
      </c>
      <c r="B129" s="26" t="s">
        <v>1019</v>
      </c>
      <c r="C129" s="25">
        <v>5.2502413357000002</v>
      </c>
      <c r="D129" s="24" t="str">
        <f>IF($B129="N/A","N/A",IF(C129&gt;10,"No",IF(C129&lt;5,"No","Yes")))</f>
        <v>Yes</v>
      </c>
      <c r="E129" s="25">
        <v>5.4499350055000004</v>
      </c>
      <c r="F129" s="24" t="str">
        <f t="shared" si="58"/>
        <v>Yes</v>
      </c>
      <c r="G129" s="25">
        <v>5.1972517729999996</v>
      </c>
      <c r="H129" s="24" t="str">
        <f t="shared" si="57"/>
        <v>Yes</v>
      </c>
      <c r="I129" s="25">
        <v>3.8039999999999998</v>
      </c>
      <c r="J129" s="25">
        <v>-4.6399999999999997</v>
      </c>
      <c r="K129" s="26" t="s">
        <v>108</v>
      </c>
      <c r="L129" s="27" t="str">
        <f t="shared" si="59"/>
        <v>Yes</v>
      </c>
    </row>
    <row r="130" spans="1:12" ht="12.75" customHeight="1" x14ac:dyDescent="0.25">
      <c r="A130" s="70" t="s">
        <v>817</v>
      </c>
      <c r="B130" s="26" t="s">
        <v>1019</v>
      </c>
      <c r="C130" s="25">
        <v>5.5337258154000004</v>
      </c>
      <c r="D130" s="24" t="str">
        <f>IF($B130="N/A","N/A",IF(C130&gt;10,"No",IF(C130&lt;5,"No","Yes")))</f>
        <v>Yes</v>
      </c>
      <c r="E130" s="25">
        <v>5.7707454199999999</v>
      </c>
      <c r="F130" s="24" t="str">
        <f t="shared" si="58"/>
        <v>Yes</v>
      </c>
      <c r="G130" s="25">
        <v>5.5155388100999998</v>
      </c>
      <c r="H130" s="24" t="str">
        <f t="shared" si="57"/>
        <v>Yes</v>
      </c>
      <c r="I130" s="25">
        <v>4.2830000000000004</v>
      </c>
      <c r="J130" s="25">
        <v>-4.42</v>
      </c>
      <c r="K130" s="26" t="s">
        <v>108</v>
      </c>
      <c r="L130" s="27" t="str">
        <f t="shared" si="59"/>
        <v>Yes</v>
      </c>
    </row>
    <row r="131" spans="1:12" x14ac:dyDescent="0.25">
      <c r="A131" s="70" t="s">
        <v>837</v>
      </c>
      <c r="B131" s="26" t="s">
        <v>49</v>
      </c>
      <c r="C131" s="30">
        <v>618</v>
      </c>
      <c r="D131" s="24" t="str">
        <f>IF($B131="N/A","N/A",IF(C131&gt;10,"No",IF(C131&lt;-10,"No","Yes")))</f>
        <v>N/A</v>
      </c>
      <c r="E131" s="30">
        <v>601</v>
      </c>
      <c r="F131" s="24" t="str">
        <f>IF($B131="N/A","N/A",IF(E131&gt;10,"No",IF(E131&lt;-10,"No","Yes")))</f>
        <v>N/A</v>
      </c>
      <c r="G131" s="30">
        <v>1335</v>
      </c>
      <c r="H131" s="24" t="str">
        <f>IF($B131="N/A","N/A",IF(G131&gt;10,"No",IF(G131&lt;-10,"No","Yes")))</f>
        <v>N/A</v>
      </c>
      <c r="I131" s="25">
        <v>-2.75</v>
      </c>
      <c r="J131" s="25">
        <v>122.1</v>
      </c>
      <c r="K131" s="26" t="s">
        <v>107</v>
      </c>
      <c r="L131" s="27" t="str">
        <f t="shared" si="59"/>
        <v>No</v>
      </c>
    </row>
    <row r="132" spans="1:12" x14ac:dyDescent="0.25">
      <c r="A132" s="70" t="s">
        <v>838</v>
      </c>
      <c r="B132" s="26" t="s">
        <v>49</v>
      </c>
      <c r="C132" s="30">
        <v>698</v>
      </c>
      <c r="D132" s="24" t="str">
        <f>IF($B132="N/A","N/A",IF(C132&gt;10,"No",IF(C132&lt;-10,"No","Yes")))</f>
        <v>N/A</v>
      </c>
      <c r="E132" s="30">
        <v>679</v>
      </c>
      <c r="F132" s="24" t="str">
        <f>IF($B132="N/A","N/A",IF(E132&gt;10,"No",IF(E132&lt;-10,"No","Yes")))</f>
        <v>N/A</v>
      </c>
      <c r="G132" s="30">
        <v>612</v>
      </c>
      <c r="H132" s="24" t="str">
        <f>IF($B132="N/A","N/A",IF(G132&gt;10,"No",IF(G132&lt;-10,"No","Yes")))</f>
        <v>N/A</v>
      </c>
      <c r="I132" s="25">
        <v>-2.72</v>
      </c>
      <c r="J132" s="25">
        <v>-9.8699999999999992</v>
      </c>
      <c r="K132" s="26" t="s">
        <v>107</v>
      </c>
      <c r="L132" s="27" t="str">
        <f t="shared" si="59"/>
        <v>Yes</v>
      </c>
    </row>
    <row r="133" spans="1:12" x14ac:dyDescent="0.25">
      <c r="A133" s="78" t="s">
        <v>23</v>
      </c>
      <c r="B133" s="26" t="s">
        <v>49</v>
      </c>
      <c r="C133" s="25">
        <v>95.028484411999997</v>
      </c>
      <c r="D133" s="24" t="str">
        <f>IF($B133="N/A","N/A",IF(C133&gt;10,"No",IF(C133&lt;-10,"No","Yes")))</f>
        <v>N/A</v>
      </c>
      <c r="E133" s="25">
        <v>94.322744241999999</v>
      </c>
      <c r="F133" s="24" t="str">
        <f>IF($B133="N/A","N/A",IF(E133&gt;10,"No",IF(E133&lt;-10,"No","Yes")))</f>
        <v>N/A</v>
      </c>
      <c r="G133" s="25">
        <v>96.110987983000001</v>
      </c>
      <c r="H133" s="24" t="str">
        <f>IF($B133="N/A","N/A",IF(G133&gt;10,"No",IF(G133&lt;-10,"No","Yes")))</f>
        <v>N/A</v>
      </c>
      <c r="I133" s="25">
        <v>-0.74299999999999999</v>
      </c>
      <c r="J133" s="25">
        <v>1.8959999999999999</v>
      </c>
      <c r="K133" s="26" t="s">
        <v>108</v>
      </c>
      <c r="L133" s="27" t="str">
        <f t="shared" si="52"/>
        <v>Yes</v>
      </c>
    </row>
    <row r="134" spans="1:12" x14ac:dyDescent="0.25">
      <c r="A134" s="78" t="s">
        <v>314</v>
      </c>
      <c r="B134" s="26" t="s">
        <v>49</v>
      </c>
      <c r="C134" s="25">
        <v>99.746753944000005</v>
      </c>
      <c r="D134" s="24" t="str">
        <f>IF($B134="N/A","N/A",IF(C134&gt;10,"No",IF(C134&lt;-10,"No","Yes")))</f>
        <v>N/A</v>
      </c>
      <c r="E134" s="25">
        <v>99.473866436999998</v>
      </c>
      <c r="F134" s="24" t="str">
        <f>IF($B134="N/A","N/A",IF(E134&gt;10,"No",IF(E134&lt;-10,"No","Yes")))</f>
        <v>N/A</v>
      </c>
      <c r="G134" s="25">
        <v>99.595170226999997</v>
      </c>
      <c r="H134" s="24" t="str">
        <f>IF($B134="N/A","N/A",IF(G134&gt;10,"No",IF(G134&lt;-10,"No","Yes")))</f>
        <v>N/A</v>
      </c>
      <c r="I134" s="25">
        <v>-0.27400000000000002</v>
      </c>
      <c r="J134" s="25">
        <v>0.12189999999999999</v>
      </c>
      <c r="K134" s="26" t="s">
        <v>108</v>
      </c>
      <c r="L134" s="27" t="str">
        <f t="shared" si="52"/>
        <v>Yes</v>
      </c>
    </row>
    <row r="135" spans="1:12" x14ac:dyDescent="0.25">
      <c r="A135" s="40" t="s">
        <v>315</v>
      </c>
      <c r="B135" s="26" t="s">
        <v>49</v>
      </c>
      <c r="C135" s="30">
        <v>139438</v>
      </c>
      <c r="D135" s="24" t="str">
        <f>IF($B135="N/A","N/A",IF(C135&gt;10,"No",IF(C135&lt;-10,"No","Yes")))</f>
        <v>N/A</v>
      </c>
      <c r="E135" s="30">
        <v>147812</v>
      </c>
      <c r="F135" s="24" t="str">
        <f>IF($B135="N/A","N/A",IF(E135&gt;10,"No",IF(E135&lt;-10,"No","Yes")))</f>
        <v>N/A</v>
      </c>
      <c r="G135" s="30">
        <v>153998</v>
      </c>
      <c r="H135" s="24" t="str">
        <f>IF($B135="N/A","N/A",IF(G135&gt;10,"No",IF(G135&lt;-10,"No","Yes")))</f>
        <v>N/A</v>
      </c>
      <c r="I135" s="25">
        <v>6.0060000000000002</v>
      </c>
      <c r="J135" s="25">
        <v>4.1849999999999996</v>
      </c>
      <c r="K135" s="26" t="s">
        <v>107</v>
      </c>
      <c r="L135" s="27" t="str">
        <f t="shared" si="52"/>
        <v>Yes</v>
      </c>
    </row>
    <row r="136" spans="1:12" x14ac:dyDescent="0.25">
      <c r="A136" s="193" t="s">
        <v>316</v>
      </c>
      <c r="B136" s="193"/>
      <c r="C136" s="193"/>
      <c r="D136" s="193"/>
      <c r="E136" s="193"/>
      <c r="F136" s="193"/>
      <c r="G136" s="193"/>
      <c r="H136" s="193"/>
      <c r="I136" s="193"/>
      <c r="J136" s="193"/>
      <c r="K136" s="193"/>
      <c r="L136" s="193"/>
    </row>
    <row r="137" spans="1:12" x14ac:dyDescent="0.25">
      <c r="A137" s="78" t="s">
        <v>881</v>
      </c>
      <c r="B137" s="26" t="s">
        <v>49</v>
      </c>
      <c r="C137" s="25">
        <v>2.5674493322999998</v>
      </c>
      <c r="D137" s="24" t="str">
        <f>IF($B137="N/A","N/A",IF(C137&gt;10,"No",IF(C137&lt;-10,"No","Yes")))</f>
        <v>N/A</v>
      </c>
      <c r="E137" s="25">
        <v>2.7609395718999998</v>
      </c>
      <c r="F137" s="24" t="str">
        <f>IF($B137="N/A","N/A",IF(E137&gt;10,"No",IF(E137&lt;-10,"No","Yes")))</f>
        <v>N/A</v>
      </c>
      <c r="G137" s="25">
        <v>2.8967908674</v>
      </c>
      <c r="H137" s="24" t="str">
        <f>IF($B137="N/A","N/A",IF(G137&gt;10,"No",IF(G137&lt;-10,"No","Yes")))</f>
        <v>N/A</v>
      </c>
      <c r="I137" s="25">
        <v>7.5359999999999996</v>
      </c>
      <c r="J137" s="25">
        <v>4.92</v>
      </c>
      <c r="K137" s="26" t="s">
        <v>108</v>
      </c>
      <c r="L137" s="27" t="str">
        <f>IF(J137="Div by 0", "N/A", IF(K137="N/A","N/A", IF(J137&gt;VALUE(MID(K137,1,2)), "No", IF(J137&lt;-1*VALUE(MID(K137,1,2)), "No", "Yes"))))</f>
        <v>Yes</v>
      </c>
    </row>
    <row r="138" spans="1:12" x14ac:dyDescent="0.25">
      <c r="A138" s="78" t="s">
        <v>882</v>
      </c>
      <c r="B138" s="26" t="s">
        <v>49</v>
      </c>
      <c r="C138" s="25">
        <v>4.9742537901999997</v>
      </c>
      <c r="D138" s="24" t="str">
        <f>IF($B138="N/A","N/A",IF(C138&gt;10,"No",IF(C138&lt;-10,"No","Yes")))</f>
        <v>N/A</v>
      </c>
      <c r="E138" s="25">
        <v>4.6938002327000001</v>
      </c>
      <c r="F138" s="24" t="str">
        <f>IF($B138="N/A","N/A",IF(E138&gt;10,"No",IF(E138&lt;-10,"No","Yes")))</f>
        <v>N/A</v>
      </c>
      <c r="G138" s="25">
        <v>4.8864270965000003</v>
      </c>
      <c r="H138" s="24" t="str">
        <f>IF($B138="N/A","N/A",IF(G138&gt;10,"No",IF(G138&lt;-10,"No","Yes")))</f>
        <v>N/A</v>
      </c>
      <c r="I138" s="25">
        <v>-5.64</v>
      </c>
      <c r="J138" s="25">
        <v>4.1040000000000001</v>
      </c>
      <c r="K138" s="26" t="s">
        <v>108</v>
      </c>
      <c r="L138" s="27" t="str">
        <f>IF(J138="Div by 0", "N/A", IF(K138="N/A","N/A", IF(J138&gt;VALUE(MID(K138,1,2)), "No", IF(J138&lt;-1*VALUE(MID(K138,1,2)), "No", "Yes"))))</f>
        <v>Yes</v>
      </c>
    </row>
    <row r="139" spans="1:12" x14ac:dyDescent="0.25">
      <c r="A139" s="78" t="s">
        <v>28</v>
      </c>
      <c r="B139" s="26" t="s">
        <v>49</v>
      </c>
      <c r="C139" s="25">
        <v>92.458296876999995</v>
      </c>
      <c r="D139" s="24" t="str">
        <f>IF($B139="N/A","N/A",IF(C139&gt;10,"No",IF(C139&lt;-10,"No","Yes")))</f>
        <v>N/A</v>
      </c>
      <c r="E139" s="25">
        <v>92.545260194999997</v>
      </c>
      <c r="F139" s="24" t="str">
        <f>IF($B139="N/A","N/A",IF(E139&gt;10,"No",IF(E139&lt;-10,"No","Yes")))</f>
        <v>N/A</v>
      </c>
      <c r="G139" s="25">
        <v>92.216782035999998</v>
      </c>
      <c r="H139" s="24" t="str">
        <f>IF($B139="N/A","N/A",IF(G139&gt;10,"No",IF(G139&lt;-10,"No","Yes")))</f>
        <v>N/A</v>
      </c>
      <c r="I139" s="25">
        <v>9.4100000000000003E-2</v>
      </c>
      <c r="J139" s="25">
        <v>-0.35499999999999998</v>
      </c>
      <c r="K139" s="26" t="s">
        <v>108</v>
      </c>
      <c r="L139" s="27" t="str">
        <f>IF(J139="Div by 0", "N/A", IF(K139="N/A","N/A", IF(J139&gt;VALUE(MID(K139,1,2)), "No", IF(J139&lt;-1*VALUE(MID(K139,1,2)), "No", "Yes"))))</f>
        <v>Yes</v>
      </c>
    </row>
    <row r="140" spans="1:12" x14ac:dyDescent="0.25">
      <c r="A140" s="193" t="s">
        <v>317</v>
      </c>
      <c r="B140" s="193"/>
      <c r="C140" s="193"/>
      <c r="D140" s="193"/>
      <c r="E140" s="193"/>
      <c r="F140" s="193"/>
      <c r="G140" s="193"/>
      <c r="H140" s="193"/>
      <c r="I140" s="193"/>
      <c r="J140" s="193"/>
      <c r="K140" s="193"/>
      <c r="L140" s="193"/>
    </row>
    <row r="141" spans="1:12" x14ac:dyDescent="0.25">
      <c r="A141" s="40" t="s">
        <v>318</v>
      </c>
      <c r="B141" s="26" t="s">
        <v>49</v>
      </c>
      <c r="C141" s="25">
        <v>49.516648764999999</v>
      </c>
      <c r="D141" s="24" t="str">
        <f>IF($B141="N/A","N/A",IF(C141&gt;10,"No",IF(C141&lt;-10,"No","Yes")))</f>
        <v>N/A</v>
      </c>
      <c r="E141" s="25">
        <v>49.503416215000001</v>
      </c>
      <c r="F141" s="24" t="str">
        <f>IF($B141="N/A","N/A",IF(E141&gt;10,"No",IF(E141&lt;-10,"No","Yes")))</f>
        <v>N/A</v>
      </c>
      <c r="G141" s="25">
        <v>49.197818163999997</v>
      </c>
      <c r="H141" s="24" t="str">
        <f>IF($B141="N/A","N/A",IF(G141&gt;10,"No",IF(G141&lt;-10,"No","Yes")))</f>
        <v>N/A</v>
      </c>
      <c r="I141" s="25">
        <v>-2.7E-2</v>
      </c>
      <c r="J141" s="25">
        <v>-0.61699999999999999</v>
      </c>
      <c r="K141" s="26" t="s">
        <v>108</v>
      </c>
      <c r="L141" s="27" t="str">
        <f>IF(J141="Div by 0", "N/A", IF(K141="N/A","N/A", IF(J141&gt;VALUE(MID(K141,1,2)), "No", IF(J141&lt;-1*VALUE(MID(K141,1,2)), "No", "Yes"))))</f>
        <v>Yes</v>
      </c>
    </row>
    <row r="142" spans="1:12" x14ac:dyDescent="0.25">
      <c r="A142" s="40" t="s">
        <v>319</v>
      </c>
      <c r="B142" s="26" t="s">
        <v>49</v>
      </c>
      <c r="C142" s="25">
        <v>48.959877089000003</v>
      </c>
      <c r="D142" s="24" t="str">
        <f>IF($B142="N/A","N/A",IF(C142&gt;10,"No",IF(C142&lt;-10,"No","Yes")))</f>
        <v>N/A</v>
      </c>
      <c r="E142" s="25">
        <v>48.966170830000003</v>
      </c>
      <c r="F142" s="24" t="str">
        <f>IF($B142="N/A","N/A",IF(E142&gt;10,"No",IF(E142&lt;-10,"No","Yes")))</f>
        <v>N/A</v>
      </c>
      <c r="G142" s="25">
        <v>49.247069543000002</v>
      </c>
      <c r="H142" s="24" t="str">
        <f>IF($B142="N/A","N/A",IF(G142&gt;10,"No",IF(G142&lt;-10,"No","Yes")))</f>
        <v>N/A</v>
      </c>
      <c r="I142" s="25">
        <v>1.29E-2</v>
      </c>
      <c r="J142" s="25">
        <v>0.57369999999999999</v>
      </c>
      <c r="K142" s="26" t="s">
        <v>108</v>
      </c>
      <c r="L142" s="27" t="str">
        <f>IF(J142="Div by 0", "N/A", IF(K142="N/A","N/A", IF(J142&gt;VALUE(MID(K142,1,2)), "No", IF(J142&lt;-1*VALUE(MID(K142,1,2)), "No", "Yes"))))</f>
        <v>Yes</v>
      </c>
    </row>
    <row r="143" spans="1:12" x14ac:dyDescent="0.25">
      <c r="A143" s="40" t="s">
        <v>320</v>
      </c>
      <c r="B143" s="26" t="s">
        <v>49</v>
      </c>
      <c r="C143" s="25">
        <v>0.65194632149999998</v>
      </c>
      <c r="D143" s="24" t="str">
        <f>IF($B143="N/A","N/A",IF(C143&gt;10,"No",IF(C143&lt;-10,"No","Yes")))</f>
        <v>N/A</v>
      </c>
      <c r="E143" s="25">
        <v>0.6986111022</v>
      </c>
      <c r="F143" s="24" t="str">
        <f>IF($B143="N/A","N/A",IF(E143&gt;10,"No",IF(E143&lt;-10,"No","Yes")))</f>
        <v>N/A</v>
      </c>
      <c r="G143" s="25">
        <v>0.72030141839999995</v>
      </c>
      <c r="H143" s="24" t="str">
        <f>IF($B143="N/A","N/A",IF(G143&gt;10,"No",IF(G143&lt;-10,"No","Yes")))</f>
        <v>N/A</v>
      </c>
      <c r="I143" s="25">
        <v>7.1580000000000004</v>
      </c>
      <c r="J143" s="25">
        <v>3.105</v>
      </c>
      <c r="K143" s="26" t="s">
        <v>108</v>
      </c>
      <c r="L143" s="27" t="str">
        <f>IF(J143="Div by 0", "N/A", IF(K143="N/A","N/A", IF(J143&gt;VALUE(MID(K143,1,2)), "No", IF(J143&lt;-1*VALUE(MID(K143,1,2)), "No", "Yes"))))</f>
        <v>Yes</v>
      </c>
    </row>
    <row r="144" spans="1:12" ht="12.75" customHeight="1" x14ac:dyDescent="0.25">
      <c r="A144" s="40" t="s">
        <v>321</v>
      </c>
      <c r="B144" s="26" t="s">
        <v>49</v>
      </c>
      <c r="C144" s="25">
        <v>0.87152782500000003</v>
      </c>
      <c r="D144" s="24" t="str">
        <f>IF($B144="N/A","N/A",IF(C144&gt;10,"No",IF(C144&lt;-10,"No","Yes")))</f>
        <v>N/A</v>
      </c>
      <c r="E144" s="25">
        <v>0.83180185309999999</v>
      </c>
      <c r="F144" s="24" t="str">
        <f>IF($B144="N/A","N/A",IF(E144&gt;10,"No",IF(E144&lt;-10,"No","Yes")))</f>
        <v>N/A</v>
      </c>
      <c r="G144" s="25">
        <v>0.83481087470000004</v>
      </c>
      <c r="H144" s="24" t="str">
        <f>IF($B144="N/A","N/A",IF(G144&gt;10,"No",IF(G144&lt;-10,"No","Yes")))</f>
        <v>N/A</v>
      </c>
      <c r="I144" s="25">
        <v>-4.5599999999999996</v>
      </c>
      <c r="J144" s="25">
        <v>0.36170000000000002</v>
      </c>
      <c r="K144" s="26" t="s">
        <v>108</v>
      </c>
      <c r="L144" s="27" t="str">
        <f>IF(J144="Div by 0", "N/A", IF(K144="N/A","N/A", IF(J144&gt;VALUE(MID(K144,1,2)), "No", IF(J144&lt;-1*VALUE(MID(K144,1,2)), "No", "Yes"))))</f>
        <v>Yes</v>
      </c>
    </row>
    <row r="145" spans="1:12" ht="13" x14ac:dyDescent="0.3">
      <c r="A145" s="194" t="s">
        <v>146</v>
      </c>
      <c r="B145" s="193"/>
      <c r="C145" s="193"/>
      <c r="D145" s="193"/>
      <c r="E145" s="193"/>
      <c r="F145" s="193"/>
      <c r="G145" s="193"/>
      <c r="H145" s="193"/>
      <c r="I145" s="193"/>
      <c r="J145" s="193"/>
      <c r="K145" s="193"/>
      <c r="L145" s="193"/>
    </row>
    <row r="146" spans="1:12" ht="12.75" customHeight="1" x14ac:dyDescent="0.25">
      <c r="A146" s="78" t="s">
        <v>726</v>
      </c>
      <c r="B146" s="26" t="s">
        <v>116</v>
      </c>
      <c r="C146" s="25">
        <v>99.035989717000007</v>
      </c>
      <c r="D146" s="24" t="str">
        <f>IF($B146="N/A","N/A",IF(C146&gt;=99,"Yes","No"))</f>
        <v>Yes</v>
      </c>
      <c r="E146" s="25">
        <v>98.818131726000004</v>
      </c>
      <c r="F146" s="24" t="str">
        <f>IF($B146="N/A","N/A",IF(E146&gt;=99,"Yes","No"))</f>
        <v>No</v>
      </c>
      <c r="G146" s="25">
        <v>99.099661552000001</v>
      </c>
      <c r="H146" s="24" t="str">
        <f>IF($B146="N/A","N/A",IF(G146&gt;=99,"Yes","No"))</f>
        <v>Yes</v>
      </c>
      <c r="I146" s="25">
        <v>-0.22</v>
      </c>
      <c r="J146" s="25">
        <v>0.28489999999999999</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7.6902044365000002</v>
      </c>
      <c r="D147" s="24" t="str">
        <f>IF($B147="N/A","N/A",IF(C147&gt;10,"No",IF(C147&lt;-10,"No","Yes")))</f>
        <v>N/A</v>
      </c>
      <c r="E147" s="25">
        <v>7.6534057148999999</v>
      </c>
      <c r="F147" s="24" t="str">
        <f>IF($B147="N/A","N/A",IF(E147&gt;10,"No",IF(E147&lt;-10,"No","Yes")))</f>
        <v>N/A</v>
      </c>
      <c r="G147" s="25">
        <v>7.8200959191999999</v>
      </c>
      <c r="H147" s="24" t="str">
        <f>IF($B147="N/A","N/A",IF(G147&gt;10,"No",IF(G147&lt;-10,"No","Yes")))</f>
        <v>N/A</v>
      </c>
      <c r="I147" s="25">
        <v>-0.47899999999999998</v>
      </c>
      <c r="J147" s="25">
        <v>2.1779999999999999</v>
      </c>
      <c r="K147" s="26" t="s">
        <v>107</v>
      </c>
      <c r="L147" s="27" t="str">
        <f t="shared" si="60"/>
        <v>Yes</v>
      </c>
    </row>
    <row r="148" spans="1:12" ht="12.75" customHeight="1" x14ac:dyDescent="0.25">
      <c r="A148" s="42" t="s">
        <v>727</v>
      </c>
      <c r="B148" s="26" t="s">
        <v>8</v>
      </c>
      <c r="C148" s="29">
        <v>99.985403378000001</v>
      </c>
      <c r="D148" s="24" t="str">
        <f>IF($B148="N/A","N/A",IF(C148&gt;=98,"Yes","No"))</f>
        <v>Yes</v>
      </c>
      <c r="E148" s="29">
        <v>99.994213353999996</v>
      </c>
      <c r="F148" s="24" t="str">
        <f>IF($B148="N/A","N/A",IF(E148&gt;=98,"Yes","No"))</f>
        <v>Yes</v>
      </c>
      <c r="G148" s="29">
        <v>99.992861157999997</v>
      </c>
      <c r="H148" s="24" t="str">
        <f>IF($B148="N/A","N/A",IF(G148&gt;=98,"Yes","No"))</f>
        <v>Yes</v>
      </c>
      <c r="I148" s="25">
        <v>8.8000000000000005E-3</v>
      </c>
      <c r="J148" s="25">
        <v>-1E-3</v>
      </c>
      <c r="K148" s="26" t="s">
        <v>107</v>
      </c>
      <c r="L148" s="27" t="str">
        <f t="shared" si="60"/>
        <v>Yes</v>
      </c>
    </row>
    <row r="149" spans="1:12" ht="12.75" customHeight="1" x14ac:dyDescent="0.25">
      <c r="A149" s="42" t="s">
        <v>728</v>
      </c>
      <c r="B149" s="26" t="s">
        <v>117</v>
      </c>
      <c r="C149" s="29">
        <v>90.958078772999997</v>
      </c>
      <c r="D149" s="24" t="str">
        <f>IF($B149="N/A","N/A",IF(C149&gt;=80,"Yes","No"))</f>
        <v>Yes</v>
      </c>
      <c r="E149" s="29">
        <v>91.166760495999995</v>
      </c>
      <c r="F149" s="24" t="str">
        <f>IF($B149="N/A","N/A",IF(E149&gt;=80,"Yes","No"))</f>
        <v>Yes</v>
      </c>
      <c r="G149" s="29">
        <v>91.214488154999998</v>
      </c>
      <c r="H149" s="24" t="str">
        <f>IF($B149="N/A","N/A",IF(G149&gt;=80,"Yes","No"))</f>
        <v>Yes</v>
      </c>
      <c r="I149" s="25">
        <v>0.22939999999999999</v>
      </c>
      <c r="J149" s="25">
        <v>5.2400000000000002E-2</v>
      </c>
      <c r="K149" s="26" t="s">
        <v>107</v>
      </c>
      <c r="L149" s="27" t="str">
        <f t="shared" si="60"/>
        <v>Yes</v>
      </c>
    </row>
    <row r="150" spans="1:12" ht="27.75" customHeight="1" x14ac:dyDescent="0.25">
      <c r="A150" s="78" t="s">
        <v>699</v>
      </c>
      <c r="B150" s="26" t="s">
        <v>147</v>
      </c>
      <c r="C150" s="25">
        <v>100</v>
      </c>
      <c r="D150" s="24" t="str">
        <f>IF($B150="N/A","N/A",IF(C150&gt;=100,"Yes","No"))</f>
        <v>Yes</v>
      </c>
      <c r="E150" s="25">
        <v>100</v>
      </c>
      <c r="F150" s="24" t="str">
        <f t="shared" ref="F150:F151" si="61">IF($B150="N/A","N/A",IF(E150&gt;=100,"Yes","No"))</f>
        <v>Yes</v>
      </c>
      <c r="G150" s="25">
        <v>100</v>
      </c>
      <c r="H150" s="24" t="str">
        <f t="shared" ref="H150:H151" si="62">IF($B150="N/A","N/A",IF(G150&gt;=100,"Yes","No"))</f>
        <v>Yes</v>
      </c>
      <c r="I150" s="25">
        <v>0</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15.184868282</v>
      </c>
      <c r="D152" s="23" t="s">
        <v>148</v>
      </c>
      <c r="E152" s="25">
        <v>16.091621537000002</v>
      </c>
      <c r="F152" s="23" t="s">
        <v>148</v>
      </c>
      <c r="G152" s="25">
        <v>17.469919428000001</v>
      </c>
      <c r="H152" s="24" t="str">
        <f>IF($B152="N/A","N/A",IF(G152&lt;100,"No",IF(G152=100,"No","Yes")))</f>
        <v>N/A</v>
      </c>
      <c r="I152" s="25">
        <v>5.9710000000000001</v>
      </c>
      <c r="J152" s="25">
        <v>8.5649999999999995</v>
      </c>
      <c r="K152" s="26" t="s">
        <v>1191</v>
      </c>
      <c r="L152" s="27" t="str">
        <f t="shared" si="60"/>
        <v>Yes</v>
      </c>
    </row>
    <row r="153" spans="1:12" ht="27.75" customHeight="1" x14ac:dyDescent="0.25">
      <c r="A153" s="78" t="s">
        <v>900</v>
      </c>
      <c r="B153" s="22" t="s">
        <v>49</v>
      </c>
      <c r="C153" s="25" t="s">
        <v>49</v>
      </c>
      <c r="D153" s="24" t="str">
        <f>IF($B153="N/A","N/A",IF(C153&gt;10,"No",IF(C153&lt;-10,"No","Yes")))</f>
        <v>N/A</v>
      </c>
      <c r="E153" s="25">
        <v>13.280245541999999</v>
      </c>
      <c r="F153" s="24" t="str">
        <f>IF($B153="N/A","N/A",IF(E153&gt;10,"No",IF(E153&lt;-10,"No","Yes")))</f>
        <v>N/A</v>
      </c>
      <c r="G153" s="25">
        <v>14.037265461</v>
      </c>
      <c r="H153" s="24" t="str">
        <f>IF($B153="N/A","N/A",IF(G153&gt;10,"No",IF(G153&lt;-10,"No","Yes")))</f>
        <v>N/A</v>
      </c>
      <c r="I153" s="25" t="s">
        <v>49</v>
      </c>
      <c r="J153" s="25">
        <v>5.7</v>
      </c>
      <c r="K153" s="26" t="s">
        <v>1191</v>
      </c>
      <c r="L153" s="27" t="str">
        <f>IF(J153="Div by 0", "N/A", IF(OR(J153="N/A",K153="N/A"),"N/A", IF(J153&gt;VALUE(MID(K153,1,2)), "No", IF(J153&lt;-1*VALUE(MID(K153,1,2)), "No", "Yes"))))</f>
        <v>Yes</v>
      </c>
    </row>
    <row r="154" spans="1:12" x14ac:dyDescent="0.25">
      <c r="A154" s="42" t="s">
        <v>522</v>
      </c>
      <c r="B154" s="22" t="s">
        <v>49</v>
      </c>
      <c r="C154" s="23">
        <v>82468</v>
      </c>
      <c r="D154" s="24" t="str">
        <f t="shared" ref="D154:D180" si="64">IF($B154="N/A","N/A",IF(C154&gt;10,"No",IF(C154&lt;-10,"No","Yes")))</f>
        <v>N/A</v>
      </c>
      <c r="E154" s="23">
        <v>88927</v>
      </c>
      <c r="F154" s="24" t="str">
        <f t="shared" ref="F154:F180" si="65">IF($B154="N/A","N/A",IF(E154&gt;10,"No",IF(E154&lt;-10,"No","Yes")))</f>
        <v>N/A</v>
      </c>
      <c r="G154" s="23">
        <v>91299</v>
      </c>
      <c r="H154" s="24" t="str">
        <f t="shared" ref="H154:H180" si="66">IF($B154="N/A","N/A",IF(G154&gt;10,"No",IF(G154&lt;-10,"No","Yes")))</f>
        <v>N/A</v>
      </c>
      <c r="I154" s="25">
        <v>7.8319999999999999</v>
      </c>
      <c r="J154" s="25">
        <v>2.6669999999999998</v>
      </c>
      <c r="K154" s="26" t="s">
        <v>107</v>
      </c>
      <c r="L154" s="27" t="str">
        <f t="shared" si="60"/>
        <v>Yes</v>
      </c>
    </row>
    <row r="155" spans="1:12" x14ac:dyDescent="0.25">
      <c r="A155" s="39" t="s">
        <v>701</v>
      </c>
      <c r="B155" s="22" t="s">
        <v>49</v>
      </c>
      <c r="C155" s="23">
        <v>16009</v>
      </c>
      <c r="D155" s="24" t="str">
        <f t="shared" si="64"/>
        <v>N/A</v>
      </c>
      <c r="E155" s="23">
        <v>16420</v>
      </c>
      <c r="F155" s="24" t="str">
        <f t="shared" si="65"/>
        <v>N/A</v>
      </c>
      <c r="G155" s="23">
        <v>17019</v>
      </c>
      <c r="H155" s="24" t="str">
        <f t="shared" si="66"/>
        <v>N/A</v>
      </c>
      <c r="I155" s="25">
        <v>2.5670000000000002</v>
      </c>
      <c r="J155" s="25">
        <v>3.6480000000000001</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37526</v>
      </c>
      <c r="D157" s="24" t="str">
        <f t="shared" si="64"/>
        <v>N/A</v>
      </c>
      <c r="E157" s="23">
        <v>40656</v>
      </c>
      <c r="F157" s="24" t="str">
        <f t="shared" si="65"/>
        <v>N/A</v>
      </c>
      <c r="G157" s="23">
        <v>40966</v>
      </c>
      <c r="H157" s="24" t="str">
        <f t="shared" si="66"/>
        <v>N/A</v>
      </c>
      <c r="I157" s="25">
        <v>8.3409999999999993</v>
      </c>
      <c r="J157" s="25">
        <v>0.76249999999999996</v>
      </c>
      <c r="K157" s="26" t="s">
        <v>107</v>
      </c>
      <c r="L157" s="27" t="str">
        <f t="shared" si="60"/>
        <v>Yes</v>
      </c>
    </row>
    <row r="158" spans="1:12" x14ac:dyDescent="0.25">
      <c r="A158" s="39" t="s">
        <v>704</v>
      </c>
      <c r="B158" s="22" t="s">
        <v>49</v>
      </c>
      <c r="C158" s="23">
        <v>28933</v>
      </c>
      <c r="D158" s="24" t="str">
        <f t="shared" si="64"/>
        <v>N/A</v>
      </c>
      <c r="E158" s="23">
        <v>31851</v>
      </c>
      <c r="F158" s="24" t="str">
        <f t="shared" si="65"/>
        <v>N/A</v>
      </c>
      <c r="G158" s="23">
        <v>33314</v>
      </c>
      <c r="H158" s="24" t="str">
        <f t="shared" si="66"/>
        <v>N/A</v>
      </c>
      <c r="I158" s="25">
        <v>10.09</v>
      </c>
      <c r="J158" s="25">
        <v>4.593</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142636</v>
      </c>
      <c r="D160" s="24" t="str">
        <f t="shared" si="64"/>
        <v>N/A</v>
      </c>
      <c r="E160" s="23">
        <v>148104</v>
      </c>
      <c r="F160" s="24" t="str">
        <f t="shared" si="65"/>
        <v>N/A</v>
      </c>
      <c r="G160" s="23">
        <v>152837</v>
      </c>
      <c r="H160" s="24" t="str">
        <f t="shared" si="66"/>
        <v>N/A</v>
      </c>
      <c r="I160" s="25">
        <v>3.8340000000000001</v>
      </c>
      <c r="J160" s="25">
        <v>3.1960000000000002</v>
      </c>
      <c r="K160" s="26" t="s">
        <v>107</v>
      </c>
      <c r="L160" s="27" t="str">
        <f t="shared" si="60"/>
        <v>Yes</v>
      </c>
    </row>
    <row r="161" spans="1:12" x14ac:dyDescent="0.25">
      <c r="A161" s="39" t="s">
        <v>706</v>
      </c>
      <c r="B161" s="22" t="s">
        <v>49</v>
      </c>
      <c r="C161" s="23">
        <v>92828</v>
      </c>
      <c r="D161" s="24" t="str">
        <f t="shared" si="64"/>
        <v>N/A</v>
      </c>
      <c r="E161" s="23">
        <v>94886</v>
      </c>
      <c r="F161" s="24" t="str">
        <f t="shared" si="65"/>
        <v>N/A</v>
      </c>
      <c r="G161" s="23">
        <v>97719</v>
      </c>
      <c r="H161" s="24" t="str">
        <f t="shared" si="66"/>
        <v>N/A</v>
      </c>
      <c r="I161" s="25">
        <v>2.2170000000000001</v>
      </c>
      <c r="J161" s="25">
        <v>2.9860000000000002</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21664</v>
      </c>
      <c r="D163" s="24" t="str">
        <f t="shared" si="64"/>
        <v>N/A</v>
      </c>
      <c r="E163" s="23">
        <v>23108</v>
      </c>
      <c r="F163" s="24" t="str">
        <f t="shared" si="65"/>
        <v>N/A</v>
      </c>
      <c r="G163" s="23">
        <v>23880</v>
      </c>
      <c r="H163" s="24" t="str">
        <f t="shared" si="66"/>
        <v>N/A</v>
      </c>
      <c r="I163" s="25">
        <v>6.665</v>
      </c>
      <c r="J163" s="25">
        <v>3.3410000000000002</v>
      </c>
      <c r="K163" s="26" t="s">
        <v>107</v>
      </c>
      <c r="L163" s="27" t="str">
        <f t="shared" si="60"/>
        <v>Yes</v>
      </c>
    </row>
    <row r="164" spans="1:12" x14ac:dyDescent="0.25">
      <c r="A164" s="39" t="s">
        <v>722</v>
      </c>
      <c r="B164" s="22" t="s">
        <v>49</v>
      </c>
      <c r="C164" s="23">
        <v>28144</v>
      </c>
      <c r="D164" s="24" t="str">
        <f t="shared" si="64"/>
        <v>N/A</v>
      </c>
      <c r="E164" s="23">
        <v>30110</v>
      </c>
      <c r="F164" s="24" t="str">
        <f t="shared" si="65"/>
        <v>N/A</v>
      </c>
      <c r="G164" s="23">
        <v>31238</v>
      </c>
      <c r="H164" s="24" t="str">
        <f t="shared" si="66"/>
        <v>N/A</v>
      </c>
      <c r="I164" s="25">
        <v>6.9859999999999998</v>
      </c>
      <c r="J164" s="25">
        <v>3.746</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685090</v>
      </c>
      <c r="D166" s="24" t="str">
        <f t="shared" si="64"/>
        <v>N/A</v>
      </c>
      <c r="E166" s="23">
        <v>725809</v>
      </c>
      <c r="F166" s="24" t="str">
        <f t="shared" si="65"/>
        <v>N/A</v>
      </c>
      <c r="G166" s="23">
        <v>784441</v>
      </c>
      <c r="H166" s="24" t="str">
        <f t="shared" si="66"/>
        <v>N/A</v>
      </c>
      <c r="I166" s="25">
        <v>5.944</v>
      </c>
      <c r="J166" s="25">
        <v>8.0779999999999994</v>
      </c>
      <c r="K166" s="26" t="s">
        <v>107</v>
      </c>
      <c r="L166" s="27" t="str">
        <f t="shared" si="60"/>
        <v>Yes</v>
      </c>
    </row>
    <row r="167" spans="1:12" x14ac:dyDescent="0.25">
      <c r="A167" s="39" t="s">
        <v>709</v>
      </c>
      <c r="B167" s="22" t="s">
        <v>49</v>
      </c>
      <c r="C167" s="23">
        <v>217386</v>
      </c>
      <c r="D167" s="24" t="str">
        <f t="shared" si="64"/>
        <v>N/A</v>
      </c>
      <c r="E167" s="23">
        <v>242045</v>
      </c>
      <c r="F167" s="24" t="str">
        <f t="shared" si="65"/>
        <v>N/A</v>
      </c>
      <c r="G167" s="23">
        <v>271521</v>
      </c>
      <c r="H167" s="24" t="str">
        <f t="shared" si="66"/>
        <v>N/A</v>
      </c>
      <c r="I167" s="25">
        <v>11.34</v>
      </c>
      <c r="J167" s="25">
        <v>12.18</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287817</v>
      </c>
      <c r="D170" s="24" t="str">
        <f t="shared" si="64"/>
        <v>N/A</v>
      </c>
      <c r="E170" s="23">
        <v>310393</v>
      </c>
      <c r="F170" s="24" t="str">
        <f t="shared" si="65"/>
        <v>N/A</v>
      </c>
      <c r="G170" s="23">
        <v>353646</v>
      </c>
      <c r="H170" s="24" t="str">
        <f t="shared" si="66"/>
        <v>N/A</v>
      </c>
      <c r="I170" s="25">
        <v>7.8440000000000003</v>
      </c>
      <c r="J170" s="25">
        <v>13.93</v>
      </c>
      <c r="K170" s="26" t="s">
        <v>107</v>
      </c>
      <c r="L170" s="27" t="str">
        <f t="shared" si="60"/>
        <v>No</v>
      </c>
    </row>
    <row r="171" spans="1:12" x14ac:dyDescent="0.25">
      <c r="A171" s="39" t="s">
        <v>713</v>
      </c>
      <c r="B171" s="22" t="s">
        <v>49</v>
      </c>
      <c r="C171" s="23">
        <v>161161</v>
      </c>
      <c r="D171" s="24" t="str">
        <f t="shared" si="64"/>
        <v>N/A</v>
      </c>
      <c r="E171" s="23">
        <v>153737</v>
      </c>
      <c r="F171" s="24" t="str">
        <f t="shared" si="65"/>
        <v>N/A</v>
      </c>
      <c r="G171" s="23">
        <v>139062</v>
      </c>
      <c r="H171" s="24" t="str">
        <f t="shared" si="66"/>
        <v>N/A</v>
      </c>
      <c r="I171" s="25">
        <v>-4.6100000000000003</v>
      </c>
      <c r="J171" s="25">
        <v>-9.5500000000000007</v>
      </c>
      <c r="K171" s="26" t="s">
        <v>107</v>
      </c>
      <c r="L171" s="27" t="str">
        <f t="shared" si="60"/>
        <v>Yes</v>
      </c>
    </row>
    <row r="172" spans="1:12" x14ac:dyDescent="0.25">
      <c r="A172" s="39" t="s">
        <v>714</v>
      </c>
      <c r="B172" s="22" t="s">
        <v>49</v>
      </c>
      <c r="C172" s="23">
        <v>14810</v>
      </c>
      <c r="D172" s="24" t="str">
        <f t="shared" si="64"/>
        <v>N/A</v>
      </c>
      <c r="E172" s="23">
        <v>16165</v>
      </c>
      <c r="F172" s="24" t="str">
        <f t="shared" si="65"/>
        <v>N/A</v>
      </c>
      <c r="G172" s="23">
        <v>17312</v>
      </c>
      <c r="H172" s="24" t="str">
        <f t="shared" si="66"/>
        <v>N/A</v>
      </c>
      <c r="I172" s="25">
        <v>9.1489999999999991</v>
      </c>
      <c r="J172" s="25">
        <v>7.0960000000000001</v>
      </c>
      <c r="K172" s="26" t="s">
        <v>107</v>
      </c>
      <c r="L172" s="27" t="str">
        <f t="shared" si="60"/>
        <v>Yes</v>
      </c>
    </row>
    <row r="173" spans="1:12" x14ac:dyDescent="0.25">
      <c r="A173" s="39" t="s">
        <v>715</v>
      </c>
      <c r="B173" s="22" t="s">
        <v>49</v>
      </c>
      <c r="C173" s="23">
        <v>3916</v>
      </c>
      <c r="D173" s="24" t="str">
        <f t="shared" si="64"/>
        <v>N/A</v>
      </c>
      <c r="E173" s="23">
        <v>3469</v>
      </c>
      <c r="F173" s="24" t="str">
        <f t="shared" si="65"/>
        <v>N/A</v>
      </c>
      <c r="G173" s="23">
        <v>2900</v>
      </c>
      <c r="H173" s="24" t="str">
        <f t="shared" si="66"/>
        <v>N/A</v>
      </c>
      <c r="I173" s="25">
        <v>-11.4</v>
      </c>
      <c r="J173" s="25">
        <v>-16.399999999999999</v>
      </c>
      <c r="K173" s="26" t="s">
        <v>107</v>
      </c>
      <c r="L173" s="27" t="str">
        <f t="shared" si="60"/>
        <v>No</v>
      </c>
    </row>
    <row r="174" spans="1:12" x14ac:dyDescent="0.25">
      <c r="A174" s="42" t="s">
        <v>530</v>
      </c>
      <c r="B174" s="22" t="s">
        <v>49</v>
      </c>
      <c r="C174" s="23">
        <v>579921</v>
      </c>
      <c r="D174" s="24" t="str">
        <f t="shared" si="64"/>
        <v>N/A</v>
      </c>
      <c r="E174" s="23">
        <v>641237</v>
      </c>
      <c r="F174" s="24" t="str">
        <f t="shared" si="65"/>
        <v>N/A</v>
      </c>
      <c r="G174" s="23">
        <v>737430</v>
      </c>
      <c r="H174" s="24" t="str">
        <f t="shared" si="66"/>
        <v>N/A</v>
      </c>
      <c r="I174" s="25">
        <v>10.57</v>
      </c>
      <c r="J174" s="25">
        <v>15</v>
      </c>
      <c r="K174" s="26" t="s">
        <v>107</v>
      </c>
      <c r="L174" s="27" t="str">
        <f t="shared" si="60"/>
        <v>No</v>
      </c>
    </row>
    <row r="175" spans="1:12" x14ac:dyDescent="0.25">
      <c r="A175" s="39" t="s">
        <v>716</v>
      </c>
      <c r="B175" s="22" t="s">
        <v>49</v>
      </c>
      <c r="C175" s="23">
        <v>206434</v>
      </c>
      <c r="D175" s="24" t="str">
        <f t="shared" si="64"/>
        <v>N/A</v>
      </c>
      <c r="E175" s="23">
        <v>232786</v>
      </c>
      <c r="F175" s="24" t="str">
        <f t="shared" si="65"/>
        <v>N/A</v>
      </c>
      <c r="G175" s="23">
        <v>281009</v>
      </c>
      <c r="H175" s="24" t="str">
        <f t="shared" si="66"/>
        <v>N/A</v>
      </c>
      <c r="I175" s="25">
        <v>12.77</v>
      </c>
      <c r="J175" s="25">
        <v>20.72</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65585</v>
      </c>
      <c r="D178" s="24" t="str">
        <f t="shared" si="64"/>
        <v>N/A</v>
      </c>
      <c r="E178" s="23">
        <v>68083</v>
      </c>
      <c r="F178" s="24" t="str">
        <f t="shared" si="65"/>
        <v>N/A</v>
      </c>
      <c r="G178" s="23">
        <v>68010</v>
      </c>
      <c r="H178" s="24" t="str">
        <f t="shared" si="66"/>
        <v>N/A</v>
      </c>
      <c r="I178" s="25">
        <v>3.8090000000000002</v>
      </c>
      <c r="J178" s="25">
        <v>-0.107</v>
      </c>
      <c r="K178" s="26" t="s">
        <v>107</v>
      </c>
      <c r="L178" s="27" t="str">
        <f t="shared" si="60"/>
        <v>Yes</v>
      </c>
    </row>
    <row r="179" spans="1:12" x14ac:dyDescent="0.25">
      <c r="A179" s="39" t="s">
        <v>720</v>
      </c>
      <c r="B179" s="22" t="s">
        <v>49</v>
      </c>
      <c r="C179" s="23">
        <v>85546</v>
      </c>
      <c r="D179" s="24" t="str">
        <f t="shared" si="64"/>
        <v>N/A</v>
      </c>
      <c r="E179" s="23">
        <v>85715</v>
      </c>
      <c r="F179" s="24" t="str">
        <f t="shared" si="65"/>
        <v>N/A</v>
      </c>
      <c r="G179" s="23">
        <v>82791</v>
      </c>
      <c r="H179" s="24" t="str">
        <f t="shared" si="66"/>
        <v>N/A</v>
      </c>
      <c r="I179" s="25">
        <v>0.1976</v>
      </c>
      <c r="J179" s="25">
        <v>-3.41</v>
      </c>
      <c r="K179" s="26" t="s">
        <v>107</v>
      </c>
      <c r="L179" s="27" t="str">
        <f t="shared" si="60"/>
        <v>Yes</v>
      </c>
    </row>
    <row r="180" spans="1:12" x14ac:dyDescent="0.25">
      <c r="A180" s="39" t="s">
        <v>721</v>
      </c>
      <c r="B180" s="22" t="s">
        <v>49</v>
      </c>
      <c r="C180" s="23">
        <v>222356</v>
      </c>
      <c r="D180" s="24" t="str">
        <f t="shared" si="64"/>
        <v>N/A</v>
      </c>
      <c r="E180" s="23">
        <v>254653</v>
      </c>
      <c r="F180" s="24" t="str">
        <f t="shared" si="65"/>
        <v>N/A</v>
      </c>
      <c r="G180" s="23">
        <v>305620</v>
      </c>
      <c r="H180" s="24" t="str">
        <f t="shared" si="66"/>
        <v>N/A</v>
      </c>
      <c r="I180" s="25">
        <v>14.52</v>
      </c>
      <c r="J180" s="25">
        <v>20.010000000000002</v>
      </c>
      <c r="K180" s="26" t="s">
        <v>107</v>
      </c>
      <c r="L180" s="27" t="str">
        <f t="shared" si="60"/>
        <v>No</v>
      </c>
    </row>
    <row r="181" spans="1:12" ht="13" x14ac:dyDescent="0.3">
      <c r="A181" s="194" t="s">
        <v>149</v>
      </c>
      <c r="B181" s="193"/>
      <c r="C181" s="193"/>
      <c r="D181" s="193"/>
      <c r="E181" s="193"/>
      <c r="F181" s="193"/>
      <c r="G181" s="193"/>
      <c r="H181" s="193"/>
      <c r="I181" s="193"/>
      <c r="J181" s="193"/>
      <c r="K181" s="193"/>
      <c r="L181" s="193"/>
    </row>
    <row r="182" spans="1:12" x14ac:dyDescent="0.25">
      <c r="A182" s="193" t="s">
        <v>22</v>
      </c>
      <c r="B182" s="193"/>
      <c r="C182" s="193"/>
      <c r="D182" s="193"/>
      <c r="E182" s="193"/>
      <c r="F182" s="193"/>
      <c r="G182" s="193"/>
      <c r="H182" s="193"/>
      <c r="I182" s="193"/>
      <c r="J182" s="193"/>
      <c r="K182" s="193"/>
      <c r="L182" s="193"/>
    </row>
    <row r="183" spans="1:12" ht="29.25" customHeight="1" x14ac:dyDescent="0.25">
      <c r="A183" s="36" t="s">
        <v>1074</v>
      </c>
      <c r="B183" s="30" t="s">
        <v>49</v>
      </c>
      <c r="C183" s="30">
        <v>1222</v>
      </c>
      <c r="D183" s="24" t="str">
        <f t="shared" ref="D183:D188" si="67">IF($B183="N/A","N/A",IF(C183&gt;10,"No",IF(C183&lt;-10,"No","Yes")))</f>
        <v>N/A</v>
      </c>
      <c r="E183" s="30">
        <v>1270</v>
      </c>
      <c r="F183" s="24" t="str">
        <f t="shared" ref="F183:F188" si="68">IF($B183="N/A","N/A",IF(E183&gt;10,"No",IF(E183&lt;-10,"No","Yes")))</f>
        <v>N/A</v>
      </c>
      <c r="G183" s="30">
        <v>1296</v>
      </c>
      <c r="H183" s="24" t="str">
        <f t="shared" ref="H183:H188" si="69">IF($B183="N/A","N/A",IF(G183&gt;10,"No",IF(G183&lt;-10,"No","Yes")))</f>
        <v>N/A</v>
      </c>
      <c r="I183" s="25">
        <v>3.9279999999999999</v>
      </c>
      <c r="J183" s="25">
        <v>2.0470000000000002</v>
      </c>
      <c r="K183" s="26" t="s">
        <v>1191</v>
      </c>
      <c r="L183" s="27" t="str">
        <f t="shared" ref="L183:L188" si="70">IF(J183="Div by 0", "N/A", IF(K183="N/A","N/A", IF(J183&gt;VALUE(MID(K183,1,2)), "No", IF(J183&lt;-1*VALUE(MID(K183,1,2)), "No", "Yes"))))</f>
        <v>Yes</v>
      </c>
    </row>
    <row r="184" spans="1:12" x14ac:dyDescent="0.25">
      <c r="A184" s="78" t="s">
        <v>1075</v>
      </c>
      <c r="B184" s="26" t="s">
        <v>49</v>
      </c>
      <c r="C184" s="25">
        <v>8.2007093399999995E-2</v>
      </c>
      <c r="D184" s="24" t="str">
        <f t="shared" si="67"/>
        <v>N/A</v>
      </c>
      <c r="E184" s="25">
        <v>7.9173256600000005E-2</v>
      </c>
      <c r="F184" s="24" t="str">
        <f t="shared" si="68"/>
        <v>N/A</v>
      </c>
      <c r="G184" s="25">
        <v>7.3385892600000002E-2</v>
      </c>
      <c r="H184" s="24" t="str">
        <f t="shared" si="69"/>
        <v>N/A</v>
      </c>
      <c r="I184" s="25">
        <v>-3.46</v>
      </c>
      <c r="J184" s="25">
        <v>-7.31</v>
      </c>
      <c r="K184" s="26" t="s">
        <v>1191</v>
      </c>
      <c r="L184" s="27" t="str">
        <f t="shared" si="70"/>
        <v>Yes</v>
      </c>
    </row>
    <row r="185" spans="1:12" x14ac:dyDescent="0.25">
      <c r="A185" s="3" t="s">
        <v>1076</v>
      </c>
      <c r="B185" s="26" t="s">
        <v>49</v>
      </c>
      <c r="C185" s="25">
        <v>0.84153853619999996</v>
      </c>
      <c r="D185" s="24" t="str">
        <f t="shared" si="67"/>
        <v>N/A</v>
      </c>
      <c r="E185" s="25">
        <v>0.80290575419999999</v>
      </c>
      <c r="F185" s="24" t="str">
        <f t="shared" si="68"/>
        <v>N/A</v>
      </c>
      <c r="G185" s="25">
        <v>0.76890217859999999</v>
      </c>
      <c r="H185" s="24" t="str">
        <f t="shared" si="69"/>
        <v>N/A</v>
      </c>
      <c r="I185" s="25">
        <v>-4.59</v>
      </c>
      <c r="J185" s="25">
        <v>-4.24</v>
      </c>
      <c r="K185" s="26" t="s">
        <v>1191</v>
      </c>
      <c r="L185" s="27" t="str">
        <f t="shared" si="70"/>
        <v>Yes</v>
      </c>
    </row>
    <row r="186" spans="1:12" x14ac:dyDescent="0.25">
      <c r="A186" s="3" t="s">
        <v>1077</v>
      </c>
      <c r="B186" s="26" t="s">
        <v>49</v>
      </c>
      <c r="C186" s="25">
        <v>0.285341709</v>
      </c>
      <c r="D186" s="24" t="str">
        <f t="shared" si="67"/>
        <v>N/A</v>
      </c>
      <c r="E186" s="25">
        <v>0.3139685626</v>
      </c>
      <c r="F186" s="24" t="str">
        <f t="shared" si="68"/>
        <v>N/A</v>
      </c>
      <c r="G186" s="25">
        <v>0.32518303809999999</v>
      </c>
      <c r="H186" s="24" t="str">
        <f t="shared" si="69"/>
        <v>N/A</v>
      </c>
      <c r="I186" s="25">
        <v>10.029999999999999</v>
      </c>
      <c r="J186" s="25">
        <v>3.5720000000000001</v>
      </c>
      <c r="K186" s="26" t="s">
        <v>1191</v>
      </c>
      <c r="L186" s="27" t="str">
        <f t="shared" si="70"/>
        <v>Yes</v>
      </c>
    </row>
    <row r="187" spans="1:12" x14ac:dyDescent="0.25">
      <c r="A187" s="3" t="s">
        <v>1078</v>
      </c>
      <c r="B187" s="26" t="s">
        <v>49</v>
      </c>
      <c r="C187" s="25">
        <v>1.2845027700000001E-2</v>
      </c>
      <c r="D187" s="24" t="str">
        <f t="shared" si="67"/>
        <v>N/A</v>
      </c>
      <c r="E187" s="25">
        <v>7.4399738999999998E-3</v>
      </c>
      <c r="F187" s="24" t="str">
        <f t="shared" si="68"/>
        <v>N/A</v>
      </c>
      <c r="G187" s="25">
        <v>7.1388414999999997E-3</v>
      </c>
      <c r="H187" s="24" t="str">
        <f t="shared" si="69"/>
        <v>N/A</v>
      </c>
      <c r="I187" s="25">
        <v>-42.1</v>
      </c>
      <c r="J187" s="25">
        <v>-4.05</v>
      </c>
      <c r="K187" s="26" t="s">
        <v>1191</v>
      </c>
      <c r="L187" s="27" t="str">
        <f t="shared" si="70"/>
        <v>Yes</v>
      </c>
    </row>
    <row r="188" spans="1:12" x14ac:dyDescent="0.25">
      <c r="A188" s="3" t="s">
        <v>1079</v>
      </c>
      <c r="B188" s="26" t="s">
        <v>49</v>
      </c>
      <c r="C188" s="25">
        <v>5.6904301999999999E-3</v>
      </c>
      <c r="D188" s="24" t="str">
        <f t="shared" si="67"/>
        <v>N/A</v>
      </c>
      <c r="E188" s="25">
        <v>5.7700974999999998E-3</v>
      </c>
      <c r="F188" s="24" t="str">
        <f t="shared" si="68"/>
        <v>N/A</v>
      </c>
      <c r="G188" s="25">
        <v>5.5598497000000002E-3</v>
      </c>
      <c r="H188" s="24" t="str">
        <f t="shared" si="69"/>
        <v>N/A</v>
      </c>
      <c r="I188" s="25">
        <v>1.4</v>
      </c>
      <c r="J188" s="25">
        <v>-3.64</v>
      </c>
      <c r="K188" s="26" t="s">
        <v>1191</v>
      </c>
      <c r="L188" s="27" t="str">
        <f t="shared" si="70"/>
        <v>Yes</v>
      </c>
    </row>
    <row r="189" spans="1:12" x14ac:dyDescent="0.25">
      <c r="A189" s="193" t="s">
        <v>150</v>
      </c>
      <c r="B189" s="193"/>
      <c r="C189" s="193"/>
      <c r="D189" s="193"/>
      <c r="E189" s="193"/>
      <c r="F189" s="193"/>
      <c r="G189" s="193"/>
      <c r="H189" s="193"/>
      <c r="I189" s="193"/>
      <c r="J189" s="193"/>
      <c r="K189" s="193"/>
      <c r="L189" s="193"/>
    </row>
    <row r="190" spans="1:12" ht="12.75" customHeight="1" x14ac:dyDescent="0.25">
      <c r="A190" s="36" t="s">
        <v>1080</v>
      </c>
      <c r="B190" s="22" t="s">
        <v>49</v>
      </c>
      <c r="C190" s="23">
        <v>185</v>
      </c>
      <c r="D190" s="24" t="str">
        <f t="shared" ref="D190:D196" si="71">IF($B190="N/A","N/A",IF(C190&gt;10,"No",IF(C190&lt;-10,"No","Yes")))</f>
        <v>N/A</v>
      </c>
      <c r="E190" s="23">
        <v>188</v>
      </c>
      <c r="F190" s="24" t="str">
        <f t="shared" ref="F190:F196" si="72">IF($B190="N/A","N/A",IF(E190&gt;10,"No",IF(E190&lt;-10,"No","Yes")))</f>
        <v>N/A</v>
      </c>
      <c r="G190" s="23">
        <v>241</v>
      </c>
      <c r="H190" s="24" t="str">
        <f t="shared" ref="H190:H196" si="73">IF($B190="N/A","N/A",IF(G190&gt;10,"No",IF(G190&lt;-10,"No","Yes")))</f>
        <v>N/A</v>
      </c>
      <c r="I190" s="25">
        <v>1.6220000000000001</v>
      </c>
      <c r="J190" s="25">
        <v>28.19</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1.24151492E-2</v>
      </c>
      <c r="D191" s="24" t="str">
        <f t="shared" si="71"/>
        <v>N/A</v>
      </c>
      <c r="E191" s="29">
        <v>1.1720135600000001E-2</v>
      </c>
      <c r="F191" s="24" t="str">
        <f t="shared" si="72"/>
        <v>N/A</v>
      </c>
      <c r="G191" s="29">
        <v>1.3646604999999999E-2</v>
      </c>
      <c r="H191" s="24" t="str">
        <f t="shared" si="73"/>
        <v>N/A</v>
      </c>
      <c r="I191" s="25">
        <v>-5.6</v>
      </c>
      <c r="J191" s="25">
        <v>16.440000000000001</v>
      </c>
      <c r="K191" s="26" t="s">
        <v>1191</v>
      </c>
      <c r="L191" s="27" t="str">
        <f t="shared" si="74"/>
        <v>Yes</v>
      </c>
    </row>
    <row r="192" spans="1:12" ht="12.75" customHeight="1" x14ac:dyDescent="0.25">
      <c r="A192" s="3" t="s">
        <v>1082</v>
      </c>
      <c r="B192" s="22" t="s">
        <v>49</v>
      </c>
      <c r="C192" s="29">
        <v>1.6976281700000002E-2</v>
      </c>
      <c r="D192" s="24" t="str">
        <f t="shared" si="71"/>
        <v>N/A</v>
      </c>
      <c r="E192" s="29">
        <v>1.5743250100000002E-2</v>
      </c>
      <c r="F192" s="24" t="str">
        <f t="shared" si="72"/>
        <v>N/A</v>
      </c>
      <c r="G192" s="29">
        <v>1.7524835999999998E-2</v>
      </c>
      <c r="H192" s="24" t="str">
        <f t="shared" si="73"/>
        <v>N/A</v>
      </c>
      <c r="I192" s="25">
        <v>-7.26</v>
      </c>
      <c r="J192" s="25">
        <v>11.32</v>
      </c>
      <c r="K192" s="26" t="s">
        <v>1191</v>
      </c>
      <c r="L192" s="27" t="str">
        <f t="shared" si="74"/>
        <v>Yes</v>
      </c>
    </row>
    <row r="193" spans="1:12" ht="12.75" customHeight="1" x14ac:dyDescent="0.25">
      <c r="A193" s="3" t="s">
        <v>1083</v>
      </c>
      <c r="B193" s="22" t="s">
        <v>49</v>
      </c>
      <c r="C193" s="29">
        <v>5.1880310700000001E-2</v>
      </c>
      <c r="D193" s="24" t="str">
        <f t="shared" si="71"/>
        <v>N/A</v>
      </c>
      <c r="E193" s="29">
        <v>5.1990493200000001E-2</v>
      </c>
      <c r="F193" s="24" t="str">
        <f t="shared" si="72"/>
        <v>N/A</v>
      </c>
      <c r="G193" s="29">
        <v>6.6737766399999995E-2</v>
      </c>
      <c r="H193" s="24" t="str">
        <f t="shared" si="73"/>
        <v>N/A</v>
      </c>
      <c r="I193" s="25">
        <v>0.21240000000000001</v>
      </c>
      <c r="J193" s="25">
        <v>28.37</v>
      </c>
      <c r="K193" s="26" t="s">
        <v>1191</v>
      </c>
      <c r="L193" s="27" t="str">
        <f t="shared" si="74"/>
        <v>Yes</v>
      </c>
    </row>
    <row r="194" spans="1:12" ht="12.75" customHeight="1" x14ac:dyDescent="0.25">
      <c r="A194" s="3" t="s">
        <v>1084</v>
      </c>
      <c r="B194" s="22" t="s">
        <v>49</v>
      </c>
      <c r="C194" s="29">
        <v>3.3572230999999999E-3</v>
      </c>
      <c r="D194" s="24" t="str">
        <f t="shared" si="71"/>
        <v>N/A</v>
      </c>
      <c r="E194" s="29">
        <v>3.3066551E-3</v>
      </c>
      <c r="F194" s="24" t="str">
        <f t="shared" si="72"/>
        <v>N/A</v>
      </c>
      <c r="G194" s="29">
        <v>3.5694208000000001E-3</v>
      </c>
      <c r="H194" s="24" t="str">
        <f t="shared" si="73"/>
        <v>N/A</v>
      </c>
      <c r="I194" s="25">
        <v>-1.51</v>
      </c>
      <c r="J194" s="25">
        <v>7.9470000000000001</v>
      </c>
      <c r="K194" s="26" t="s">
        <v>1191</v>
      </c>
      <c r="L194" s="27" t="str">
        <f t="shared" si="74"/>
        <v>Yes</v>
      </c>
    </row>
    <row r="195" spans="1:12" ht="12.75" customHeight="1" x14ac:dyDescent="0.25">
      <c r="A195" s="3" t="s">
        <v>1085</v>
      </c>
      <c r="B195" s="22" t="s">
        <v>49</v>
      </c>
      <c r="C195" s="29">
        <v>1.27603587E-2</v>
      </c>
      <c r="D195" s="24" t="str">
        <f t="shared" si="71"/>
        <v>N/A</v>
      </c>
      <c r="E195" s="29">
        <v>1.1384246400000001E-2</v>
      </c>
      <c r="F195" s="24" t="str">
        <f t="shared" si="72"/>
        <v>N/A</v>
      </c>
      <c r="G195" s="29">
        <v>1.2882578699999999E-2</v>
      </c>
      <c r="H195" s="24" t="str">
        <f t="shared" si="73"/>
        <v>N/A</v>
      </c>
      <c r="I195" s="25">
        <v>-10.8</v>
      </c>
      <c r="J195" s="25">
        <v>13.16</v>
      </c>
      <c r="K195" s="26" t="s">
        <v>1191</v>
      </c>
      <c r="L195" s="27" t="str">
        <f t="shared" si="74"/>
        <v>Yes</v>
      </c>
    </row>
    <row r="196" spans="1:12" ht="12.75" customHeight="1" x14ac:dyDescent="0.25">
      <c r="A196" s="78" t="s">
        <v>1086</v>
      </c>
      <c r="B196" s="22" t="s">
        <v>49</v>
      </c>
      <c r="C196" s="23">
        <v>11</v>
      </c>
      <c r="D196" s="24" t="str">
        <f t="shared" si="71"/>
        <v>N/A</v>
      </c>
      <c r="E196" s="23">
        <v>13</v>
      </c>
      <c r="F196" s="24" t="str">
        <f t="shared" si="72"/>
        <v>N/A</v>
      </c>
      <c r="G196" s="23">
        <v>25</v>
      </c>
      <c r="H196" s="24" t="str">
        <f t="shared" si="73"/>
        <v>N/A</v>
      </c>
      <c r="I196" s="25">
        <v>18.18</v>
      </c>
      <c r="J196" s="25">
        <v>92.31</v>
      </c>
      <c r="K196" s="26" t="s">
        <v>1191</v>
      </c>
      <c r="L196" s="27" t="str">
        <f t="shared" si="74"/>
        <v>No</v>
      </c>
    </row>
    <row r="197" spans="1:12" ht="25" x14ac:dyDescent="0.25">
      <c r="A197" s="36" t="s">
        <v>1087</v>
      </c>
      <c r="B197" s="22" t="s">
        <v>49</v>
      </c>
      <c r="C197" s="23">
        <v>185</v>
      </c>
      <c r="D197" s="24" t="str">
        <f>IF($B197="N/A","N/A",IF(C197&gt;10,"No",IF(C197&lt;-10,"No","Yes")))</f>
        <v>N/A</v>
      </c>
      <c r="E197" s="23">
        <v>188</v>
      </c>
      <c r="F197" s="24" t="str">
        <f>IF($B197="N/A","N/A",IF(E197&gt;10,"No",IF(E197&lt;-10,"No","Yes")))</f>
        <v>N/A</v>
      </c>
      <c r="G197" s="23">
        <v>241</v>
      </c>
      <c r="H197" s="24" t="str">
        <f>IF($B197="N/A","N/A",IF(G197&gt;10,"No",IF(G197&lt;-10,"No","Yes")))</f>
        <v>N/A</v>
      </c>
      <c r="I197" s="25">
        <v>1.6220000000000001</v>
      </c>
      <c r="J197" s="25">
        <v>28.19</v>
      </c>
      <c r="K197" s="26" t="s">
        <v>1191</v>
      </c>
      <c r="L197" s="27" t="str">
        <f t="shared" si="74"/>
        <v>Yes</v>
      </c>
    </row>
    <row r="198" spans="1:12" x14ac:dyDescent="0.25">
      <c r="A198" s="193" t="s">
        <v>470</v>
      </c>
      <c r="B198" s="193"/>
      <c r="C198" s="193"/>
      <c r="D198" s="193"/>
      <c r="E198" s="193"/>
      <c r="F198" s="193"/>
      <c r="G198" s="193"/>
      <c r="H198" s="193"/>
      <c r="I198" s="193"/>
      <c r="J198" s="193"/>
      <c r="K198" s="193"/>
      <c r="L198" s="193"/>
    </row>
    <row r="199" spans="1:12" ht="12.75" customHeight="1" x14ac:dyDescent="0.25">
      <c r="A199" s="40" t="s">
        <v>520</v>
      </c>
      <c r="B199" s="22" t="s">
        <v>49</v>
      </c>
      <c r="C199" s="23">
        <v>0</v>
      </c>
      <c r="D199" s="24" t="str">
        <f t="shared" ref="D199:D272" si="75">IF($B199="N/A","N/A",IF(C199&gt;10,"No",IF(C199&lt;-10,"No","Yes")))</f>
        <v>N/A</v>
      </c>
      <c r="E199" s="23">
        <v>0</v>
      </c>
      <c r="F199" s="24" t="str">
        <f t="shared" ref="F199:F272" si="76">IF($B199="N/A","N/A",IF(E199&gt;10,"No",IF(E199&lt;-10,"No","Yes")))</f>
        <v>N/A</v>
      </c>
      <c r="G199" s="23">
        <v>0</v>
      </c>
      <c r="H199" s="24" t="str">
        <f t="shared" ref="H199:H251" si="77">IF($B199="N/A","N/A",IF(G199&gt;10,"No",IF(G199&lt;-10,"No","Yes")))</f>
        <v>N/A</v>
      </c>
      <c r="I199" s="25" t="s">
        <v>1205</v>
      </c>
      <c r="J199" s="25" t="s">
        <v>1205</v>
      </c>
      <c r="K199" s="26" t="s">
        <v>1191</v>
      </c>
      <c r="L199" s="27" t="str">
        <f t="shared" ref="L199:L235" si="78">IF(J199="Div by 0", "N/A", IF(K199="N/A","N/A", IF(J199&gt;VALUE(MID(K199,1,2)), "No", IF(J199&lt;-1*VALUE(MID(K199,1,2)), "No", "Yes"))))</f>
        <v>N/A</v>
      </c>
    </row>
    <row r="200" spans="1:12" x14ac:dyDescent="0.25">
      <c r="A200" s="40" t="s">
        <v>322</v>
      </c>
      <c r="B200" s="22" t="s">
        <v>49</v>
      </c>
      <c r="C200" s="29">
        <v>0</v>
      </c>
      <c r="D200" s="24" t="str">
        <f t="shared" si="75"/>
        <v>N/A</v>
      </c>
      <c r="E200" s="29">
        <v>0</v>
      </c>
      <c r="F200" s="24" t="str">
        <f t="shared" si="76"/>
        <v>N/A</v>
      </c>
      <c r="G200" s="29">
        <v>0</v>
      </c>
      <c r="H200" s="24" t="str">
        <f t="shared" si="77"/>
        <v>N/A</v>
      </c>
      <c r="I200" s="25" t="s">
        <v>1205</v>
      </c>
      <c r="J200" s="25" t="s">
        <v>1205</v>
      </c>
      <c r="K200" s="26" t="s">
        <v>1191</v>
      </c>
      <c r="L200" s="27" t="str">
        <f t="shared" si="78"/>
        <v>N/A</v>
      </c>
    </row>
    <row r="201" spans="1:12" x14ac:dyDescent="0.25">
      <c r="A201" s="3" t="s">
        <v>594</v>
      </c>
      <c r="B201" s="22" t="s">
        <v>49</v>
      </c>
      <c r="C201" s="29">
        <v>0</v>
      </c>
      <c r="D201" s="24" t="str">
        <f t="shared" si="75"/>
        <v>N/A</v>
      </c>
      <c r="E201" s="29">
        <v>0</v>
      </c>
      <c r="F201" s="24" t="str">
        <f t="shared" si="76"/>
        <v>N/A</v>
      </c>
      <c r="G201" s="29">
        <v>0</v>
      </c>
      <c r="H201" s="24" t="str">
        <f t="shared" si="77"/>
        <v>N/A</v>
      </c>
      <c r="I201" s="25" t="s">
        <v>1205</v>
      </c>
      <c r="J201" s="25" t="s">
        <v>1205</v>
      </c>
      <c r="K201" s="26" t="s">
        <v>1191</v>
      </c>
      <c r="L201" s="27" t="str">
        <f t="shared" si="78"/>
        <v>N/A</v>
      </c>
    </row>
    <row r="202" spans="1:12" x14ac:dyDescent="0.25">
      <c r="A202" s="3" t="s">
        <v>595</v>
      </c>
      <c r="B202" s="22" t="s">
        <v>49</v>
      </c>
      <c r="C202" s="29">
        <v>0</v>
      </c>
      <c r="D202" s="24" t="str">
        <f t="shared" si="75"/>
        <v>N/A</v>
      </c>
      <c r="E202" s="29">
        <v>0</v>
      </c>
      <c r="F202" s="24" t="str">
        <f t="shared" si="76"/>
        <v>N/A</v>
      </c>
      <c r="G202" s="29">
        <v>0</v>
      </c>
      <c r="H202" s="24" t="str">
        <f t="shared" si="77"/>
        <v>N/A</v>
      </c>
      <c r="I202" s="25" t="s">
        <v>1205</v>
      </c>
      <c r="J202" s="25" t="s">
        <v>1205</v>
      </c>
      <c r="K202" s="26" t="s">
        <v>1191</v>
      </c>
      <c r="L202" s="27" t="str">
        <f t="shared" si="78"/>
        <v>N/A</v>
      </c>
    </row>
    <row r="203" spans="1:12" x14ac:dyDescent="0.25">
      <c r="A203" s="3" t="s">
        <v>596</v>
      </c>
      <c r="B203" s="22" t="s">
        <v>49</v>
      </c>
      <c r="C203" s="29">
        <v>0</v>
      </c>
      <c r="D203" s="24" t="str">
        <f t="shared" si="75"/>
        <v>N/A</v>
      </c>
      <c r="E203" s="29">
        <v>0</v>
      </c>
      <c r="F203" s="24" t="str">
        <f t="shared" si="76"/>
        <v>N/A</v>
      </c>
      <c r="G203" s="29">
        <v>0</v>
      </c>
      <c r="H203" s="24" t="str">
        <f t="shared" si="77"/>
        <v>N/A</v>
      </c>
      <c r="I203" s="25" t="s">
        <v>1205</v>
      </c>
      <c r="J203" s="25" t="s">
        <v>1205</v>
      </c>
      <c r="K203" s="26" t="s">
        <v>1191</v>
      </c>
      <c r="L203" s="27" t="str">
        <f t="shared" si="78"/>
        <v>N/A</v>
      </c>
    </row>
    <row r="204" spans="1:12" x14ac:dyDescent="0.25">
      <c r="A204" s="3" t="s">
        <v>597</v>
      </c>
      <c r="B204" s="22" t="s">
        <v>49</v>
      </c>
      <c r="C204" s="29">
        <v>0</v>
      </c>
      <c r="D204" s="24" t="str">
        <f t="shared" si="75"/>
        <v>N/A</v>
      </c>
      <c r="E204" s="29">
        <v>0</v>
      </c>
      <c r="F204" s="24" t="str">
        <f t="shared" si="76"/>
        <v>N/A</v>
      </c>
      <c r="G204" s="29">
        <v>0</v>
      </c>
      <c r="H204" s="24" t="str">
        <f t="shared" si="77"/>
        <v>N/A</v>
      </c>
      <c r="I204" s="25" t="s">
        <v>1205</v>
      </c>
      <c r="J204" s="25" t="s">
        <v>1205</v>
      </c>
      <c r="K204" s="26" t="s">
        <v>1191</v>
      </c>
      <c r="L204" s="27" t="str">
        <f t="shared" si="78"/>
        <v>N/A</v>
      </c>
    </row>
    <row r="205" spans="1:12" x14ac:dyDescent="0.25">
      <c r="A205" s="3" t="s">
        <v>543</v>
      </c>
      <c r="B205" s="22" t="s">
        <v>49</v>
      </c>
      <c r="C205" s="23">
        <v>0</v>
      </c>
      <c r="D205" s="24" t="str">
        <f>IF($B205="N/A","N/A",IF(C205&gt;10,"No",IF(C205&lt;-10,"No","Yes")))</f>
        <v>N/A</v>
      </c>
      <c r="E205" s="23">
        <v>0</v>
      </c>
      <c r="F205" s="24" t="str">
        <f>IF($B205="N/A","N/A",IF(E205&gt;10,"No",IF(E205&lt;-10,"No","Yes")))</f>
        <v>N/A</v>
      </c>
      <c r="G205" s="23">
        <v>0</v>
      </c>
      <c r="H205" s="24" t="str">
        <f>IF($B205="N/A","N/A",IF(G205&gt;10,"No",IF(G205&lt;-10,"No","Yes")))</f>
        <v>N/A</v>
      </c>
      <c r="I205" s="25" t="s">
        <v>1205</v>
      </c>
      <c r="J205" s="25" t="s">
        <v>1205</v>
      </c>
      <c r="K205" s="26" t="s">
        <v>1191</v>
      </c>
      <c r="L205" s="27" t="str">
        <f t="shared" ref="L205:L209" si="79">IF(J205="Div by 0", "N/A", IF(K205="N/A","N/A", IF(J205&gt;VALUE(MID(K205,1,2)), "No", IF(J205&lt;-1*VALUE(MID(K205,1,2)), "No", "Yes"))))</f>
        <v>N/A</v>
      </c>
    </row>
    <row r="206" spans="1:12" x14ac:dyDescent="0.25">
      <c r="A206" s="3" t="s">
        <v>544</v>
      </c>
      <c r="B206" s="22" t="s">
        <v>49</v>
      </c>
      <c r="C206" s="23">
        <v>0</v>
      </c>
      <c r="D206" s="24" t="str">
        <f>IF($B206="N/A","N/A",IF(C206&gt;10,"No",IF(C206&lt;-10,"No","Yes")))</f>
        <v>N/A</v>
      </c>
      <c r="E206" s="23">
        <v>0</v>
      </c>
      <c r="F206" s="24" t="str">
        <f>IF($B206="N/A","N/A",IF(E206&gt;10,"No",IF(E206&lt;-10,"No","Yes")))</f>
        <v>N/A</v>
      </c>
      <c r="G206" s="23">
        <v>0</v>
      </c>
      <c r="H206" s="24" t="str">
        <f>IF($B206="N/A","N/A",IF(G206&gt;10,"No",IF(G206&lt;-10,"No","Yes")))</f>
        <v>N/A</v>
      </c>
      <c r="I206" s="25" t="s">
        <v>1205</v>
      </c>
      <c r="J206" s="25" t="s">
        <v>1205</v>
      </c>
      <c r="K206" s="26" t="s">
        <v>1191</v>
      </c>
      <c r="L206" s="27" t="str">
        <f t="shared" si="79"/>
        <v>N/A</v>
      </c>
    </row>
    <row r="207" spans="1:12" x14ac:dyDescent="0.25">
      <c r="A207" s="3" t="s">
        <v>545</v>
      </c>
      <c r="B207" s="22" t="s">
        <v>49</v>
      </c>
      <c r="C207" s="23">
        <v>0</v>
      </c>
      <c r="D207" s="24" t="str">
        <f>IF($B207="N/A","N/A",IF(C207&gt;10,"No",IF(C207&lt;-10,"No","Yes")))</f>
        <v>N/A</v>
      </c>
      <c r="E207" s="23">
        <v>0</v>
      </c>
      <c r="F207" s="24" t="str">
        <f>IF($B207="N/A","N/A",IF(E207&gt;10,"No",IF(E207&lt;-10,"No","Yes")))</f>
        <v>N/A</v>
      </c>
      <c r="G207" s="23">
        <v>0</v>
      </c>
      <c r="H207" s="24" t="str">
        <f>IF($B207="N/A","N/A",IF(G207&gt;10,"No",IF(G207&lt;-10,"No","Yes")))</f>
        <v>N/A</v>
      </c>
      <c r="I207" s="25" t="s">
        <v>1205</v>
      </c>
      <c r="J207" s="25" t="s">
        <v>1205</v>
      </c>
      <c r="K207" s="26" t="s">
        <v>1191</v>
      </c>
      <c r="L207" s="27" t="str">
        <f t="shared" si="79"/>
        <v>N/A</v>
      </c>
    </row>
    <row r="208" spans="1:12" x14ac:dyDescent="0.25">
      <c r="A208" s="3" t="s">
        <v>546</v>
      </c>
      <c r="B208" s="22" t="s">
        <v>49</v>
      </c>
      <c r="C208" s="23">
        <v>0</v>
      </c>
      <c r="D208" s="24" t="str">
        <f>IF($B208="N/A","N/A",IF(C208&gt;10,"No",IF(C208&lt;-10,"No","Yes")))</f>
        <v>N/A</v>
      </c>
      <c r="E208" s="23">
        <v>0</v>
      </c>
      <c r="F208" s="24" t="str">
        <f>IF($B208="N/A","N/A",IF(E208&gt;10,"No",IF(E208&lt;-10,"No","Yes")))</f>
        <v>N/A</v>
      </c>
      <c r="G208" s="23">
        <v>0</v>
      </c>
      <c r="H208" s="24" t="str">
        <f>IF($B208="N/A","N/A",IF(G208&gt;10,"No",IF(G208&lt;-10,"No","Yes")))</f>
        <v>N/A</v>
      </c>
      <c r="I208" s="25" t="s">
        <v>1205</v>
      </c>
      <c r="J208" s="25" t="s">
        <v>1205</v>
      </c>
      <c r="K208" s="26" t="s">
        <v>1191</v>
      </c>
      <c r="L208" s="27" t="str">
        <f t="shared" si="79"/>
        <v>N/A</v>
      </c>
    </row>
    <row r="209" spans="1:12" x14ac:dyDescent="0.25">
      <c r="A209" s="3" t="s">
        <v>547</v>
      </c>
      <c r="B209" s="22" t="s">
        <v>49</v>
      </c>
      <c r="C209" s="23">
        <v>0</v>
      </c>
      <c r="D209" s="24" t="str">
        <f>IF($B209="N/A","N/A",IF(C209&gt;10,"No",IF(C209&lt;-10,"No","Yes")))</f>
        <v>N/A</v>
      </c>
      <c r="E209" s="23">
        <v>0</v>
      </c>
      <c r="F209" s="24" t="str">
        <f>IF($B209="N/A","N/A",IF(E209&gt;10,"No",IF(E209&lt;-10,"No","Yes")))</f>
        <v>N/A</v>
      </c>
      <c r="G209" s="23">
        <v>0</v>
      </c>
      <c r="H209" s="24" t="str">
        <f>IF($B209="N/A","N/A",IF(G209&gt;10,"No",IF(G209&lt;-10,"No","Yes")))</f>
        <v>N/A</v>
      </c>
      <c r="I209" s="25" t="s">
        <v>1205</v>
      </c>
      <c r="J209" s="25" t="s">
        <v>1205</v>
      </c>
      <c r="K209" s="26" t="s">
        <v>1191</v>
      </c>
      <c r="L209" s="27" t="str">
        <f t="shared" si="79"/>
        <v>N/A</v>
      </c>
    </row>
    <row r="210" spans="1:12" ht="12.75" customHeight="1" x14ac:dyDescent="0.25">
      <c r="A210" s="78" t="s">
        <v>599</v>
      </c>
      <c r="B210" s="22" t="s">
        <v>49</v>
      </c>
      <c r="C210" s="23">
        <v>0</v>
      </c>
      <c r="D210" s="24" t="str">
        <f t="shared" si="75"/>
        <v>N/A</v>
      </c>
      <c r="E210" s="23">
        <v>0</v>
      </c>
      <c r="F210" s="24" t="str">
        <f t="shared" si="76"/>
        <v>N/A</v>
      </c>
      <c r="G210" s="23">
        <v>0</v>
      </c>
      <c r="H210" s="24" t="str">
        <f t="shared" si="77"/>
        <v>N/A</v>
      </c>
      <c r="I210" s="25" t="s">
        <v>1205</v>
      </c>
      <c r="J210" s="25" t="s">
        <v>1205</v>
      </c>
      <c r="K210" s="26" t="s">
        <v>1191</v>
      </c>
      <c r="L210" s="27" t="str">
        <f t="shared" si="78"/>
        <v>N/A</v>
      </c>
    </row>
    <row r="211" spans="1:12" x14ac:dyDescent="0.25">
      <c r="A211" s="3" t="s">
        <v>543</v>
      </c>
      <c r="B211" s="22" t="s">
        <v>49</v>
      </c>
      <c r="C211" s="23">
        <v>0</v>
      </c>
      <c r="D211" s="24" t="str">
        <f>IF($B211="N/A","N/A",IF(C211&gt;10,"No",IF(C211&lt;-10,"No","Yes")))</f>
        <v>N/A</v>
      </c>
      <c r="E211" s="23">
        <v>0</v>
      </c>
      <c r="F211" s="24" t="str">
        <f>IF($B211="N/A","N/A",IF(E211&gt;10,"No",IF(E211&lt;-10,"No","Yes")))</f>
        <v>N/A</v>
      </c>
      <c r="G211" s="23">
        <v>0</v>
      </c>
      <c r="H211" s="24" t="str">
        <f>IF($B211="N/A","N/A",IF(G211&gt;10,"No",IF(G211&lt;-10,"No","Yes")))</f>
        <v>N/A</v>
      </c>
      <c r="I211" s="25" t="s">
        <v>1205</v>
      </c>
      <c r="J211" s="25" t="s">
        <v>1205</v>
      </c>
      <c r="K211" s="26" t="s">
        <v>1191</v>
      </c>
      <c r="L211" s="27" t="str">
        <f t="shared" si="78"/>
        <v>N/A</v>
      </c>
    </row>
    <row r="212" spans="1:12" x14ac:dyDescent="0.25">
      <c r="A212" s="3" t="s">
        <v>544</v>
      </c>
      <c r="B212" s="22" t="s">
        <v>49</v>
      </c>
      <c r="C212" s="23">
        <v>0</v>
      </c>
      <c r="D212" s="24" t="str">
        <f>IF($B212="N/A","N/A",IF(C212&gt;10,"No",IF(C212&lt;-10,"No","Yes")))</f>
        <v>N/A</v>
      </c>
      <c r="E212" s="23">
        <v>0</v>
      </c>
      <c r="F212" s="24" t="str">
        <f>IF($B212="N/A","N/A",IF(E212&gt;10,"No",IF(E212&lt;-10,"No","Yes")))</f>
        <v>N/A</v>
      </c>
      <c r="G212" s="23">
        <v>0</v>
      </c>
      <c r="H212" s="24" t="str">
        <f>IF($B212="N/A","N/A",IF(G212&gt;10,"No",IF(G212&lt;-10,"No","Yes")))</f>
        <v>N/A</v>
      </c>
      <c r="I212" s="25" t="s">
        <v>1205</v>
      </c>
      <c r="J212" s="25" t="s">
        <v>1205</v>
      </c>
      <c r="K212" s="26" t="s">
        <v>1191</v>
      </c>
      <c r="L212" s="27" t="str">
        <f t="shared" si="78"/>
        <v>N/A</v>
      </c>
    </row>
    <row r="213" spans="1:12" x14ac:dyDescent="0.25">
      <c r="A213" s="3" t="s">
        <v>545</v>
      </c>
      <c r="B213" s="22" t="s">
        <v>49</v>
      </c>
      <c r="C213" s="23">
        <v>0</v>
      </c>
      <c r="D213" s="24" t="str">
        <f>IF($B213="N/A","N/A",IF(C213&gt;10,"No",IF(C213&lt;-10,"No","Yes")))</f>
        <v>N/A</v>
      </c>
      <c r="E213" s="23">
        <v>0</v>
      </c>
      <c r="F213" s="24" t="str">
        <f>IF($B213="N/A","N/A",IF(E213&gt;10,"No",IF(E213&lt;-10,"No","Yes")))</f>
        <v>N/A</v>
      </c>
      <c r="G213" s="23">
        <v>0</v>
      </c>
      <c r="H213" s="24" t="str">
        <f>IF($B213="N/A","N/A",IF(G213&gt;10,"No",IF(G213&lt;-10,"No","Yes")))</f>
        <v>N/A</v>
      </c>
      <c r="I213" s="25" t="s">
        <v>1205</v>
      </c>
      <c r="J213" s="25" t="s">
        <v>1205</v>
      </c>
      <c r="K213" s="26" t="s">
        <v>1191</v>
      </c>
      <c r="L213" s="27" t="str">
        <f t="shared" si="78"/>
        <v>N/A</v>
      </c>
    </row>
    <row r="214" spans="1:12" x14ac:dyDescent="0.25">
      <c r="A214" s="3" t="s">
        <v>546</v>
      </c>
      <c r="B214" s="22" t="s">
        <v>49</v>
      </c>
      <c r="C214" s="23">
        <v>0</v>
      </c>
      <c r="D214" s="24" t="str">
        <f>IF($B214="N/A","N/A",IF(C214&gt;10,"No",IF(C214&lt;-10,"No","Yes")))</f>
        <v>N/A</v>
      </c>
      <c r="E214" s="23">
        <v>0</v>
      </c>
      <c r="F214" s="24" t="str">
        <f>IF($B214="N/A","N/A",IF(E214&gt;10,"No",IF(E214&lt;-10,"No","Yes")))</f>
        <v>N/A</v>
      </c>
      <c r="G214" s="23">
        <v>0</v>
      </c>
      <c r="H214" s="24" t="str">
        <f>IF($B214="N/A","N/A",IF(G214&gt;10,"No",IF(G214&lt;-10,"No","Yes")))</f>
        <v>N/A</v>
      </c>
      <c r="I214" s="25" t="s">
        <v>1205</v>
      </c>
      <c r="J214" s="25" t="s">
        <v>1205</v>
      </c>
      <c r="K214" s="26" t="s">
        <v>1191</v>
      </c>
      <c r="L214" s="27" t="str">
        <f t="shared" si="78"/>
        <v>N/A</v>
      </c>
    </row>
    <row r="215" spans="1:12" x14ac:dyDescent="0.25">
      <c r="A215" s="3" t="s">
        <v>547</v>
      </c>
      <c r="B215" s="22" t="s">
        <v>49</v>
      </c>
      <c r="C215" s="23">
        <v>0</v>
      </c>
      <c r="D215" s="24" t="str">
        <f>IF($B215="N/A","N/A",IF(C215&gt;10,"No",IF(C215&lt;-10,"No","Yes")))</f>
        <v>N/A</v>
      </c>
      <c r="E215" s="23">
        <v>0</v>
      </c>
      <c r="F215" s="24" t="str">
        <f>IF($B215="N/A","N/A",IF(E215&gt;10,"No",IF(E215&lt;-10,"No","Yes")))</f>
        <v>N/A</v>
      </c>
      <c r="G215" s="23">
        <v>0</v>
      </c>
      <c r="H215" s="24" t="str">
        <f>IF($B215="N/A","N/A",IF(G215&gt;10,"No",IF(G215&lt;-10,"No","Yes")))</f>
        <v>N/A</v>
      </c>
      <c r="I215" s="25" t="s">
        <v>1205</v>
      </c>
      <c r="J215" s="25" t="s">
        <v>1205</v>
      </c>
      <c r="K215" s="26" t="s">
        <v>1191</v>
      </c>
      <c r="L215" s="27" t="str">
        <f t="shared" si="78"/>
        <v>N/A</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0</v>
      </c>
      <c r="D228" s="24" t="str">
        <f t="shared" si="75"/>
        <v>N/A</v>
      </c>
      <c r="E228" s="30">
        <v>0</v>
      </c>
      <c r="F228" s="24" t="str">
        <f t="shared" si="76"/>
        <v>N/A</v>
      </c>
      <c r="G228" s="30">
        <v>0</v>
      </c>
      <c r="H228" s="24" t="str">
        <f t="shared" si="77"/>
        <v>N/A</v>
      </c>
      <c r="I228" s="25" t="s">
        <v>1205</v>
      </c>
      <c r="J228" s="25" t="s">
        <v>1205</v>
      </c>
      <c r="K228" s="26" t="s">
        <v>1191</v>
      </c>
      <c r="L228" s="24" t="str">
        <f t="shared" si="78"/>
        <v>N/A</v>
      </c>
    </row>
    <row r="229" spans="1:12" x14ac:dyDescent="0.25">
      <c r="A229" s="3" t="s">
        <v>543</v>
      </c>
      <c r="B229" s="22" t="s">
        <v>49</v>
      </c>
      <c r="C229" s="23">
        <v>0</v>
      </c>
      <c r="D229" s="24" t="str">
        <f t="shared" si="75"/>
        <v>N/A</v>
      </c>
      <c r="E229" s="23">
        <v>0</v>
      </c>
      <c r="F229" s="24" t="str">
        <f t="shared" si="76"/>
        <v>N/A</v>
      </c>
      <c r="G229" s="23">
        <v>0</v>
      </c>
      <c r="H229" s="24" t="str">
        <f t="shared" si="77"/>
        <v>N/A</v>
      </c>
      <c r="I229" s="25" t="s">
        <v>1205</v>
      </c>
      <c r="J229" s="25" t="s">
        <v>1205</v>
      </c>
      <c r="K229" s="26" t="s">
        <v>1191</v>
      </c>
      <c r="L229" s="27" t="str">
        <f t="shared" si="78"/>
        <v>N/A</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0</v>
      </c>
      <c r="D231" s="24" t="str">
        <f t="shared" si="75"/>
        <v>N/A</v>
      </c>
      <c r="E231" s="23">
        <v>0</v>
      </c>
      <c r="F231" s="24" t="str">
        <f t="shared" si="76"/>
        <v>N/A</v>
      </c>
      <c r="G231" s="23">
        <v>0</v>
      </c>
      <c r="H231" s="24" t="str">
        <f t="shared" si="77"/>
        <v>N/A</v>
      </c>
      <c r="I231" s="25" t="s">
        <v>1205</v>
      </c>
      <c r="J231" s="25" t="s">
        <v>1205</v>
      </c>
      <c r="K231" s="26" t="s">
        <v>1191</v>
      </c>
      <c r="L231" s="27" t="str">
        <f t="shared" si="78"/>
        <v>N/A</v>
      </c>
    </row>
    <row r="232" spans="1:12" x14ac:dyDescent="0.25">
      <c r="A232" s="3" t="s">
        <v>546</v>
      </c>
      <c r="B232" s="22" t="s">
        <v>49</v>
      </c>
      <c r="C232" s="23">
        <v>0</v>
      </c>
      <c r="D232" s="24" t="str">
        <f t="shared" si="75"/>
        <v>N/A</v>
      </c>
      <c r="E232" s="23">
        <v>0</v>
      </c>
      <c r="F232" s="24" t="str">
        <f t="shared" si="76"/>
        <v>N/A</v>
      </c>
      <c r="G232" s="23">
        <v>0</v>
      </c>
      <c r="H232" s="24" t="str">
        <f t="shared" si="77"/>
        <v>N/A</v>
      </c>
      <c r="I232" s="25" t="s">
        <v>1205</v>
      </c>
      <c r="J232" s="25" t="s">
        <v>1205</v>
      </c>
      <c r="K232" s="26" t="s">
        <v>1191</v>
      </c>
      <c r="L232" s="27" t="str">
        <f t="shared" si="78"/>
        <v>N/A</v>
      </c>
    </row>
    <row r="233" spans="1:12" x14ac:dyDescent="0.25">
      <c r="A233" s="3" t="s">
        <v>547</v>
      </c>
      <c r="B233" s="22" t="s">
        <v>49</v>
      </c>
      <c r="C233" s="23">
        <v>0</v>
      </c>
      <c r="D233" s="24" t="str">
        <f t="shared" si="75"/>
        <v>N/A</v>
      </c>
      <c r="E233" s="23">
        <v>0</v>
      </c>
      <c r="F233" s="24" t="str">
        <f t="shared" si="76"/>
        <v>N/A</v>
      </c>
      <c r="G233" s="23">
        <v>0</v>
      </c>
      <c r="H233" s="24" t="str">
        <f t="shared" si="77"/>
        <v>N/A</v>
      </c>
      <c r="I233" s="25" t="s">
        <v>1205</v>
      </c>
      <c r="J233" s="25" t="s">
        <v>1205</v>
      </c>
      <c r="K233" s="26" t="s">
        <v>1191</v>
      </c>
      <c r="L233" s="27" t="str">
        <f t="shared" si="78"/>
        <v>N/A</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0</v>
      </c>
      <c r="D240" s="24" t="str">
        <f t="shared" si="75"/>
        <v>N/A</v>
      </c>
      <c r="E240" s="30">
        <v>0</v>
      </c>
      <c r="F240" s="24" t="str">
        <f t="shared" si="76"/>
        <v>N/A</v>
      </c>
      <c r="G240" s="30">
        <v>0</v>
      </c>
      <c r="H240" s="24" t="str">
        <f t="shared" si="77"/>
        <v>N/A</v>
      </c>
      <c r="I240" s="25" t="s">
        <v>1205</v>
      </c>
      <c r="J240" s="25" t="s">
        <v>1205</v>
      </c>
      <c r="K240" s="26" t="s">
        <v>1191</v>
      </c>
      <c r="L240" s="24" t="str">
        <f t="shared" si="80"/>
        <v>N/A</v>
      </c>
    </row>
    <row r="241" spans="1:12" x14ac:dyDescent="0.25">
      <c r="A241" s="3" t="s">
        <v>543</v>
      </c>
      <c r="B241" s="22" t="s">
        <v>49</v>
      </c>
      <c r="C241" s="23">
        <v>0</v>
      </c>
      <c r="D241" s="24" t="str">
        <f t="shared" si="75"/>
        <v>N/A</v>
      </c>
      <c r="E241" s="23">
        <v>0</v>
      </c>
      <c r="F241" s="24" t="str">
        <f t="shared" si="76"/>
        <v>N/A</v>
      </c>
      <c r="G241" s="23">
        <v>0</v>
      </c>
      <c r="H241" s="24" t="str">
        <f t="shared" si="77"/>
        <v>N/A</v>
      </c>
      <c r="I241" s="25" t="s">
        <v>1205</v>
      </c>
      <c r="J241" s="25" t="s">
        <v>1205</v>
      </c>
      <c r="K241" s="26" t="s">
        <v>1191</v>
      </c>
      <c r="L241" s="27" t="str">
        <f t="shared" si="80"/>
        <v>N/A</v>
      </c>
    </row>
    <row r="242" spans="1:12" x14ac:dyDescent="0.25">
      <c r="A242" s="3" t="s">
        <v>544</v>
      </c>
      <c r="B242" s="22" t="s">
        <v>49</v>
      </c>
      <c r="C242" s="23">
        <v>0</v>
      </c>
      <c r="D242" s="24" t="str">
        <f t="shared" si="75"/>
        <v>N/A</v>
      </c>
      <c r="E242" s="23">
        <v>0</v>
      </c>
      <c r="F242" s="24" t="str">
        <f t="shared" si="76"/>
        <v>N/A</v>
      </c>
      <c r="G242" s="23">
        <v>0</v>
      </c>
      <c r="H242" s="24" t="str">
        <f t="shared" si="77"/>
        <v>N/A</v>
      </c>
      <c r="I242" s="25" t="s">
        <v>1205</v>
      </c>
      <c r="J242" s="25" t="s">
        <v>1205</v>
      </c>
      <c r="K242" s="26" t="s">
        <v>1191</v>
      </c>
      <c r="L242" s="27" t="str">
        <f t="shared" si="80"/>
        <v>N/A</v>
      </c>
    </row>
    <row r="243" spans="1:12" x14ac:dyDescent="0.25">
      <c r="A243" s="3" t="s">
        <v>545</v>
      </c>
      <c r="B243" s="22" t="s">
        <v>49</v>
      </c>
      <c r="C243" s="23">
        <v>0</v>
      </c>
      <c r="D243" s="24" t="str">
        <f t="shared" si="75"/>
        <v>N/A</v>
      </c>
      <c r="E243" s="23">
        <v>0</v>
      </c>
      <c r="F243" s="24" t="str">
        <f t="shared" si="76"/>
        <v>N/A</v>
      </c>
      <c r="G243" s="23">
        <v>0</v>
      </c>
      <c r="H243" s="24" t="str">
        <f t="shared" si="77"/>
        <v>N/A</v>
      </c>
      <c r="I243" s="25" t="s">
        <v>1205</v>
      </c>
      <c r="J243" s="25" t="s">
        <v>1205</v>
      </c>
      <c r="K243" s="26" t="s">
        <v>1191</v>
      </c>
      <c r="L243" s="27" t="str">
        <f t="shared" si="80"/>
        <v>N/A</v>
      </c>
    </row>
    <row r="244" spans="1:12" x14ac:dyDescent="0.25">
      <c r="A244" s="3" t="s">
        <v>546</v>
      </c>
      <c r="B244" s="22" t="s">
        <v>49</v>
      </c>
      <c r="C244" s="23">
        <v>0</v>
      </c>
      <c r="D244" s="24" t="str">
        <f t="shared" si="75"/>
        <v>N/A</v>
      </c>
      <c r="E244" s="23">
        <v>0</v>
      </c>
      <c r="F244" s="24" t="str">
        <f t="shared" si="76"/>
        <v>N/A</v>
      </c>
      <c r="G244" s="23">
        <v>0</v>
      </c>
      <c r="H244" s="24" t="str">
        <f t="shared" si="77"/>
        <v>N/A</v>
      </c>
      <c r="I244" s="25" t="s">
        <v>1205</v>
      </c>
      <c r="J244" s="25" t="s">
        <v>1205</v>
      </c>
      <c r="K244" s="26" t="s">
        <v>1191</v>
      </c>
      <c r="L244" s="27" t="str">
        <f t="shared" si="80"/>
        <v>N/A</v>
      </c>
    </row>
    <row r="245" spans="1:12" x14ac:dyDescent="0.25">
      <c r="A245" s="3" t="s">
        <v>547</v>
      </c>
      <c r="B245" s="22" t="s">
        <v>49</v>
      </c>
      <c r="C245" s="23">
        <v>0</v>
      </c>
      <c r="D245" s="24" t="str">
        <f t="shared" si="75"/>
        <v>N/A</v>
      </c>
      <c r="E245" s="23">
        <v>0</v>
      </c>
      <c r="F245" s="24" t="str">
        <f t="shared" si="76"/>
        <v>N/A</v>
      </c>
      <c r="G245" s="23">
        <v>0</v>
      </c>
      <c r="H245" s="24" t="str">
        <f t="shared" si="77"/>
        <v>N/A</v>
      </c>
      <c r="I245" s="25" t="s">
        <v>1205</v>
      </c>
      <c r="J245" s="25" t="s">
        <v>1205</v>
      </c>
      <c r="K245" s="26" t="s">
        <v>1191</v>
      </c>
      <c r="L245" s="27" t="str">
        <f t="shared" si="80"/>
        <v>N/A</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t="s">
        <v>1205</v>
      </c>
      <c r="D270" s="24" t="str">
        <f>IF($B270="N/A","N/A",IF(C270&lt;15,"Yes","No"))</f>
        <v>No</v>
      </c>
      <c r="E270" s="29" t="s">
        <v>1205</v>
      </c>
      <c r="F270" s="24" t="str">
        <f>IF($B270="N/A","N/A",IF(E270&lt;15,"Yes","No"))</f>
        <v>No</v>
      </c>
      <c r="G270" s="29" t="s">
        <v>1205</v>
      </c>
      <c r="H270" s="24" t="str">
        <f>IF($B270="N/A","N/A",IF(G270&lt;15,"Yes","No"))</f>
        <v>No</v>
      </c>
      <c r="I270" s="25" t="s">
        <v>1205</v>
      </c>
      <c r="J270" s="25" t="s">
        <v>1205</v>
      </c>
      <c r="K270" s="26" t="s">
        <v>1191</v>
      </c>
      <c r="L270" s="27" t="str">
        <f>IF(J270="Div by 0", "N/A", IF(K270="N/A","N/A", IF(J270&gt;VALUE(MID(K270,1,2)), "No", IF(J270&lt;-1*VALUE(MID(K270,1,2)), "No", "Yes"))))</f>
        <v>N/A</v>
      </c>
    </row>
    <row r="271" spans="1:12" ht="12.75" customHeight="1" x14ac:dyDescent="0.25">
      <c r="A271" s="36" t="s">
        <v>768</v>
      </c>
      <c r="B271" s="22" t="s">
        <v>138</v>
      </c>
      <c r="C271" s="29" t="s">
        <v>1205</v>
      </c>
      <c r="D271" s="24" t="str">
        <f>IF($B271="N/A","N/A",IF(C271&lt;10,"Yes","No"))</f>
        <v>No</v>
      </c>
      <c r="E271" s="29" t="s">
        <v>1205</v>
      </c>
      <c r="F271" s="24" t="str">
        <f>IF($B271="N/A","N/A",IF(E271&lt;10,"Yes","No"))</f>
        <v>No</v>
      </c>
      <c r="G271" s="29" t="s">
        <v>1205</v>
      </c>
      <c r="H271" s="24" t="str">
        <f>IF($B271="N/A","N/A",IF(G271&lt;10,"Yes","No"))</f>
        <v>No</v>
      </c>
      <c r="I271" s="25" t="s">
        <v>1205</v>
      </c>
      <c r="J271" s="25" t="s">
        <v>1205</v>
      </c>
      <c r="K271" s="26" t="s">
        <v>1191</v>
      </c>
      <c r="L271" s="27" t="str">
        <f>IF(J271="Div by 0", "N/A", IF(K271="N/A","N/A", IF(J271&gt;VALUE(MID(K271,1,2)), "No", IF(J271&lt;-1*VALUE(MID(K271,1,2)), "No", "Yes"))))</f>
        <v>N/A</v>
      </c>
    </row>
    <row r="272" spans="1:12" ht="12.75" customHeight="1" x14ac:dyDescent="0.25">
      <c r="A272" s="78" t="s">
        <v>324</v>
      </c>
      <c r="B272" s="22" t="s">
        <v>49</v>
      </c>
      <c r="C272" s="29" t="s">
        <v>1205</v>
      </c>
      <c r="D272" s="24" t="str">
        <f t="shared" si="75"/>
        <v>N/A</v>
      </c>
      <c r="E272" s="29" t="s">
        <v>1205</v>
      </c>
      <c r="F272" s="24" t="str">
        <f t="shared" si="76"/>
        <v>N/A</v>
      </c>
      <c r="G272" s="29" t="s">
        <v>1205</v>
      </c>
      <c r="H272" s="24" t="str">
        <f>IF($B272="N/A","N/A",IF(G272&gt;10,"No",IF(G272&lt;-10,"No","Yes")))</f>
        <v>N/A</v>
      </c>
      <c r="I272" s="25" t="s">
        <v>1205</v>
      </c>
      <c r="J272" s="25" t="s">
        <v>1205</v>
      </c>
      <c r="K272" s="26" t="s">
        <v>1191</v>
      </c>
      <c r="L272" s="27" t="str">
        <f>IF(J272="Div by 0", "N/A", IF(K272="N/A","N/A", IF(J272&gt;VALUE(MID(K272,1,2)), "No", IF(J272&lt;-1*VALUE(MID(K272,1,2)), "No", "Yes"))))</f>
        <v>N/A</v>
      </c>
    </row>
    <row r="273" spans="1:12" ht="25" x14ac:dyDescent="0.25">
      <c r="A273" s="75" t="s">
        <v>819</v>
      </c>
      <c r="B273" s="22" t="s">
        <v>154</v>
      </c>
      <c r="C273" s="27" t="s">
        <v>1205</v>
      </c>
      <c r="D273" s="24" t="str">
        <f>IF($B273="N/A","N/A",IF(C273&lt;15,"Yes","No"))</f>
        <v>No</v>
      </c>
      <c r="E273" s="27" t="s">
        <v>1205</v>
      </c>
      <c r="F273" s="24" t="str">
        <f>IF($B273="N/A","N/A",IF(E273&lt;15,"Yes","No"))</f>
        <v>No</v>
      </c>
      <c r="G273" s="27" t="s">
        <v>1205</v>
      </c>
      <c r="H273" s="24" t="str">
        <f>IF($B273="N/A","N/A",IF(G273&lt;15,"Yes","No"))</f>
        <v>No</v>
      </c>
      <c r="I273" s="25" t="s">
        <v>1205</v>
      </c>
      <c r="J273" s="25" t="s">
        <v>1205</v>
      </c>
      <c r="K273" s="26" t="s">
        <v>1191</v>
      </c>
      <c r="L273" s="27" t="str">
        <f t="shared" ref="L273" si="84">IF(J273="Div by 0", "N/A", IF(K273="N/A","N/A", IF(J273&gt;VALUE(MID(K273,1,2)), "No", IF(J273&lt;-1*VALUE(MID(K273,1,2)), "No", "Yes"))))</f>
        <v>N/A</v>
      </c>
    </row>
    <row r="274" spans="1:12" ht="25" x14ac:dyDescent="0.25">
      <c r="A274" s="75" t="s">
        <v>820</v>
      </c>
      <c r="B274" s="22" t="s">
        <v>49</v>
      </c>
      <c r="C274" s="23">
        <v>0</v>
      </c>
      <c r="D274" s="24" t="str">
        <f>IF($B274="N/A","N/A",IF(C274&gt;10,"No",IF(C274&lt;-10,"No","Yes")))</f>
        <v>N/A</v>
      </c>
      <c r="E274" s="23">
        <v>0</v>
      </c>
      <c r="F274" s="24" t="str">
        <f>IF($B274="N/A","N/A",IF(E274&gt;10,"No",IF(E274&lt;-10,"No","Yes")))</f>
        <v>N/A</v>
      </c>
      <c r="G274" s="23">
        <v>0</v>
      </c>
      <c r="H274" s="24" t="str">
        <f>IF($B274="N/A","N/A",IF(G274&gt;10,"No",IF(G274&lt;-10,"No","Yes")))</f>
        <v>N/A</v>
      </c>
      <c r="I274" s="25" t="s">
        <v>1205</v>
      </c>
      <c r="J274" s="25" t="s">
        <v>1205</v>
      </c>
      <c r="K274" s="26" t="s">
        <v>1191</v>
      </c>
      <c r="L274" s="27" t="str">
        <f>IF(J274="Div by 0", "N/A", IF(K274="N/A","N/A", IF(J274&gt;VALUE(MID(K274,1,2)), "No", IF(J274&lt;-1*VALUE(MID(K274,1,2)), "No", "Yes"))))</f>
        <v>N/A</v>
      </c>
    </row>
    <row r="275" spans="1:12" x14ac:dyDescent="0.25">
      <c r="A275" s="75" t="s">
        <v>957</v>
      </c>
      <c r="B275" s="22" t="s">
        <v>49</v>
      </c>
      <c r="C275" s="23" t="s">
        <v>49</v>
      </c>
      <c r="D275" s="24" t="str">
        <f t="shared" ref="D275" si="85">IF($B275="N/A","N/A",IF(C275&gt;10,"No",IF(C275&lt;-10,"No","Yes")))</f>
        <v>N/A</v>
      </c>
      <c r="E275" s="23">
        <v>0</v>
      </c>
      <c r="F275" s="24" t="str">
        <f t="shared" ref="F275" si="86">IF($B275="N/A","N/A",IF(E275&gt;10,"No",IF(E275&lt;-10,"No","Yes")))</f>
        <v>N/A</v>
      </c>
      <c r="G275" s="23">
        <v>0</v>
      </c>
      <c r="H275" s="24" t="str">
        <f>IF($B275="N/A","N/A",IF(G275&gt;10,"No",IF(G275&lt;-10,"No","Yes")))</f>
        <v>N/A</v>
      </c>
      <c r="I275" s="25" t="s">
        <v>49</v>
      </c>
      <c r="J275" s="25" t="s">
        <v>1205</v>
      </c>
      <c r="K275" s="26" t="s">
        <v>1191</v>
      </c>
      <c r="L275" s="27" t="str">
        <f>IF(J275="Div by 0", "N/A", IF(OR(J275="N/A",K275="N/A"),"N/A", IF(J275&gt;VALUE(MID(K275,1,2)), "No", IF(J275&lt;-1*VALUE(MID(K275,1,2)), "No", "Yes"))))</f>
        <v>N/A</v>
      </c>
    </row>
    <row r="276" spans="1:12" ht="13" x14ac:dyDescent="0.3">
      <c r="A276" s="194" t="s">
        <v>151</v>
      </c>
      <c r="B276" s="194"/>
      <c r="C276" s="194"/>
      <c r="D276" s="194"/>
      <c r="E276" s="194"/>
      <c r="F276" s="194"/>
      <c r="G276" s="194"/>
      <c r="H276" s="194"/>
      <c r="I276" s="194"/>
      <c r="J276" s="194"/>
      <c r="K276" s="194"/>
      <c r="L276" s="194"/>
    </row>
    <row r="277" spans="1:12" x14ac:dyDescent="0.25">
      <c r="A277" s="78" t="s">
        <v>325</v>
      </c>
      <c r="B277" s="22" t="s">
        <v>49</v>
      </c>
      <c r="C277" s="23">
        <v>1490115</v>
      </c>
      <c r="D277" s="24" t="str">
        <f t="shared" ref="D277:D307" si="87">IF($B277="N/A","N/A",IF(C277&gt;10,"No",IF(C277&lt;-10,"No","Yes")))</f>
        <v>N/A</v>
      </c>
      <c r="E277" s="23">
        <v>1604077</v>
      </c>
      <c r="F277" s="24" t="str">
        <f t="shared" ref="F277:F307" si="88">IF($B277="N/A","N/A",IF(E277&gt;10,"No",IF(E277&lt;-10,"No","Yes")))</f>
        <v>N/A</v>
      </c>
      <c r="G277" s="23">
        <v>1766007</v>
      </c>
      <c r="H277" s="24" t="str">
        <f t="shared" ref="H277:H307" si="89">IF($B277="N/A","N/A",IF(G277&gt;10,"No",IF(G277&lt;-10,"No","Yes")))</f>
        <v>N/A</v>
      </c>
      <c r="I277" s="25">
        <v>7.6479999999999997</v>
      </c>
      <c r="J277" s="25">
        <v>10.09</v>
      </c>
      <c r="K277" s="26" t="s">
        <v>1191</v>
      </c>
      <c r="L277" s="27" t="str">
        <f t="shared" ref="L277:L307" si="90">IF(J277="Div by 0", "N/A", IF(K277="N/A","N/A", IF(J277&gt;VALUE(MID(K277,1,2)), "No", IF(J277&lt;-1*VALUE(MID(K277,1,2)), "No", "Yes"))))</f>
        <v>Yes</v>
      </c>
    </row>
    <row r="278" spans="1:12" x14ac:dyDescent="0.25">
      <c r="A278" s="3" t="s">
        <v>548</v>
      </c>
      <c r="B278" s="22" t="s">
        <v>49</v>
      </c>
      <c r="C278" s="29">
        <v>100</v>
      </c>
      <c r="D278" s="24" t="str">
        <f t="shared" si="87"/>
        <v>N/A</v>
      </c>
      <c r="E278" s="29">
        <v>100</v>
      </c>
      <c r="F278" s="24" t="str">
        <f t="shared" si="88"/>
        <v>N/A</v>
      </c>
      <c r="G278" s="29">
        <v>100</v>
      </c>
      <c r="H278" s="24" t="str">
        <f t="shared" si="89"/>
        <v>N/A</v>
      </c>
      <c r="I278" s="25">
        <v>0</v>
      </c>
      <c r="J278" s="25">
        <v>0</v>
      </c>
      <c r="K278" s="26" t="s">
        <v>1191</v>
      </c>
      <c r="L278" s="27" t="str">
        <f t="shared" si="90"/>
        <v>Yes</v>
      </c>
    </row>
    <row r="279" spans="1:12" x14ac:dyDescent="0.25">
      <c r="A279" s="3" t="s">
        <v>549</v>
      </c>
      <c r="B279" s="22" t="s">
        <v>49</v>
      </c>
      <c r="C279" s="29">
        <v>100</v>
      </c>
      <c r="D279" s="24" t="str">
        <f t="shared" si="87"/>
        <v>N/A</v>
      </c>
      <c r="E279" s="29">
        <v>100</v>
      </c>
      <c r="F279" s="24" t="str">
        <f t="shared" si="88"/>
        <v>N/A</v>
      </c>
      <c r="G279" s="29">
        <v>100</v>
      </c>
      <c r="H279" s="24" t="str">
        <f t="shared" si="89"/>
        <v>N/A</v>
      </c>
      <c r="I279" s="25">
        <v>0</v>
      </c>
      <c r="J279" s="25">
        <v>0</v>
      </c>
      <c r="K279" s="26" t="s">
        <v>1191</v>
      </c>
      <c r="L279" s="27" t="str">
        <f t="shared" si="90"/>
        <v>Yes</v>
      </c>
    </row>
    <row r="280" spans="1:12" x14ac:dyDescent="0.25">
      <c r="A280" s="3" t="s">
        <v>550</v>
      </c>
      <c r="B280" s="22" t="s">
        <v>49</v>
      </c>
      <c r="C280" s="29">
        <v>100</v>
      </c>
      <c r="D280" s="24" t="str">
        <f t="shared" si="87"/>
        <v>N/A</v>
      </c>
      <c r="E280" s="29">
        <v>100</v>
      </c>
      <c r="F280" s="24" t="str">
        <f t="shared" si="88"/>
        <v>N/A</v>
      </c>
      <c r="G280" s="29">
        <v>100</v>
      </c>
      <c r="H280" s="24" t="str">
        <f t="shared" si="89"/>
        <v>N/A</v>
      </c>
      <c r="I280" s="25">
        <v>0</v>
      </c>
      <c r="J280" s="25">
        <v>0</v>
      </c>
      <c r="K280" s="26" t="s">
        <v>1191</v>
      </c>
      <c r="L280" s="27" t="str">
        <f t="shared" si="90"/>
        <v>Yes</v>
      </c>
    </row>
    <row r="281" spans="1:12" x14ac:dyDescent="0.25">
      <c r="A281" s="3" t="s">
        <v>551</v>
      </c>
      <c r="B281" s="22" t="s">
        <v>49</v>
      </c>
      <c r="C281" s="29">
        <v>100</v>
      </c>
      <c r="D281" s="24" t="str">
        <f t="shared" si="87"/>
        <v>N/A</v>
      </c>
      <c r="E281" s="29">
        <v>100</v>
      </c>
      <c r="F281" s="24" t="str">
        <f t="shared" si="88"/>
        <v>N/A</v>
      </c>
      <c r="G281" s="29">
        <v>100</v>
      </c>
      <c r="H281" s="24" t="str">
        <f t="shared" si="89"/>
        <v>N/A</v>
      </c>
      <c r="I281" s="25">
        <v>0</v>
      </c>
      <c r="J281" s="25">
        <v>0</v>
      </c>
      <c r="K281" s="26" t="s">
        <v>1191</v>
      </c>
      <c r="L281" s="27" t="str">
        <f t="shared" si="90"/>
        <v>Yes</v>
      </c>
    </row>
    <row r="282" spans="1:12" x14ac:dyDescent="0.25">
      <c r="A282" s="3" t="s">
        <v>552</v>
      </c>
      <c r="B282" s="22" t="s">
        <v>49</v>
      </c>
      <c r="C282" s="29">
        <v>77.882780858999993</v>
      </c>
      <c r="D282" s="24" t="str">
        <f t="shared" si="87"/>
        <v>N/A</v>
      </c>
      <c r="E282" s="29">
        <v>78.744661260000001</v>
      </c>
      <c r="F282" s="24" t="str">
        <f t="shared" si="88"/>
        <v>N/A</v>
      </c>
      <c r="G282" s="29">
        <v>79.279357329999996</v>
      </c>
      <c r="H282" s="24" t="str">
        <f t="shared" si="89"/>
        <v>N/A</v>
      </c>
      <c r="I282" s="25">
        <v>1.107</v>
      </c>
      <c r="J282" s="25">
        <v>0.67900000000000005</v>
      </c>
      <c r="K282" s="26" t="s">
        <v>1191</v>
      </c>
      <c r="L282" s="27" t="str">
        <f t="shared" si="90"/>
        <v>Yes</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241431</v>
      </c>
      <c r="D297" s="24" t="str">
        <f t="shared" si="87"/>
        <v>N/A</v>
      </c>
      <c r="E297" s="23">
        <v>280515</v>
      </c>
      <c r="F297" s="24" t="str">
        <f t="shared" si="88"/>
        <v>N/A</v>
      </c>
      <c r="G297" s="23">
        <v>336707</v>
      </c>
      <c r="H297" s="24" t="str">
        <f t="shared" si="89"/>
        <v>N/A</v>
      </c>
      <c r="I297" s="25">
        <v>16.190000000000001</v>
      </c>
      <c r="J297" s="25">
        <v>20.03</v>
      </c>
      <c r="K297" s="26" t="s">
        <v>1191</v>
      </c>
      <c r="L297" s="27" t="str">
        <f t="shared" si="90"/>
        <v>Yes</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13613</v>
      </c>
      <c r="D307" s="24" t="str">
        <f t="shared" si="87"/>
        <v>N/A</v>
      </c>
      <c r="E307" s="23">
        <v>10579</v>
      </c>
      <c r="F307" s="24" t="str">
        <f t="shared" si="88"/>
        <v>N/A</v>
      </c>
      <c r="G307" s="23">
        <v>8452</v>
      </c>
      <c r="H307" s="24" t="str">
        <f t="shared" si="89"/>
        <v>N/A</v>
      </c>
      <c r="I307" s="25">
        <v>-22.3</v>
      </c>
      <c r="J307" s="25">
        <v>-20.100000000000001</v>
      </c>
      <c r="K307" s="26" t="s">
        <v>1191</v>
      </c>
      <c r="L307" s="27" t="str">
        <f t="shared" si="90"/>
        <v>Yes</v>
      </c>
    </row>
    <row r="308" spans="1:12" x14ac:dyDescent="0.25">
      <c r="A308" s="70" t="s">
        <v>821</v>
      </c>
      <c r="B308" s="22" t="s">
        <v>49</v>
      </c>
      <c r="C308" s="23">
        <v>1</v>
      </c>
      <c r="D308" s="24" t="str">
        <f t="shared" ref="D308" si="91">IF($B308="N/A","N/A",IF(C308&gt;10,"No",IF(C308&lt;-10,"No","Yes")))</f>
        <v>N/A</v>
      </c>
      <c r="E308" s="23">
        <v>1</v>
      </c>
      <c r="F308" s="24" t="str">
        <f t="shared" ref="F308" si="92">IF($B308="N/A","N/A",IF(E308&gt;10,"No",IF(E308&lt;-10,"No","Yes")))</f>
        <v>N/A</v>
      </c>
      <c r="G308" s="23">
        <v>1</v>
      </c>
      <c r="H308" s="24" t="str">
        <f t="shared" ref="H308" si="93">IF($B308="N/A","N/A",IF(G308&gt;10,"No",IF(G308&lt;-10,"No","Yes")))</f>
        <v>N/A</v>
      </c>
      <c r="I308" s="25">
        <v>0</v>
      </c>
      <c r="J308" s="25">
        <v>0</v>
      </c>
      <c r="K308" s="26" t="s">
        <v>1191</v>
      </c>
      <c r="L308" s="27" t="str">
        <f t="shared" ref="L308:L309" si="94">IF(J308="Div by 0", "N/A", IF(K308="N/A","N/A", IF(J308&gt;VALUE(MID(K308,1,2)), "No", IF(J308&lt;-1*VALUE(MID(K308,1,2)), "No", "Yes"))))</f>
        <v>Yes</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1205</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194" t="s">
        <v>1094</v>
      </c>
      <c r="B311" s="193"/>
      <c r="C311" s="193"/>
      <c r="D311" s="193"/>
      <c r="E311" s="193"/>
      <c r="F311" s="193"/>
      <c r="G311" s="193"/>
      <c r="H311" s="193"/>
      <c r="I311" s="193"/>
      <c r="J311" s="193"/>
      <c r="K311" s="193"/>
      <c r="L311" s="193"/>
    </row>
    <row r="312" spans="1:12" ht="13" x14ac:dyDescent="0.3">
      <c r="A312" s="204" t="s">
        <v>1095</v>
      </c>
      <c r="B312" s="205"/>
      <c r="C312" s="205"/>
      <c r="D312" s="205"/>
      <c r="E312" s="205"/>
      <c r="F312" s="205"/>
      <c r="G312" s="205"/>
      <c r="H312" s="205"/>
      <c r="I312" s="205"/>
      <c r="J312" s="205"/>
      <c r="K312" s="205"/>
      <c r="L312" s="205"/>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1595082</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1217891.6666999999</v>
      </c>
      <c r="H314" s="24" t="str">
        <f t="shared" si="100"/>
        <v>N/A</v>
      </c>
      <c r="I314" s="25" t="s">
        <v>49</v>
      </c>
      <c r="J314" s="25" t="s">
        <v>49</v>
      </c>
      <c r="K314" s="30" t="s">
        <v>49</v>
      </c>
      <c r="L314" s="27" t="str">
        <f t="shared" si="101"/>
        <v>N/A</v>
      </c>
    </row>
    <row r="315" spans="1:12" ht="13" x14ac:dyDescent="0.3">
      <c r="A315" s="195" t="s">
        <v>1098</v>
      </c>
      <c r="B315" s="193"/>
      <c r="C315" s="193"/>
      <c r="D315" s="193"/>
      <c r="E315" s="193"/>
      <c r="F315" s="193"/>
      <c r="G315" s="193"/>
      <c r="H315" s="193"/>
      <c r="I315" s="193"/>
      <c r="J315" s="193"/>
      <c r="K315" s="193"/>
      <c r="L315" s="193"/>
    </row>
    <row r="316" spans="1:12" x14ac:dyDescent="0.25">
      <c r="A316" s="36" t="s">
        <v>1099</v>
      </c>
      <c r="B316" s="30" t="s">
        <v>49</v>
      </c>
      <c r="C316" s="30">
        <v>137255</v>
      </c>
      <c r="D316" s="24" t="str">
        <f>IF($B316="N/A","N/A",IF(C316&gt;10,"No",IF(C316&lt;-10,"No","Yes")))</f>
        <v>N/A</v>
      </c>
      <c r="E316" s="30">
        <v>137539</v>
      </c>
      <c r="F316" s="24" t="str">
        <f>IF($B316="N/A","N/A",IF(E316&gt;10,"No",IF(E316&lt;-10,"No","Yes")))</f>
        <v>N/A</v>
      </c>
      <c r="G316" s="30">
        <v>135415</v>
      </c>
      <c r="H316" s="24" t="str">
        <f>IF($B316="N/A","N/A",IF(G316&gt;10,"No",IF(G316&lt;-10,"No","Yes")))</f>
        <v>N/A</v>
      </c>
      <c r="I316" s="25">
        <v>0.2069</v>
      </c>
      <c r="J316" s="25">
        <v>-1.54</v>
      </c>
      <c r="K316" s="30" t="s">
        <v>49</v>
      </c>
      <c r="L316" s="27" t="str">
        <f>IF(J316="Div by 0", "N/A", IF(K316="N/A","N/A", IF(J316&gt;VALUE(MID(K316,1,2)), "No", IF(J316&lt;-1*VALUE(MID(K316,1,2)), "No", "Yes"))))</f>
        <v>N/A</v>
      </c>
    </row>
    <row r="317" spans="1:12" x14ac:dyDescent="0.25">
      <c r="A317" s="36" t="s">
        <v>1100</v>
      </c>
      <c r="B317" s="30" t="s">
        <v>49</v>
      </c>
      <c r="C317" s="30">
        <v>139248</v>
      </c>
      <c r="D317" s="24" t="str">
        <f>IF($B317="N/A","N/A",IF(C317&gt;10,"No",IF(C317&lt;-10,"No","Yes")))</f>
        <v>N/A</v>
      </c>
      <c r="E317" s="30">
        <v>139791</v>
      </c>
      <c r="F317" s="24" t="str">
        <f>IF($B317="N/A","N/A",IF(E317&gt;10,"No",IF(E317&lt;-10,"No","Yes")))</f>
        <v>N/A</v>
      </c>
      <c r="G317" s="30">
        <v>137900</v>
      </c>
      <c r="H317" s="24" t="str">
        <f>IF($B317="N/A","N/A",IF(G317&gt;10,"No",IF(G317&lt;-10,"No","Yes")))</f>
        <v>N/A</v>
      </c>
      <c r="I317" s="25">
        <v>0.39</v>
      </c>
      <c r="J317" s="25">
        <v>-1.35</v>
      </c>
      <c r="K317" s="30" t="s">
        <v>49</v>
      </c>
      <c r="L317" s="27" t="str">
        <f>IF(J317="Div by 0", "N/A", IF(K317="N/A","N/A", IF(J317&gt;VALUE(MID(K317,1,2)), "No", IF(J317&lt;-1*VALUE(MID(K317,1,2)), "No", "Yes"))))</f>
        <v>N/A</v>
      </c>
    </row>
    <row r="318" spans="1:12" ht="12.75" customHeight="1" x14ac:dyDescent="0.25">
      <c r="A318" s="36" t="s">
        <v>1101</v>
      </c>
      <c r="B318" s="30" t="s">
        <v>49</v>
      </c>
      <c r="C318" s="30">
        <v>88566.75</v>
      </c>
      <c r="D318" s="24" t="str">
        <f>IF($B318="N/A","N/A",IF(C318&gt;10,"No",IF(C318&lt;-10,"No","Yes")))</f>
        <v>N/A</v>
      </c>
      <c r="E318" s="30" t="s">
        <v>1205</v>
      </c>
      <c r="F318" s="24" t="str">
        <f>IF($B318="N/A","N/A",IF(E318&gt;10,"No",IF(E318&lt;-10,"No","Yes")))</f>
        <v>N/A</v>
      </c>
      <c r="G318" s="30">
        <v>89616.333333000002</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5" t="s">
        <v>1150</v>
      </c>
      <c r="B319" s="193"/>
      <c r="C319" s="193"/>
      <c r="D319" s="193"/>
      <c r="E319" s="193"/>
      <c r="F319" s="193"/>
      <c r="G319" s="193"/>
      <c r="H319" s="193"/>
      <c r="I319" s="193"/>
      <c r="J319" s="193"/>
      <c r="K319" s="193"/>
      <c r="L319" s="193"/>
    </row>
    <row r="320" spans="1:12" x14ac:dyDescent="0.25">
      <c r="A320" s="36" t="s">
        <v>1102</v>
      </c>
      <c r="B320" s="30" t="s">
        <v>49</v>
      </c>
      <c r="C320" s="30">
        <v>27520</v>
      </c>
      <c r="D320" s="24" t="str">
        <f>IF($B320="N/A","N/A",IF(C320&gt;10,"No",IF(C320&lt;-10,"No","Yes")))</f>
        <v>N/A</v>
      </c>
      <c r="E320" s="30">
        <v>31965</v>
      </c>
      <c r="F320" s="24" t="str">
        <f>IF($B320="N/A","N/A",IF(E320&gt;10,"No",IF(E320&lt;-10,"No","Yes")))</f>
        <v>N/A</v>
      </c>
      <c r="G320" s="30">
        <v>32953</v>
      </c>
      <c r="H320" s="24" t="str">
        <f>IF($B320="N/A","N/A",IF(G320&gt;10,"No",IF(G320&lt;-10,"No","Yes")))</f>
        <v>N/A</v>
      </c>
      <c r="I320" s="25">
        <v>16.149999999999999</v>
      </c>
      <c r="J320" s="25">
        <v>3.0910000000000002</v>
      </c>
      <c r="K320" s="30" t="s">
        <v>49</v>
      </c>
      <c r="L320" s="27" t="str">
        <f>IF(J320="Div by 0", "N/A", IF(K320="N/A","N/A", IF(J320&gt;VALUE(MID(K320,1,2)), "No", IF(J320&lt;-1*VALUE(MID(K320,1,2)), "No", "Yes"))))</f>
        <v>N/A</v>
      </c>
    </row>
    <row r="321" spans="1:12" x14ac:dyDescent="0.25">
      <c r="A321" s="36" t="s">
        <v>1103</v>
      </c>
      <c r="B321" s="30" t="s">
        <v>49</v>
      </c>
      <c r="C321" s="30">
        <v>33136</v>
      </c>
      <c r="D321" s="24" t="str">
        <f>IF($B321="N/A","N/A",IF(C321&gt;10,"No",IF(C321&lt;-10,"No","Yes")))</f>
        <v>N/A</v>
      </c>
      <c r="E321" s="30">
        <v>37865</v>
      </c>
      <c r="F321" s="24" t="str">
        <f>IF($B321="N/A","N/A",IF(E321&gt;10,"No",IF(E321&lt;-10,"No","Yes")))</f>
        <v>N/A</v>
      </c>
      <c r="G321" s="30">
        <v>39373</v>
      </c>
      <c r="H321" s="24" t="str">
        <f>IF($B321="N/A","N/A",IF(G321&gt;10,"No",IF(G321&lt;-10,"No","Yes")))</f>
        <v>N/A</v>
      </c>
      <c r="I321" s="25">
        <v>14.27</v>
      </c>
      <c r="J321" s="25">
        <v>3.9830000000000001</v>
      </c>
      <c r="K321" s="30" t="s">
        <v>49</v>
      </c>
      <c r="L321" s="27" t="str">
        <f>IF(J321="Div by 0", "N/A", IF(K321="N/A","N/A", IF(J321&gt;VALUE(MID(K321,1,2)), "No", IF(J321&lt;-1*VALUE(MID(K321,1,2)), "No", "Yes"))))</f>
        <v>N/A</v>
      </c>
    </row>
    <row r="322" spans="1:12" ht="12.75" customHeight="1" x14ac:dyDescent="0.25">
      <c r="A322" s="36" t="s">
        <v>1104</v>
      </c>
      <c r="B322" s="30" t="s">
        <v>49</v>
      </c>
      <c r="C322" s="30">
        <v>26617.083332999999</v>
      </c>
      <c r="D322" s="24" t="str">
        <f>IF($B322="N/A","N/A",IF(C322&gt;10,"No",IF(C322&lt;-10,"No","Yes")))</f>
        <v>N/A</v>
      </c>
      <c r="E322" s="30">
        <v>29248.916667000001</v>
      </c>
      <c r="F322" s="24" t="str">
        <f>IF($B322="N/A","N/A",IF(E322&gt;10,"No",IF(E322&lt;-10,"No","Yes")))</f>
        <v>N/A</v>
      </c>
      <c r="G322" s="30">
        <v>31201.75</v>
      </c>
      <c r="H322" s="24" t="str">
        <f>IF($B322="N/A","N/A",IF(G322&gt;10,"No",IF(G322&lt;-10,"No","Yes")))</f>
        <v>N/A</v>
      </c>
      <c r="I322" s="25">
        <v>9.8879999999999999</v>
      </c>
      <c r="J322" s="25">
        <v>6.6769999999999996</v>
      </c>
      <c r="K322" s="30" t="s">
        <v>49</v>
      </c>
      <c r="L322" s="27" t="str">
        <f>IF(J322="Div by 0", "N/A", IF(K322="N/A","N/A", IF(J322&gt;VALUE(MID(K322,1,2)), "No", IF(J322&lt;-1*VALUE(MID(K322,1,2)), "No", "Yes"))))</f>
        <v>N/A</v>
      </c>
    </row>
    <row r="323" spans="1:12" x14ac:dyDescent="0.25">
      <c r="A323" s="36" t="s">
        <v>1105</v>
      </c>
      <c r="B323" s="22" t="s">
        <v>156</v>
      </c>
      <c r="C323" s="29">
        <v>18.708616025000001</v>
      </c>
      <c r="D323" s="24" t="str">
        <f>IF($B323="N/A","N/A",IF(C323&lt;=40,"Yes","No"))</f>
        <v>Yes</v>
      </c>
      <c r="E323" s="29">
        <v>20.468472853000002</v>
      </c>
      <c r="F323" s="24" t="str">
        <f>IF($B323="N/A","N/A",IF(E323&lt;=40,"Yes","No"))</f>
        <v>Yes</v>
      </c>
      <c r="G323" s="29">
        <v>20.287258668</v>
      </c>
      <c r="H323" s="24" t="str">
        <f>IF($B323="N/A","N/A",IF(G323&lt;=40,"Yes","No"))</f>
        <v>Yes</v>
      </c>
      <c r="I323" s="25">
        <v>9.407</v>
      </c>
      <c r="J323" s="25">
        <v>-0.88500000000000001</v>
      </c>
      <c r="K323" s="26" t="s">
        <v>108</v>
      </c>
      <c r="L323" s="27" t="str">
        <f>IF(J323="Div by 0", "N/A", IF(K323="N/A","N/A", IF(J323&gt;VALUE(MID(K323,1,2)), "No", IF(J323&lt;-1*VALUE(MID(K323,1,2)), "No", "Yes"))))</f>
        <v>Yes</v>
      </c>
    </row>
    <row r="324" spans="1:12" ht="13" x14ac:dyDescent="0.3">
      <c r="A324" s="204" t="s">
        <v>1106</v>
      </c>
      <c r="B324" s="205"/>
      <c r="C324" s="205"/>
      <c r="D324" s="205"/>
      <c r="E324" s="205"/>
      <c r="F324" s="205"/>
      <c r="G324" s="205"/>
      <c r="H324" s="205"/>
      <c r="I324" s="205"/>
      <c r="J324" s="205"/>
      <c r="K324" s="205"/>
      <c r="L324" s="205"/>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204" t="s">
        <v>1109</v>
      </c>
      <c r="B327" s="205"/>
      <c r="C327" s="205"/>
      <c r="D327" s="205"/>
      <c r="E327" s="205"/>
      <c r="F327" s="205"/>
      <c r="G327" s="205"/>
      <c r="H327" s="205"/>
      <c r="I327" s="205"/>
      <c r="J327" s="205"/>
      <c r="K327" s="205"/>
      <c r="L327" s="205"/>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5" t="s">
        <v>1112</v>
      </c>
      <c r="B330" s="193"/>
      <c r="C330" s="193"/>
      <c r="D330" s="193"/>
      <c r="E330" s="193"/>
      <c r="F330" s="193"/>
      <c r="G330" s="193"/>
      <c r="H330" s="193"/>
      <c r="I330" s="193"/>
      <c r="J330" s="193"/>
      <c r="K330" s="193"/>
      <c r="L330" s="193"/>
    </row>
    <row r="331" spans="1:12" x14ac:dyDescent="0.25">
      <c r="A331" s="36" t="s">
        <v>1113</v>
      </c>
      <c r="B331" s="30" t="s">
        <v>49</v>
      </c>
      <c r="C331" s="30">
        <v>5892</v>
      </c>
      <c r="D331" s="24" t="str">
        <f>IF($B331="N/A","N/A",IF(C331&gt;10,"No",IF(C331&lt;-10,"No","Yes")))</f>
        <v>N/A</v>
      </c>
      <c r="E331" s="30">
        <v>3580</v>
      </c>
      <c r="F331" s="24" t="str">
        <f>IF($B331="N/A","N/A",IF(E331&gt;10,"No",IF(E331&lt;-10,"No","Yes")))</f>
        <v>N/A</v>
      </c>
      <c r="G331" s="30">
        <v>2307</v>
      </c>
      <c r="H331" s="24" t="str">
        <f>IF($B331="N/A","N/A",IF(G331&gt;10,"No",IF(G331&lt;-10,"No","Yes")))</f>
        <v>N/A</v>
      </c>
      <c r="I331" s="25">
        <v>-39.200000000000003</v>
      </c>
      <c r="J331" s="25">
        <v>-35.6</v>
      </c>
      <c r="K331" s="30" t="s">
        <v>49</v>
      </c>
      <c r="L331" s="27" t="str">
        <f>IF(J331="Div by 0", "N/A", IF(K331="N/A","N/A", IF(J331&gt;VALUE(MID(K331,1,2)), "No", IF(J331&lt;-1*VALUE(MID(K331,1,2)), "No", "Yes"))))</f>
        <v>N/A</v>
      </c>
    </row>
    <row r="332" spans="1:12" x14ac:dyDescent="0.25">
      <c r="A332" s="36" t="s">
        <v>1114</v>
      </c>
      <c r="B332" s="30" t="s">
        <v>49</v>
      </c>
      <c r="C332" s="30">
        <v>13574</v>
      </c>
      <c r="D332" s="24" t="str">
        <f>IF($B332="N/A","N/A",IF(C332&gt;10,"No",IF(C332&lt;-10,"No","Yes")))</f>
        <v>N/A</v>
      </c>
      <c r="E332" s="30">
        <v>10577</v>
      </c>
      <c r="F332" s="24" t="str">
        <f>IF($B332="N/A","N/A",IF(E332&gt;10,"No",IF(E332&lt;-10,"No","Yes")))</f>
        <v>N/A</v>
      </c>
      <c r="G332" s="30">
        <v>8451</v>
      </c>
      <c r="H332" s="24" t="str">
        <f>IF($B332="N/A","N/A",IF(G332&gt;10,"No",IF(G332&lt;-10,"No","Yes")))</f>
        <v>N/A</v>
      </c>
      <c r="I332" s="25">
        <v>-22.1</v>
      </c>
      <c r="J332" s="25">
        <v>-20.100000000000001</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0</v>
      </c>
      <c r="F333" s="24" t="str">
        <f>IF($B333="N/A","N/A",IF(E333&gt;10,"No",IF(E333&lt;-10,"No","Yes")))</f>
        <v>N/A</v>
      </c>
      <c r="G333" s="25">
        <v>1.18329192E-2</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7246.5</v>
      </c>
      <c r="D334" s="24" t="str">
        <f>IF($B334="N/A","N/A",IF(C334&gt;10,"No",IF(C334&lt;-10,"No","Yes")))</f>
        <v>N/A</v>
      </c>
      <c r="E334" s="30">
        <v>4548</v>
      </c>
      <c r="F334" s="24" t="str">
        <f>IF($B334="N/A","N/A",IF(E334&gt;10,"No",IF(E334&lt;-10,"No","Yes")))</f>
        <v>N/A</v>
      </c>
      <c r="G334" s="30">
        <v>3461.6666667</v>
      </c>
      <c r="H334" s="24" t="str">
        <f>IF($B334="N/A","N/A",IF(G334&gt;10,"No",IF(G334&lt;-10,"No","Yes")))</f>
        <v>N/A</v>
      </c>
      <c r="I334" s="25">
        <v>-37.200000000000003</v>
      </c>
      <c r="J334" s="25">
        <v>-23.9</v>
      </c>
      <c r="K334" s="30" t="s">
        <v>49</v>
      </c>
      <c r="L334" s="27" t="str">
        <f>IF(J334="Div by 0", "N/A", IF(K334="N/A","N/A", IF(J334&gt;VALUE(MID(K334,1,2)), "No", IF(J334&lt;-1*VALUE(MID(K334,1,2)), "No", "Yes"))))</f>
        <v>N/A</v>
      </c>
    </row>
    <row r="335" spans="1:12" ht="13" x14ac:dyDescent="0.3">
      <c r="A335" s="204" t="s">
        <v>1117</v>
      </c>
      <c r="B335" s="205"/>
      <c r="C335" s="205"/>
      <c r="D335" s="205"/>
      <c r="E335" s="205"/>
      <c r="F335" s="205"/>
      <c r="G335" s="205"/>
      <c r="H335" s="205"/>
      <c r="I335" s="205"/>
      <c r="J335" s="205"/>
      <c r="K335" s="205"/>
      <c r="L335" s="205"/>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204" t="s">
        <v>1120</v>
      </c>
      <c r="B338" s="205"/>
      <c r="C338" s="205"/>
      <c r="D338" s="205"/>
      <c r="E338" s="205"/>
      <c r="F338" s="205"/>
      <c r="G338" s="205"/>
      <c r="H338" s="205"/>
      <c r="I338" s="205"/>
      <c r="J338" s="205"/>
      <c r="K338" s="205"/>
      <c r="L338" s="205"/>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204" t="s">
        <v>1123</v>
      </c>
      <c r="B341" s="205"/>
      <c r="C341" s="205"/>
      <c r="D341" s="205"/>
      <c r="E341" s="205"/>
      <c r="F341" s="205"/>
      <c r="G341" s="205"/>
      <c r="H341" s="205"/>
      <c r="I341" s="205"/>
      <c r="J341" s="205"/>
      <c r="K341" s="205"/>
      <c r="L341" s="205"/>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204" t="s">
        <v>1126</v>
      </c>
      <c r="B344" s="205"/>
      <c r="C344" s="205"/>
      <c r="D344" s="205"/>
      <c r="E344" s="205"/>
      <c r="F344" s="205"/>
      <c r="G344" s="205"/>
      <c r="H344" s="205"/>
      <c r="I344" s="205"/>
      <c r="J344" s="205"/>
      <c r="K344" s="205"/>
      <c r="L344" s="205"/>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206" t="s">
        <v>1129</v>
      </c>
      <c r="B347" s="201"/>
      <c r="C347" s="201"/>
      <c r="D347" s="201"/>
      <c r="E347" s="201"/>
      <c r="F347" s="201"/>
      <c r="G347" s="201"/>
      <c r="H347" s="201"/>
      <c r="I347" s="201"/>
      <c r="J347" s="201"/>
      <c r="K347" s="201"/>
      <c r="L347" s="202"/>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6" t="s">
        <v>1132</v>
      </c>
      <c r="B351" s="193"/>
      <c r="C351" s="193"/>
      <c r="D351" s="193"/>
      <c r="E351" s="193"/>
      <c r="F351" s="193"/>
      <c r="G351" s="193"/>
      <c r="H351" s="193"/>
      <c r="I351" s="193"/>
      <c r="J351" s="193"/>
      <c r="K351" s="193"/>
      <c r="L351" s="193"/>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6" t="s">
        <v>1136</v>
      </c>
      <c r="B356" s="193"/>
      <c r="C356" s="193"/>
      <c r="D356" s="193"/>
      <c r="E356" s="193"/>
      <c r="F356" s="193"/>
      <c r="G356" s="193"/>
      <c r="H356" s="193"/>
      <c r="I356" s="193"/>
      <c r="J356" s="193"/>
      <c r="K356" s="193"/>
      <c r="L356" s="193"/>
    </row>
    <row r="357" spans="1:12" ht="12.75" customHeight="1" x14ac:dyDescent="0.25">
      <c r="A357" s="120" t="s">
        <v>1137</v>
      </c>
      <c r="B357" s="30" t="s">
        <v>49</v>
      </c>
      <c r="C357" s="30" t="s">
        <v>49</v>
      </c>
      <c r="D357" s="30" t="s">
        <v>49</v>
      </c>
      <c r="E357" s="30" t="s">
        <v>49</v>
      </c>
      <c r="F357" s="30" t="s">
        <v>49</v>
      </c>
      <c r="G357" s="30">
        <v>170925</v>
      </c>
      <c r="H357" s="30" t="s">
        <v>49</v>
      </c>
      <c r="I357" s="25" t="s">
        <v>49</v>
      </c>
      <c r="J357" s="25" t="s">
        <v>49</v>
      </c>
      <c r="K357" s="30" t="s">
        <v>49</v>
      </c>
      <c r="L357" s="27" t="str">
        <f>IF(J357="Div by 0", "N/A", IF(K357="N/A","N/A", IF(J357&gt;VALUE(MID(K357,1,2)), "No", IF(J357&lt;-1*VALUE(MID(K357,1,2)), "No", "Yes"))))</f>
        <v>N/A</v>
      </c>
    </row>
    <row r="358" spans="1:12" ht="13" x14ac:dyDescent="0.3">
      <c r="A358" s="194" t="s">
        <v>140</v>
      </c>
      <c r="B358" s="193"/>
      <c r="C358" s="193"/>
      <c r="D358" s="193"/>
      <c r="E358" s="193"/>
      <c r="F358" s="193"/>
      <c r="G358" s="193"/>
      <c r="H358" s="193"/>
      <c r="I358" s="193"/>
      <c r="J358" s="193"/>
      <c r="K358" s="193"/>
      <c r="L358" s="193"/>
    </row>
    <row r="359" spans="1:12" x14ac:dyDescent="0.25">
      <c r="A359" s="37" t="s">
        <v>333</v>
      </c>
      <c r="B359" s="22" t="s">
        <v>49</v>
      </c>
      <c r="C359" s="23">
        <v>1097411</v>
      </c>
      <c r="D359" s="24" t="str">
        <f>IF($B359="N/A","N/A",IF(C359&gt;10,"No",IF(C359&lt;-10,"No","Yes")))</f>
        <v>N/A</v>
      </c>
      <c r="E359" s="23">
        <v>1169007</v>
      </c>
      <c r="F359" s="24" t="str">
        <f>IF($B359="N/A","N/A",IF(E359&gt;10,"No",IF(E359&lt;-10,"No","Yes")))</f>
        <v>N/A</v>
      </c>
      <c r="G359" s="23">
        <v>1303459</v>
      </c>
      <c r="H359" s="24" t="str">
        <f>IF($B359="N/A","N/A",IF(G359&gt;10,"No",IF(G359&lt;-10,"No","Yes")))</f>
        <v>N/A</v>
      </c>
      <c r="I359" s="25">
        <v>6.524</v>
      </c>
      <c r="J359" s="25">
        <v>11.5</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71565</v>
      </c>
      <c r="F360" s="24" t="str">
        <f t="shared" ref="F360:F363" si="112">IF($B360="N/A","N/A",IF(E360&gt;10,"No",IF(E360&lt;-10,"No","Yes")))</f>
        <v>N/A</v>
      </c>
      <c r="G360" s="23">
        <v>76585</v>
      </c>
      <c r="H360" s="24" t="str">
        <f t="shared" ref="H360:H363" si="113">IF($B360="N/A","N/A",IF(G360&gt;10,"No",IF(G360&lt;-10,"No","Yes")))</f>
        <v>N/A</v>
      </c>
      <c r="I360" s="25" t="s">
        <v>49</v>
      </c>
      <c r="J360" s="25">
        <v>7.0149999999999997</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132078</v>
      </c>
      <c r="F361" s="24" t="str">
        <f t="shared" si="112"/>
        <v>N/A</v>
      </c>
      <c r="G361" s="23">
        <v>136803</v>
      </c>
      <c r="H361" s="24" t="str">
        <f t="shared" si="113"/>
        <v>N/A</v>
      </c>
      <c r="I361" s="25" t="s">
        <v>49</v>
      </c>
      <c r="J361" s="25">
        <v>3.577</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542824</v>
      </c>
      <c r="F362" s="24" t="str">
        <f t="shared" si="112"/>
        <v>N/A</v>
      </c>
      <c r="G362" s="23">
        <v>599705</v>
      </c>
      <c r="H362" s="24" t="str">
        <f t="shared" si="113"/>
        <v>N/A</v>
      </c>
      <c r="I362" s="25" t="s">
        <v>49</v>
      </c>
      <c r="J362" s="25">
        <v>10.48</v>
      </c>
      <c r="K362" s="26" t="s">
        <v>108</v>
      </c>
      <c r="L362" s="27" t="str">
        <f t="shared" si="114"/>
        <v>Yes</v>
      </c>
    </row>
    <row r="363" spans="1:12" x14ac:dyDescent="0.25">
      <c r="A363" s="39" t="s">
        <v>905</v>
      </c>
      <c r="B363" s="22" t="s">
        <v>49</v>
      </c>
      <c r="C363" s="23" t="s">
        <v>49</v>
      </c>
      <c r="D363" s="24" t="str">
        <f t="shared" si="111"/>
        <v>N/A</v>
      </c>
      <c r="E363" s="23">
        <v>422540</v>
      </c>
      <c r="F363" s="24" t="str">
        <f t="shared" si="112"/>
        <v>N/A</v>
      </c>
      <c r="G363" s="23">
        <v>490366</v>
      </c>
      <c r="H363" s="24" t="str">
        <f t="shared" si="113"/>
        <v>N/A</v>
      </c>
      <c r="I363" s="25" t="s">
        <v>49</v>
      </c>
      <c r="J363" s="25">
        <v>16.05</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620443</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43059</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543412</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81136</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88.710063959999999</v>
      </c>
      <c r="D368" s="24" t="str">
        <f>IF($B368="N/A","N/A",IF(C368&gt;80,"Yes","No"))</f>
        <v>Yes</v>
      </c>
      <c r="E368" s="29">
        <v>89.576024779999997</v>
      </c>
      <c r="F368" s="24" t="str">
        <f>IF($B368="N/A","N/A",IF(E368&gt;80,"Yes","No"))</f>
        <v>Yes</v>
      </c>
      <c r="G368" s="29">
        <v>90.414658228999997</v>
      </c>
      <c r="H368" s="24" t="str">
        <f>IF($B368="N/A","N/A",IF(G368&gt;80,"Yes","No"))</f>
        <v>Yes</v>
      </c>
      <c r="I368" s="25">
        <v>0.97619999999999996</v>
      </c>
      <c r="J368" s="25">
        <v>0.93620000000000003</v>
      </c>
      <c r="K368" s="26" t="s">
        <v>108</v>
      </c>
      <c r="L368" s="27" t="str">
        <f t="shared" si="110"/>
        <v>Yes</v>
      </c>
    </row>
    <row r="369" spans="1:12" x14ac:dyDescent="0.25">
      <c r="A369" s="121" t="s">
        <v>1139</v>
      </c>
      <c r="B369" s="22" t="s">
        <v>0</v>
      </c>
      <c r="C369" s="29">
        <v>8.0971486525999996</v>
      </c>
      <c r="D369" s="24" t="str">
        <f>IF($B369="N/A","N/A",IF(C369&gt;=5,"No",IF(C369&lt;0,"No","Yes")))</f>
        <v>No</v>
      </c>
      <c r="E369" s="29">
        <v>7.5036334256000004</v>
      </c>
      <c r="F369" s="24" t="str">
        <f>IF($B369="N/A","N/A",IF(E369&gt;=5,"No",IF(E369&lt;0,"No","Yes")))</f>
        <v>No</v>
      </c>
      <c r="G369" s="29">
        <v>6.9037077498999997</v>
      </c>
      <c r="H369" s="24" t="str">
        <f>IF($B369="N/A","N/A",IF(G369&gt;=5,"No",IF(G369&lt;0,"No","Yes")))</f>
        <v>No</v>
      </c>
      <c r="I369" s="25">
        <v>-7.33</v>
      </c>
      <c r="J369" s="25">
        <v>-8</v>
      </c>
      <c r="K369" s="26" t="s">
        <v>108</v>
      </c>
      <c r="L369" s="27" t="str">
        <f t="shared" si="110"/>
        <v>Yes</v>
      </c>
    </row>
    <row r="370" spans="1:12" x14ac:dyDescent="0.25">
      <c r="A370" s="121" t="s">
        <v>1151</v>
      </c>
      <c r="B370" s="26" t="s">
        <v>0</v>
      </c>
      <c r="C370" s="29">
        <v>2.4391044011999998</v>
      </c>
      <c r="D370" s="24" t="str">
        <f>IF($B370="N/A","N/A",IF(C370&gt;=5,"No",IF(C370&lt;0,"No","Yes")))</f>
        <v>Yes</v>
      </c>
      <c r="E370" s="29">
        <v>2.5184622503999998</v>
      </c>
      <c r="F370" s="24" t="str">
        <f>IF($B370="N/A","N/A",IF(E370&gt;=5,"No",IF(E370&lt;0,"No","Yes")))</f>
        <v>Yes</v>
      </c>
      <c r="G370" s="29">
        <v>2.3952421979</v>
      </c>
      <c r="H370" s="24" t="str">
        <f>IF($B370="N/A","N/A",IF(G370&gt;=5,"No",IF(G370&lt;0,"No","Yes")))</f>
        <v>Yes</v>
      </c>
      <c r="I370" s="25">
        <v>3.254</v>
      </c>
      <c r="J370" s="25">
        <v>-4.8899999999999997</v>
      </c>
      <c r="K370" s="26" t="s">
        <v>108</v>
      </c>
      <c r="L370" s="27" t="str">
        <f t="shared" si="110"/>
        <v>Yes</v>
      </c>
    </row>
    <row r="371" spans="1:12" x14ac:dyDescent="0.25">
      <c r="A371" s="121" t="s">
        <v>1140</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1205</v>
      </c>
      <c r="J371" s="25" t="s">
        <v>1205</v>
      </c>
      <c r="K371" s="26" t="s">
        <v>108</v>
      </c>
      <c r="L371" s="27" t="str">
        <f t="shared" si="110"/>
        <v>N/A</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0.75368298659999999</v>
      </c>
      <c r="D373" s="24" t="str">
        <f>IF($B373="N/A","N/A",IF(C373&gt;=5,"No",IF(C373&lt;0,"No","Yes")))</f>
        <v>Yes</v>
      </c>
      <c r="E373" s="29">
        <v>0.40187954390000002</v>
      </c>
      <c r="F373" s="24" t="str">
        <f>IF($B373="N/A","N/A",IF(E373&gt;=5,"No",IF(E373&lt;0,"No","Yes")))</f>
        <v>Yes</v>
      </c>
      <c r="G373" s="29">
        <v>0.28639182359999998</v>
      </c>
      <c r="H373" s="24" t="str">
        <f>IF($B373="N/A","N/A",IF(G373&gt;=5,"No",IF(G373&lt;0,"No","Yes")))</f>
        <v>Yes</v>
      </c>
      <c r="I373" s="25">
        <v>-46.7</v>
      </c>
      <c r="J373" s="25">
        <v>-28.7</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3.9625992449999998</v>
      </c>
      <c r="D383" s="24" t="str">
        <f>IF($B383="N/A","N/A",IF(C383&gt;15,"No",IF(C383&lt;2,"No","Yes")))</f>
        <v>Yes</v>
      </c>
      <c r="E383" s="29">
        <v>4.0469389832999996</v>
      </c>
      <c r="F383" s="24" t="str">
        <f>IF($B383="N/A","N/A",IF(E383&gt;15,"No",IF(E383&lt;2,"No","Yes")))</f>
        <v>Yes</v>
      </c>
      <c r="G383" s="29">
        <v>3.6245098618</v>
      </c>
      <c r="H383" s="24" t="str">
        <f>IF($B383="N/A","N/A",IF(G383&gt;15,"No",IF(G383&lt;2,"No","Yes")))</f>
        <v>Yes</v>
      </c>
      <c r="I383" s="25">
        <v>2.1280000000000001</v>
      </c>
      <c r="J383" s="25">
        <v>-10.4</v>
      </c>
      <c r="K383" s="26" t="s">
        <v>108</v>
      </c>
      <c r="L383" s="27" t="str">
        <f t="shared" si="110"/>
        <v>Yes</v>
      </c>
    </row>
    <row r="384" spans="1:12" x14ac:dyDescent="0.25">
      <c r="A384" s="39" t="s">
        <v>468</v>
      </c>
      <c r="B384" s="22" t="s">
        <v>49</v>
      </c>
      <c r="C384" s="23">
        <v>75544</v>
      </c>
      <c r="D384" s="24" t="str">
        <f>IF($B384="N/A","N/A",IF(C384&gt;10,"No",IF(C384&lt;-10,"No","Yes")))</f>
        <v>N/A</v>
      </c>
      <c r="E384" s="23">
        <v>79178</v>
      </c>
      <c r="F384" s="24" t="str">
        <f>IF($B384="N/A","N/A",IF(E384&gt;10,"No",IF(E384&lt;-10,"No","Yes")))</f>
        <v>N/A</v>
      </c>
      <c r="G384" s="23">
        <v>82523</v>
      </c>
      <c r="H384" s="24" t="str">
        <f>IF($B384="N/A","N/A",IF(G384&gt;10,"No",IF(G384&lt;-10,"No","Yes")))</f>
        <v>N/A</v>
      </c>
      <c r="I384" s="25">
        <v>4.8099999999999996</v>
      </c>
      <c r="J384" s="25">
        <v>4.2249999999999996</v>
      </c>
      <c r="K384" s="26" t="s">
        <v>108</v>
      </c>
      <c r="L384" s="27" t="str">
        <f t="shared" si="110"/>
        <v>Yes</v>
      </c>
    </row>
    <row r="385" spans="1:12" x14ac:dyDescent="0.25">
      <c r="A385" s="39" t="s">
        <v>791</v>
      </c>
      <c r="B385" s="22" t="s">
        <v>49</v>
      </c>
      <c r="C385" s="23">
        <v>0</v>
      </c>
      <c r="D385" s="24" t="str">
        <f>IF($B385="N/A","N/A",IF(C385&gt;10,"No",IF(C385&lt;-10,"No","Yes")))</f>
        <v>N/A</v>
      </c>
      <c r="E385" s="23">
        <v>0</v>
      </c>
      <c r="F385" s="24" t="str">
        <f>IF($B385="N/A","N/A",IF(E385&gt;10,"No",IF(E385&lt;-10,"No","Yes")))</f>
        <v>N/A</v>
      </c>
      <c r="G385" s="23">
        <v>0</v>
      </c>
      <c r="H385" s="24" t="str">
        <f>IF($B385="N/A","N/A",IF(G385&gt;10,"No",IF(G385&lt;-10,"No","Yes")))</f>
        <v>N/A</v>
      </c>
      <c r="I385" s="25" t="s">
        <v>1205</v>
      </c>
      <c r="J385" s="25" t="s">
        <v>1205</v>
      </c>
      <c r="K385" s="26" t="s">
        <v>108</v>
      </c>
      <c r="L385" s="27" t="str">
        <f t="shared" si="110"/>
        <v>N/A</v>
      </c>
    </row>
    <row r="386" spans="1:12" x14ac:dyDescent="0.25">
      <c r="A386" s="39" t="s">
        <v>792</v>
      </c>
      <c r="B386" s="22" t="s">
        <v>49</v>
      </c>
      <c r="C386" s="23">
        <v>0</v>
      </c>
      <c r="D386" s="24" t="str">
        <f>IF($B386="N/A","N/A",IF(C386&gt;10,"No",IF(C386&lt;-10,"No","Yes")))</f>
        <v>N/A</v>
      </c>
      <c r="E386" s="23">
        <v>0</v>
      </c>
      <c r="F386" s="24" t="str">
        <f>IF($B386="N/A","N/A",IF(E386&gt;10,"No",IF(E386&lt;-10,"No","Yes")))</f>
        <v>N/A</v>
      </c>
      <c r="G386" s="23">
        <v>0</v>
      </c>
      <c r="H386" s="24" t="str">
        <f>IF($B386="N/A","N/A",IF(G386&gt;10,"No",IF(G386&lt;-10,"No","Yes")))</f>
        <v>N/A</v>
      </c>
      <c r="I386" s="25" t="s">
        <v>1205</v>
      </c>
      <c r="J386" s="25" t="s">
        <v>1205</v>
      </c>
      <c r="K386" s="26" t="s">
        <v>108</v>
      </c>
      <c r="L386" s="27" t="str">
        <f t="shared" si="110"/>
        <v>N/A</v>
      </c>
    </row>
    <row r="387" spans="1:12" x14ac:dyDescent="0.25">
      <c r="A387" s="39" t="s">
        <v>793</v>
      </c>
      <c r="B387" s="22" t="s">
        <v>49</v>
      </c>
      <c r="C387" s="23">
        <v>12372</v>
      </c>
      <c r="D387" s="24" t="str">
        <f>IF($B387="N/A","N/A",IF(C387&gt;10,"No",IF(C387&lt;-10,"No","Yes")))</f>
        <v>N/A</v>
      </c>
      <c r="E387" s="23">
        <v>17413</v>
      </c>
      <c r="F387" s="24" t="str">
        <f>IF($B387="N/A","N/A",IF(E387&gt;10,"No",IF(E387&lt;-10,"No","Yes")))</f>
        <v>N/A</v>
      </c>
      <c r="G387" s="23">
        <v>16859</v>
      </c>
      <c r="H387" s="24" t="str">
        <f>IF($B387="N/A","N/A",IF(G387&gt;10,"No",IF(G387&lt;-10,"No","Yes")))</f>
        <v>N/A</v>
      </c>
      <c r="I387" s="25">
        <v>40.75</v>
      </c>
      <c r="J387" s="25">
        <v>-3.18</v>
      </c>
      <c r="K387" s="26" t="s">
        <v>108</v>
      </c>
      <c r="L387" s="27" t="str">
        <f t="shared" si="110"/>
        <v>Yes</v>
      </c>
    </row>
    <row r="388" spans="1:12" x14ac:dyDescent="0.25">
      <c r="A388" s="39" t="s">
        <v>794</v>
      </c>
      <c r="B388" s="22" t="s">
        <v>49</v>
      </c>
      <c r="C388" s="23">
        <v>233</v>
      </c>
      <c r="D388" s="24" t="str">
        <f>IF($B388="N/A","N/A",IF(C388&gt;10,"No",IF(C388&lt;-10,"No","Yes")))</f>
        <v>N/A</v>
      </c>
      <c r="E388" s="23">
        <v>289</v>
      </c>
      <c r="F388" s="24" t="str">
        <f>IF($B388="N/A","N/A",IF(E388&gt;10,"No",IF(E388&lt;-10,"No","Yes")))</f>
        <v>N/A</v>
      </c>
      <c r="G388" s="23">
        <v>464</v>
      </c>
      <c r="H388" s="24" t="str">
        <f>IF($B388="N/A","N/A",IF(G388&gt;10,"No",IF(G388&lt;-10,"No","Yes")))</f>
        <v>N/A</v>
      </c>
      <c r="I388" s="25">
        <v>24.03</v>
      </c>
      <c r="J388" s="25">
        <v>60.55</v>
      </c>
      <c r="K388" s="26" t="s">
        <v>108</v>
      </c>
      <c r="L388" s="27" t="str">
        <f t="shared" si="110"/>
        <v>No</v>
      </c>
    </row>
    <row r="389" spans="1:12" ht="13" x14ac:dyDescent="0.3">
      <c r="A389" s="194" t="s">
        <v>152</v>
      </c>
      <c r="B389" s="193"/>
      <c r="C389" s="193"/>
      <c r="D389" s="193"/>
      <c r="E389" s="193"/>
      <c r="F389" s="193"/>
      <c r="G389" s="193"/>
      <c r="H389" s="193"/>
      <c r="I389" s="193"/>
      <c r="J389" s="193"/>
      <c r="K389" s="193"/>
      <c r="L389" s="193"/>
    </row>
    <row r="390" spans="1:12" x14ac:dyDescent="0.25">
      <c r="A390" s="40" t="s">
        <v>287</v>
      </c>
      <c r="B390" s="26" t="s">
        <v>49</v>
      </c>
      <c r="C390" s="38">
        <v>3644448107</v>
      </c>
      <c r="D390" s="24" t="str">
        <f t="shared" ref="D390:D396" si="127">IF($B390="N/A","N/A",IF(C390&gt;10,"No",IF(C390&lt;-10,"No","Yes")))</f>
        <v>N/A</v>
      </c>
      <c r="E390" s="38">
        <v>7633830588</v>
      </c>
      <c r="F390" s="24" t="str">
        <f t="shared" ref="F390:F396" si="128">IF($B390="N/A","N/A",IF(E390&gt;10,"No",IF(E390&lt;-10,"No","Yes")))</f>
        <v>N/A</v>
      </c>
      <c r="G390" s="38">
        <v>8877483130</v>
      </c>
      <c r="H390" s="24" t="str">
        <f t="shared" ref="H390:H396" si="129">IF($B390="N/A","N/A",IF(G390&gt;10,"No",IF(G390&lt;-10,"No","Yes")))</f>
        <v>N/A</v>
      </c>
      <c r="I390" s="25">
        <v>109.5</v>
      </c>
      <c r="J390" s="25">
        <v>16.29</v>
      </c>
      <c r="K390" s="26" t="s">
        <v>1191</v>
      </c>
      <c r="L390" s="27" t="str">
        <f t="shared" ref="L390:L397" si="130">IF(J390="Div by 0", "N/A", IF(K390="N/A","N/A", IF(J390&gt;VALUE(MID(K390,1,2)), "No", IF(J390&lt;-1*VALUE(MID(K390,1,2)), "No", "Yes"))))</f>
        <v>Yes</v>
      </c>
    </row>
    <row r="391" spans="1:12" x14ac:dyDescent="0.25">
      <c r="A391" s="40" t="s">
        <v>334</v>
      </c>
      <c r="B391" s="26" t="s">
        <v>49</v>
      </c>
      <c r="C391" s="38">
        <v>2445.7495608999998</v>
      </c>
      <c r="D391" s="24" t="str">
        <f t="shared" si="127"/>
        <v>N/A</v>
      </c>
      <c r="E391" s="38">
        <v>4759.0175459000002</v>
      </c>
      <c r="F391" s="24" t="str">
        <f t="shared" si="128"/>
        <v>N/A</v>
      </c>
      <c r="G391" s="38">
        <v>5026.8674643000004</v>
      </c>
      <c r="H391" s="24" t="str">
        <f t="shared" si="129"/>
        <v>N/A</v>
      </c>
      <c r="I391" s="25">
        <v>94.58</v>
      </c>
      <c r="J391" s="25">
        <v>5.6280000000000001</v>
      </c>
      <c r="K391" s="26" t="s">
        <v>1191</v>
      </c>
      <c r="L391" s="27" t="str">
        <f t="shared" si="130"/>
        <v>Yes</v>
      </c>
    </row>
    <row r="392" spans="1:12" x14ac:dyDescent="0.25">
      <c r="A392" s="40" t="s">
        <v>39</v>
      </c>
      <c r="B392" s="26" t="s">
        <v>49</v>
      </c>
      <c r="C392" s="38">
        <v>0</v>
      </c>
      <c r="D392" s="24" t="str">
        <f t="shared" si="127"/>
        <v>N/A</v>
      </c>
      <c r="E392" s="38">
        <v>1127</v>
      </c>
      <c r="F392" s="24" t="str">
        <f t="shared" si="128"/>
        <v>N/A</v>
      </c>
      <c r="G392" s="38">
        <v>1370</v>
      </c>
      <c r="H392" s="24" t="str">
        <f t="shared" si="129"/>
        <v>N/A</v>
      </c>
      <c r="I392" s="25" t="s">
        <v>1205</v>
      </c>
      <c r="J392" s="25">
        <v>21.56</v>
      </c>
      <c r="K392" s="26" t="s">
        <v>1191</v>
      </c>
      <c r="L392" s="27" t="str">
        <f t="shared" si="130"/>
        <v>Yes</v>
      </c>
    </row>
    <row r="393" spans="1:12" x14ac:dyDescent="0.25">
      <c r="A393" s="40" t="s">
        <v>40</v>
      </c>
      <c r="B393" s="26" t="s">
        <v>49</v>
      </c>
      <c r="C393" s="38">
        <v>1342</v>
      </c>
      <c r="D393" s="24" t="str">
        <f t="shared" si="127"/>
        <v>N/A</v>
      </c>
      <c r="E393" s="38">
        <v>2017</v>
      </c>
      <c r="F393" s="24" t="str">
        <f t="shared" si="128"/>
        <v>N/A</v>
      </c>
      <c r="G393" s="38">
        <v>2278</v>
      </c>
      <c r="H393" s="24" t="str">
        <f t="shared" si="129"/>
        <v>N/A</v>
      </c>
      <c r="I393" s="25">
        <v>50.3</v>
      </c>
      <c r="J393" s="25">
        <v>12.94</v>
      </c>
      <c r="K393" s="26" t="s">
        <v>1191</v>
      </c>
      <c r="L393" s="27" t="str">
        <f t="shared" si="130"/>
        <v>Yes</v>
      </c>
    </row>
    <row r="394" spans="1:12" x14ac:dyDescent="0.25">
      <c r="A394" s="40" t="s">
        <v>41</v>
      </c>
      <c r="B394" s="26" t="s">
        <v>49</v>
      </c>
      <c r="C394" s="38">
        <v>2535</v>
      </c>
      <c r="D394" s="24" t="str">
        <f t="shared" si="127"/>
        <v>N/A</v>
      </c>
      <c r="E394" s="38">
        <v>4405</v>
      </c>
      <c r="F394" s="24" t="str">
        <f t="shared" si="128"/>
        <v>N/A</v>
      </c>
      <c r="G394" s="38">
        <v>4863</v>
      </c>
      <c r="H394" s="24" t="str">
        <f t="shared" si="129"/>
        <v>N/A</v>
      </c>
      <c r="I394" s="25">
        <v>73.77</v>
      </c>
      <c r="J394" s="25">
        <v>10.4</v>
      </c>
      <c r="K394" s="26" t="s">
        <v>1191</v>
      </c>
      <c r="L394" s="27" t="str">
        <f t="shared" si="130"/>
        <v>Yes</v>
      </c>
    </row>
    <row r="395" spans="1:12" x14ac:dyDescent="0.25">
      <c r="A395" s="40" t="s">
        <v>29</v>
      </c>
      <c r="B395" s="26" t="s">
        <v>49</v>
      </c>
      <c r="C395" s="38">
        <v>9012</v>
      </c>
      <c r="D395" s="24" t="str">
        <f t="shared" si="127"/>
        <v>N/A</v>
      </c>
      <c r="E395" s="38">
        <v>12950</v>
      </c>
      <c r="F395" s="24" t="str">
        <f t="shared" si="128"/>
        <v>N/A</v>
      </c>
      <c r="G395" s="38">
        <v>12937</v>
      </c>
      <c r="H395" s="24" t="str">
        <f t="shared" si="129"/>
        <v>N/A</v>
      </c>
      <c r="I395" s="25">
        <v>43.7</v>
      </c>
      <c r="J395" s="25">
        <v>-0.1</v>
      </c>
      <c r="K395" s="26" t="s">
        <v>1191</v>
      </c>
      <c r="L395" s="27" t="str">
        <f t="shared" si="130"/>
        <v>Yes</v>
      </c>
    </row>
    <row r="396" spans="1:12" x14ac:dyDescent="0.25">
      <c r="A396" s="40" t="s">
        <v>42</v>
      </c>
      <c r="B396" s="26" t="s">
        <v>49</v>
      </c>
      <c r="C396" s="38">
        <v>15494</v>
      </c>
      <c r="D396" s="24" t="str">
        <f t="shared" si="127"/>
        <v>N/A</v>
      </c>
      <c r="E396" s="38">
        <v>41544</v>
      </c>
      <c r="F396" s="24" t="str">
        <f t="shared" si="128"/>
        <v>N/A</v>
      </c>
      <c r="G396" s="38">
        <v>41520</v>
      </c>
      <c r="H396" s="24" t="str">
        <f t="shared" si="129"/>
        <v>N/A</v>
      </c>
      <c r="I396" s="25">
        <v>168.1</v>
      </c>
      <c r="J396" s="25">
        <v>-5.8000000000000003E-2</v>
      </c>
      <c r="K396" s="26" t="s">
        <v>1191</v>
      </c>
      <c r="L396" s="27" t="str">
        <f t="shared" si="130"/>
        <v>Yes</v>
      </c>
    </row>
    <row r="397" spans="1:12" x14ac:dyDescent="0.25">
      <c r="A397" s="40" t="s">
        <v>335</v>
      </c>
      <c r="B397" s="26" t="s">
        <v>49</v>
      </c>
      <c r="C397" s="38">
        <v>6414694</v>
      </c>
      <c r="D397" s="24" t="str">
        <f>IF($B397="N/A","N/A",IF(C397&gt;10,"No",IF(C397&lt;-10,"No","Yes")))</f>
        <v>N/A</v>
      </c>
      <c r="E397" s="38">
        <v>10515344</v>
      </c>
      <c r="F397" s="24" t="str">
        <f>IF($B397="N/A","N/A",IF(E397&gt;10,"No",IF(E397&lt;-10,"No","Yes")))</f>
        <v>N/A</v>
      </c>
      <c r="G397" s="38">
        <v>9528894</v>
      </c>
      <c r="H397" s="24" t="str">
        <f>IF($B397="N/A","N/A",IF(G397&gt;10,"No",IF(G397&lt;-10,"No","Yes")))</f>
        <v>N/A</v>
      </c>
      <c r="I397" s="25">
        <v>63.93</v>
      </c>
      <c r="J397" s="25">
        <v>-9.3800000000000008</v>
      </c>
      <c r="K397" s="26" t="s">
        <v>1191</v>
      </c>
      <c r="L397" s="27" t="str">
        <f t="shared" si="130"/>
        <v>Yes</v>
      </c>
    </row>
    <row r="398" spans="1:12" x14ac:dyDescent="0.25">
      <c r="A398" s="193" t="s">
        <v>846</v>
      </c>
      <c r="B398" s="193"/>
      <c r="C398" s="193"/>
      <c r="D398" s="193"/>
      <c r="E398" s="193"/>
      <c r="F398" s="193"/>
      <c r="G398" s="193"/>
      <c r="H398" s="193"/>
      <c r="I398" s="193"/>
      <c r="J398" s="193"/>
      <c r="K398" s="193"/>
      <c r="L398" s="193"/>
    </row>
    <row r="399" spans="1:12" x14ac:dyDescent="0.25">
      <c r="A399" s="44" t="s">
        <v>847</v>
      </c>
      <c r="B399" s="22" t="s">
        <v>49</v>
      </c>
      <c r="C399" s="29">
        <v>26.003630592</v>
      </c>
      <c r="D399" s="24" t="str">
        <f t="shared" ref="D399:D403" si="131">IF($B399="N/A","N/A",IF(C399&gt;10,"No",IF(C399&lt;-10,"No","Yes")))</f>
        <v>N/A</v>
      </c>
      <c r="E399" s="29">
        <v>9.6934249416</v>
      </c>
      <c r="F399" s="24" t="str">
        <f t="shared" ref="F399:F403" si="132">IF($B399="N/A","N/A",IF(E399&gt;10,"No",IF(E399&lt;-10,"No","Yes")))</f>
        <v>N/A</v>
      </c>
      <c r="G399" s="29">
        <v>8.6441899720999995</v>
      </c>
      <c r="H399" s="24" t="str">
        <f t="shared" ref="H399:H403" si="133">IF($B399="N/A","N/A",IF(G399&gt;10,"No",IF(G399&lt;-10,"No","Yes")))</f>
        <v>N/A</v>
      </c>
      <c r="I399" s="25">
        <v>-62.7</v>
      </c>
      <c r="J399" s="25">
        <v>-10.8</v>
      </c>
      <c r="K399" s="26" t="s">
        <v>1191</v>
      </c>
      <c r="L399" s="27" t="str">
        <f t="shared" ref="L399:L403" si="134">IF(J399="Div by 0", "N/A", IF(K399="N/A","N/A", IF(J399&gt;VALUE(MID(K399,1,2)), "No", IF(J399&lt;-1*VALUE(MID(K399,1,2)), "No", "Yes"))))</f>
        <v>Yes</v>
      </c>
    </row>
    <row r="400" spans="1:12" x14ac:dyDescent="0.25">
      <c r="A400" s="3" t="s">
        <v>523</v>
      </c>
      <c r="B400" s="22" t="s">
        <v>49</v>
      </c>
      <c r="C400" s="29">
        <v>55.348741330000003</v>
      </c>
      <c r="D400" s="24" t="str">
        <f t="shared" si="131"/>
        <v>N/A</v>
      </c>
      <c r="E400" s="29">
        <v>26.800634228</v>
      </c>
      <c r="F400" s="24" t="str">
        <f t="shared" si="132"/>
        <v>N/A</v>
      </c>
      <c r="G400" s="29">
        <v>26.317922431</v>
      </c>
      <c r="H400" s="24" t="str">
        <f t="shared" si="133"/>
        <v>N/A</v>
      </c>
      <c r="I400" s="25">
        <v>-51.6</v>
      </c>
      <c r="J400" s="25">
        <v>-1.8</v>
      </c>
      <c r="K400" s="26" t="s">
        <v>1191</v>
      </c>
      <c r="L400" s="27" t="str">
        <f t="shared" si="134"/>
        <v>Yes</v>
      </c>
    </row>
    <row r="401" spans="1:12" x14ac:dyDescent="0.25">
      <c r="A401" s="3" t="s">
        <v>526</v>
      </c>
      <c r="B401" s="22" t="s">
        <v>49</v>
      </c>
      <c r="C401" s="29">
        <v>14.598698786</v>
      </c>
      <c r="D401" s="24" t="str">
        <f t="shared" si="131"/>
        <v>N/A</v>
      </c>
      <c r="E401" s="29">
        <v>5.5501539459</v>
      </c>
      <c r="F401" s="24" t="str">
        <f t="shared" si="132"/>
        <v>N/A</v>
      </c>
      <c r="G401" s="29">
        <v>5.6648586403000003</v>
      </c>
      <c r="H401" s="24" t="str">
        <f t="shared" si="133"/>
        <v>N/A</v>
      </c>
      <c r="I401" s="25">
        <v>-62</v>
      </c>
      <c r="J401" s="25">
        <v>2.0670000000000002</v>
      </c>
      <c r="K401" s="26" t="s">
        <v>1191</v>
      </c>
      <c r="L401" s="27" t="str">
        <f t="shared" si="134"/>
        <v>Yes</v>
      </c>
    </row>
    <row r="402" spans="1:12" x14ac:dyDescent="0.25">
      <c r="A402" s="3" t="s">
        <v>529</v>
      </c>
      <c r="B402" s="22" t="s">
        <v>49</v>
      </c>
      <c r="C402" s="29">
        <v>6.0285509932999997</v>
      </c>
      <c r="D402" s="24" t="str">
        <f t="shared" si="131"/>
        <v>N/A</v>
      </c>
      <c r="E402" s="29">
        <v>4.6592147520999996</v>
      </c>
      <c r="F402" s="24" t="str">
        <f t="shared" si="132"/>
        <v>N/A</v>
      </c>
      <c r="G402" s="29">
        <v>3.7440674315</v>
      </c>
      <c r="H402" s="24" t="str">
        <f t="shared" si="133"/>
        <v>N/A</v>
      </c>
      <c r="I402" s="25">
        <v>-22.7</v>
      </c>
      <c r="J402" s="25">
        <v>-19.600000000000001</v>
      </c>
      <c r="K402" s="26" t="s">
        <v>1191</v>
      </c>
      <c r="L402" s="27" t="str">
        <f t="shared" si="134"/>
        <v>Yes</v>
      </c>
    </row>
    <row r="403" spans="1:12" x14ac:dyDescent="0.25">
      <c r="A403" s="3" t="s">
        <v>531</v>
      </c>
      <c r="B403" s="22" t="s">
        <v>49</v>
      </c>
      <c r="C403" s="29">
        <v>48.233293844999999</v>
      </c>
      <c r="D403" s="24" t="str">
        <f t="shared" si="131"/>
        <v>N/A</v>
      </c>
      <c r="E403" s="29">
        <v>13.976111796</v>
      </c>
      <c r="F403" s="24" t="str">
        <f t="shared" si="132"/>
        <v>N/A</v>
      </c>
      <c r="G403" s="29">
        <v>12.286047489</v>
      </c>
      <c r="H403" s="24" t="str">
        <f t="shared" si="133"/>
        <v>N/A</v>
      </c>
      <c r="I403" s="25">
        <v>-71</v>
      </c>
      <c r="J403" s="25">
        <v>-12.1</v>
      </c>
      <c r="K403" s="26" t="s">
        <v>1191</v>
      </c>
      <c r="L403" s="27" t="str">
        <f t="shared" si="134"/>
        <v>Yes</v>
      </c>
    </row>
    <row r="404" spans="1:12" x14ac:dyDescent="0.25">
      <c r="A404" s="193" t="s">
        <v>157</v>
      </c>
      <c r="B404" s="193"/>
      <c r="C404" s="193"/>
      <c r="D404" s="193"/>
      <c r="E404" s="193"/>
      <c r="F404" s="193"/>
      <c r="G404" s="193"/>
      <c r="H404" s="193"/>
      <c r="I404" s="193"/>
      <c r="J404" s="193"/>
      <c r="K404" s="193"/>
      <c r="L404" s="193"/>
    </row>
    <row r="405" spans="1:12" x14ac:dyDescent="0.25">
      <c r="A405" s="40" t="s">
        <v>336</v>
      </c>
      <c r="B405" s="26" t="s">
        <v>49</v>
      </c>
      <c r="C405" s="23">
        <v>34</v>
      </c>
      <c r="D405" s="24" t="str">
        <f>IF($B405="N/A","N/A",IF(C405&gt;10,"No",IF(C405&lt;-10,"No","Yes")))</f>
        <v>N/A</v>
      </c>
      <c r="E405" s="23">
        <v>68</v>
      </c>
      <c r="F405" s="24" t="str">
        <f>IF($B405="N/A","N/A",IF(E405&gt;10,"No",IF(E405&lt;-10,"No","Yes")))</f>
        <v>N/A</v>
      </c>
      <c r="G405" s="23">
        <v>79</v>
      </c>
      <c r="H405" s="24" t="str">
        <f>IF($B405="N/A","N/A",IF(G405&gt;10,"No",IF(G405&lt;-10,"No","Yes")))</f>
        <v>N/A</v>
      </c>
      <c r="I405" s="25">
        <v>100</v>
      </c>
      <c r="J405" s="25">
        <v>16.18</v>
      </c>
      <c r="K405" s="26" t="s">
        <v>49</v>
      </c>
      <c r="L405" s="27" t="str">
        <f>IF(J405="Div by 0", "N/A", IF(K405="N/A","N/A", IF(J405&gt;VALUE(MID(K405,1,2)), "No", IF(J405&lt;-1*VALUE(MID(K405,1,2)), "No", "Yes"))))</f>
        <v>N/A</v>
      </c>
    </row>
    <row r="406" spans="1:12" x14ac:dyDescent="0.25">
      <c r="A406" s="40" t="s">
        <v>337</v>
      </c>
      <c r="B406" s="26" t="s">
        <v>49</v>
      </c>
      <c r="C406" s="23">
        <v>69</v>
      </c>
      <c r="D406" s="24" t="str">
        <f>IF($B406="N/A","N/A",IF(C406&gt;10,"No",IF(C406&lt;-10,"No","Yes")))</f>
        <v>N/A</v>
      </c>
      <c r="E406" s="23">
        <v>122</v>
      </c>
      <c r="F406" s="24" t="str">
        <f>IF($B406="N/A","N/A",IF(E406&gt;10,"No",IF(E406&lt;-10,"No","Yes")))</f>
        <v>N/A</v>
      </c>
      <c r="G406" s="23">
        <v>142</v>
      </c>
      <c r="H406" s="24" t="str">
        <f>IF($B406="N/A","N/A",IF(G406&gt;10,"No",IF(G406&lt;-10,"No","Yes")))</f>
        <v>N/A</v>
      </c>
      <c r="I406" s="25">
        <v>76.81</v>
      </c>
      <c r="J406" s="25">
        <v>16.39</v>
      </c>
      <c r="K406" s="26" t="s">
        <v>49</v>
      </c>
      <c r="L406" s="27" t="str">
        <f>IF(J406="Div by 0", "N/A", IF(K406="N/A","N/A", IF(J406&gt;VALUE(MID(K406,1,2)), "No", IF(J406&lt;-1*VALUE(MID(K406,1,2)), "No", "Yes"))))</f>
        <v>N/A</v>
      </c>
    </row>
    <row r="407" spans="1:12" x14ac:dyDescent="0.25">
      <c r="A407" s="193" t="s">
        <v>338</v>
      </c>
      <c r="B407" s="193"/>
      <c r="C407" s="193"/>
      <c r="D407" s="193"/>
      <c r="E407" s="193"/>
      <c r="F407" s="193"/>
      <c r="G407" s="193"/>
      <c r="H407" s="193"/>
      <c r="I407" s="193"/>
      <c r="J407" s="193"/>
      <c r="K407" s="193"/>
      <c r="L407" s="193"/>
    </row>
    <row r="408" spans="1:12" x14ac:dyDescent="0.25">
      <c r="A408" s="40" t="s">
        <v>334</v>
      </c>
      <c r="B408" s="26" t="s">
        <v>49</v>
      </c>
      <c r="C408" s="38">
        <v>2445.7495608999998</v>
      </c>
      <c r="D408" s="24" t="str">
        <f>IF($B408="N/A","N/A",IF(C408&gt;10,"No",IF(C408&lt;-10,"No","Yes")))</f>
        <v>N/A</v>
      </c>
      <c r="E408" s="38">
        <v>4759.0175459000002</v>
      </c>
      <c r="F408" s="24" t="str">
        <f>IF($B408="N/A","N/A",IF(E408&gt;10,"No",IF(E408&lt;-10,"No","Yes")))</f>
        <v>N/A</v>
      </c>
      <c r="G408" s="38">
        <v>5026.8674643000004</v>
      </c>
      <c r="H408" s="24" t="str">
        <f>IF($B408="N/A","N/A",IF(G408&gt;10,"No",IF(G408&lt;-10,"No","Yes")))</f>
        <v>N/A</v>
      </c>
      <c r="I408" s="25">
        <v>94.58</v>
      </c>
      <c r="J408" s="25">
        <v>5.6280000000000001</v>
      </c>
      <c r="K408" s="26" t="s">
        <v>1191</v>
      </c>
      <c r="L408" s="27" t="str">
        <f>IF(J408="Div by 0", "N/A", IF(K408="N/A","N/A", IF(J408&gt;VALUE(MID(K408,1,2)), "No", IF(J408&lt;-1*VALUE(MID(K408,1,2)), "No", "Yes"))))</f>
        <v>Yes</v>
      </c>
    </row>
    <row r="409" spans="1:12" x14ac:dyDescent="0.25">
      <c r="A409" s="3" t="s">
        <v>523</v>
      </c>
      <c r="B409" s="26" t="s">
        <v>49</v>
      </c>
      <c r="C409" s="38">
        <v>1710.0230756000001</v>
      </c>
      <c r="D409" s="24" t="str">
        <f>IF($B409="N/A","N/A",IF(C409&gt;10,"No",IF(C409&lt;-10,"No","Yes")))</f>
        <v>N/A</v>
      </c>
      <c r="E409" s="38">
        <v>9275.8211453999993</v>
      </c>
      <c r="F409" s="24" t="str">
        <f>IF($B409="N/A","N/A",IF(E409&gt;10,"No",IF(E409&lt;-10,"No","Yes")))</f>
        <v>N/A</v>
      </c>
      <c r="G409" s="38">
        <v>9996.3076266000007</v>
      </c>
      <c r="H409" s="24" t="str">
        <f>IF($B409="N/A","N/A",IF(G409&gt;10,"No",IF(G409&lt;-10,"No","Yes")))</f>
        <v>N/A</v>
      </c>
      <c r="I409" s="25">
        <v>442.4</v>
      </c>
      <c r="J409" s="25">
        <v>7.7670000000000003</v>
      </c>
      <c r="K409" s="26" t="s">
        <v>1191</v>
      </c>
      <c r="L409" s="27" t="str">
        <f>IF(J409="Div by 0", "N/A", IF(K409="N/A","N/A", IF(J409&gt;VALUE(MID(K409,1,2)), "No", IF(J409&lt;-1*VALUE(MID(K409,1,2)), "No", "Yes"))))</f>
        <v>Yes</v>
      </c>
    </row>
    <row r="410" spans="1:12" x14ac:dyDescent="0.25">
      <c r="A410" s="3" t="s">
        <v>526</v>
      </c>
      <c r="B410" s="26" t="s">
        <v>49</v>
      </c>
      <c r="C410" s="38">
        <v>6521.8002888000001</v>
      </c>
      <c r="D410" s="24" t="str">
        <f>IF($B410="N/A","N/A",IF(C410&gt;10,"No",IF(C410&lt;-10,"No","Yes")))</f>
        <v>N/A</v>
      </c>
      <c r="E410" s="38">
        <v>16251.382691000001</v>
      </c>
      <c r="F410" s="24" t="str">
        <f>IF($B410="N/A","N/A",IF(E410&gt;10,"No",IF(E410&lt;-10,"No","Yes")))</f>
        <v>N/A</v>
      </c>
      <c r="G410" s="38">
        <v>17067.340015999998</v>
      </c>
      <c r="H410" s="24" t="str">
        <f>IF($B410="N/A","N/A",IF(G410&gt;10,"No",IF(G410&lt;-10,"No","Yes")))</f>
        <v>N/A</v>
      </c>
      <c r="I410" s="25">
        <v>149.19999999999999</v>
      </c>
      <c r="J410" s="25">
        <v>5.0209999999999999</v>
      </c>
      <c r="K410" s="26" t="s">
        <v>1191</v>
      </c>
      <c r="L410" s="27" t="str">
        <f>IF(J410="Div by 0", "N/A", IF(K410="N/A","N/A", IF(J410&gt;VALUE(MID(K410,1,2)), "No", IF(J410&lt;-1*VALUE(MID(K410,1,2)), "No", "Yes"))))</f>
        <v>Yes</v>
      </c>
    </row>
    <row r="411" spans="1:12" x14ac:dyDescent="0.25">
      <c r="A411" s="3" t="s">
        <v>529</v>
      </c>
      <c r="B411" s="26" t="s">
        <v>49</v>
      </c>
      <c r="C411" s="38">
        <v>2229.1531054000002</v>
      </c>
      <c r="D411" s="24" t="str">
        <f>IF($B411="N/A","N/A",IF(C411&gt;10,"No",IF(C411&lt;-10,"No","Yes")))</f>
        <v>N/A</v>
      </c>
      <c r="E411" s="38">
        <v>2433.3525169999998</v>
      </c>
      <c r="F411" s="24" t="str">
        <f>IF($B411="N/A","N/A",IF(E411&gt;10,"No",IF(E411&lt;-10,"No","Yes")))</f>
        <v>N/A</v>
      </c>
      <c r="G411" s="38">
        <v>2512.3428454</v>
      </c>
      <c r="H411" s="24" t="str">
        <f>IF($B411="N/A","N/A",IF(G411&gt;10,"No",IF(G411&lt;-10,"No","Yes")))</f>
        <v>N/A</v>
      </c>
      <c r="I411" s="25">
        <v>9.16</v>
      </c>
      <c r="J411" s="25">
        <v>3.246</v>
      </c>
      <c r="K411" s="26" t="s">
        <v>1191</v>
      </c>
      <c r="L411" s="27" t="str">
        <f>IF(J411="Div by 0", "N/A", IF(K411="N/A","N/A", IF(J411&gt;VALUE(MID(K411,1,2)), "No", IF(J411&lt;-1*VALUE(MID(K411,1,2)), "No", "Yes"))))</f>
        <v>Yes</v>
      </c>
    </row>
    <row r="412" spans="1:12" x14ac:dyDescent="0.25">
      <c r="A412" s="3" t="s">
        <v>531</v>
      </c>
      <c r="B412" s="26" t="s">
        <v>49</v>
      </c>
      <c r="C412" s="38">
        <v>1803.7145008</v>
      </c>
      <c r="D412" s="24" t="str">
        <f>IF($B412="N/A","N/A",IF(C412&gt;10,"No",IF(C412&lt;-10,"No","Yes")))</f>
        <v>N/A</v>
      </c>
      <c r="E412" s="38">
        <v>4110.6731239999999</v>
      </c>
      <c r="F412" s="24" t="str">
        <f>IF($B412="N/A","N/A",IF(E412&gt;10,"No",IF(E412&lt;-10,"No","Yes")))</f>
        <v>N/A</v>
      </c>
      <c r="G412" s="38">
        <v>4590.9773944999997</v>
      </c>
      <c r="H412" s="24" t="str">
        <f>IF($B412="N/A","N/A",IF(G412&gt;10,"No",IF(G412&lt;-10,"No","Yes")))</f>
        <v>N/A</v>
      </c>
      <c r="I412" s="25">
        <v>127.9</v>
      </c>
      <c r="J412" s="25">
        <v>11.68</v>
      </c>
      <c r="K412" s="26" t="s">
        <v>1191</v>
      </c>
      <c r="L412" s="27" t="str">
        <f>IF(J412="Div by 0", "N/A", IF(K412="N/A","N/A", IF(J412&gt;VALUE(MID(K412,1,2)), "No", IF(J412&lt;-1*VALUE(MID(K412,1,2)), "No", "Yes"))))</f>
        <v>Yes</v>
      </c>
    </row>
    <row r="413" spans="1:12" ht="14.25" customHeight="1" x14ac:dyDescent="0.25">
      <c r="A413" s="193" t="s">
        <v>1211</v>
      </c>
      <c r="B413" s="193"/>
      <c r="C413" s="181"/>
      <c r="D413" s="181"/>
      <c r="E413" s="181"/>
      <c r="F413" s="181"/>
      <c r="G413" s="181"/>
      <c r="H413" s="181"/>
      <c r="I413" s="181"/>
      <c r="J413" s="181"/>
      <c r="K413" s="181"/>
      <c r="L413" s="181"/>
    </row>
    <row r="414" spans="1:12" x14ac:dyDescent="0.25">
      <c r="A414" s="78" t="s">
        <v>906</v>
      </c>
      <c r="B414" s="26" t="s">
        <v>49</v>
      </c>
      <c r="C414" s="38" t="s">
        <v>49</v>
      </c>
      <c r="D414" s="24" t="str">
        <f t="shared" ref="D414:D415" si="135">IF($B414="N/A","N/A",IF(C414&gt;10,"No",IF(C414&lt;-10,"No","Yes")))</f>
        <v>N/A</v>
      </c>
      <c r="E414" s="38">
        <v>4847.6906151000003</v>
      </c>
      <c r="F414" s="24" t="str">
        <f t="shared" ref="F414:F415" si="136">IF($B414="N/A","N/A",IF(E414&gt;10,"No",IF(E414&lt;-10,"No","Yes")))</f>
        <v>N/A</v>
      </c>
      <c r="G414" s="38">
        <v>5129.8004041000004</v>
      </c>
      <c r="H414" s="24" t="str">
        <f t="shared" ref="H414:H415" si="137">IF($B414="N/A","N/A",IF(G414&gt;10,"No",IF(G414&lt;-10,"No","Yes")))</f>
        <v>N/A</v>
      </c>
      <c r="I414" s="25" t="s">
        <v>49</v>
      </c>
      <c r="J414" s="25">
        <v>5.819</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4648.2508713999996</v>
      </c>
      <c r="F415" s="24" t="str">
        <f t="shared" si="136"/>
        <v>N/A</v>
      </c>
      <c r="G415" s="38">
        <v>4902.9459459</v>
      </c>
      <c r="H415" s="24" t="str">
        <f t="shared" si="137"/>
        <v>N/A</v>
      </c>
      <c r="I415" s="25" t="s">
        <v>49</v>
      </c>
      <c r="J415" s="25">
        <v>5.4790000000000001</v>
      </c>
      <c r="K415" s="26" t="s">
        <v>1191</v>
      </c>
      <c r="L415" s="27" t="str">
        <f>IF(J415="Div by 0", "N/A", IF(OR(J415="N/A",K415="N/A"),"N/A", IF(J415&gt;VALUE(MID(K415,1,2)), "No", IF(J415&lt;-1*VALUE(MID(K415,1,2)), "No", "Yes"))))</f>
        <v>Yes</v>
      </c>
    </row>
    <row r="416" spans="1:12" x14ac:dyDescent="0.25">
      <c r="A416" s="193" t="s">
        <v>339</v>
      </c>
      <c r="B416" s="193"/>
      <c r="C416" s="193"/>
      <c r="D416" s="193"/>
      <c r="E416" s="193"/>
      <c r="F416" s="193"/>
      <c r="G416" s="193"/>
      <c r="H416" s="193"/>
      <c r="I416" s="193"/>
      <c r="J416" s="193"/>
      <c r="K416" s="193"/>
      <c r="L416" s="193"/>
    </row>
    <row r="417" spans="1:12" x14ac:dyDescent="0.25">
      <c r="A417" s="40" t="s">
        <v>730</v>
      </c>
      <c r="B417" s="26" t="s">
        <v>49</v>
      </c>
      <c r="C417" s="38">
        <v>1816.3958313999999</v>
      </c>
      <c r="D417" s="24" t="str">
        <f>IF($B417="N/A","N/A",IF(C417&gt;10,"No",IF(C417&lt;-10,"No","Yes")))</f>
        <v>N/A</v>
      </c>
      <c r="E417" s="38">
        <v>8740.8211850000007</v>
      </c>
      <c r="F417" s="24" t="str">
        <f>IF($B417="N/A","N/A",IF(E417&gt;10,"No",IF(E417&lt;-10,"No","Yes")))</f>
        <v>N/A</v>
      </c>
      <c r="G417" s="38">
        <v>9241.9903775000002</v>
      </c>
      <c r="H417" s="24" t="str">
        <f>IF($B417="N/A","N/A",IF(G417&gt;10,"No",IF(G417&lt;-10,"No","Yes")))</f>
        <v>N/A</v>
      </c>
      <c r="I417" s="25">
        <v>381.2</v>
      </c>
      <c r="J417" s="25">
        <v>5.734</v>
      </c>
      <c r="K417" s="26" t="s">
        <v>1191</v>
      </c>
      <c r="L417" s="27" t="str">
        <f>IF(J417="Div by 0", "N/A", IF(K417="N/A","N/A", IF(J417&gt;VALUE(MID(K417,1,2)), "No", IF(J417&lt;-1*VALUE(MID(K417,1,2)), "No", "Yes"))))</f>
        <v>Yes</v>
      </c>
    </row>
    <row r="418" spans="1:12" x14ac:dyDescent="0.25">
      <c r="A418" s="3" t="s">
        <v>523</v>
      </c>
      <c r="B418" s="26" t="s">
        <v>49</v>
      </c>
      <c r="C418" s="38">
        <v>1273.0874378000001</v>
      </c>
      <c r="D418" s="24" t="str">
        <f>IF($B418="N/A","N/A",IF(C418&gt;10,"No",IF(C418&lt;-10,"No","Yes")))</f>
        <v>N/A</v>
      </c>
      <c r="E418" s="38">
        <v>8751.4288180999993</v>
      </c>
      <c r="F418" s="24" t="str">
        <f>IF($B418="N/A","N/A",IF(E418&gt;10,"No",IF(E418&lt;-10,"No","Yes")))</f>
        <v>N/A</v>
      </c>
      <c r="G418" s="38">
        <v>9391.7292216999995</v>
      </c>
      <c r="H418" s="24" t="str">
        <f>IF($B418="N/A","N/A",IF(G418&gt;10,"No",IF(G418&lt;-10,"No","Yes")))</f>
        <v>N/A</v>
      </c>
      <c r="I418" s="25">
        <v>587.4</v>
      </c>
      <c r="J418" s="25">
        <v>7.3170000000000002</v>
      </c>
      <c r="K418" s="26" t="s">
        <v>1191</v>
      </c>
      <c r="L418" s="27" t="str">
        <f>IF(J418="Div by 0", "N/A", IF(K418="N/A","N/A", IF(J418&gt;VALUE(MID(K418,1,2)), "No", IF(J418&lt;-1*VALUE(MID(K418,1,2)), "No", "Yes"))))</f>
        <v>Yes</v>
      </c>
    </row>
    <row r="419" spans="1:12" x14ac:dyDescent="0.25">
      <c r="A419" s="3" t="s">
        <v>526</v>
      </c>
      <c r="B419" s="26" t="s">
        <v>49</v>
      </c>
      <c r="C419" s="38">
        <v>2670.3975495</v>
      </c>
      <c r="D419" s="24" t="str">
        <f>IF($B419="N/A","N/A",IF(C419&gt;10,"No",IF(C419&lt;-10,"No","Yes")))</f>
        <v>N/A</v>
      </c>
      <c r="E419" s="38">
        <v>9341.6307207999998</v>
      </c>
      <c r="F419" s="24" t="str">
        <f>IF($B419="N/A","N/A",IF(E419&gt;10,"No",IF(E419&lt;-10,"No","Yes")))</f>
        <v>N/A</v>
      </c>
      <c r="G419" s="38">
        <v>9669.1687129999991</v>
      </c>
      <c r="H419" s="24" t="str">
        <f>IF($B419="N/A","N/A",IF(G419&gt;10,"No",IF(G419&lt;-10,"No","Yes")))</f>
        <v>N/A</v>
      </c>
      <c r="I419" s="25">
        <v>249.8</v>
      </c>
      <c r="J419" s="25">
        <v>3.5059999999999998</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8703.8462448999999</v>
      </c>
      <c r="F420" s="24" t="str">
        <f t="shared" ref="F420:F421" si="139">IF($B420="N/A","N/A",IF(E420&gt;10,"No",IF(E420&lt;-10,"No","Yes")))</f>
        <v>N/A</v>
      </c>
      <c r="G420" s="38">
        <v>9226.8920646999995</v>
      </c>
      <c r="H420" s="24" t="str">
        <f t="shared" ref="H420:H421" si="140">IF($B420="N/A","N/A",IF(G420&gt;10,"No",IF(G420&lt;-10,"No","Yes")))</f>
        <v>N/A</v>
      </c>
      <c r="I420" s="25" t="s">
        <v>49</v>
      </c>
      <c r="J420" s="25">
        <v>6.0090000000000003</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8797.7413207000009</v>
      </c>
      <c r="F421" s="24" t="str">
        <f t="shared" si="139"/>
        <v>N/A</v>
      </c>
      <c r="G421" s="38">
        <v>9264.8909667999997</v>
      </c>
      <c r="H421" s="24" t="str">
        <f t="shared" si="140"/>
        <v>N/A</v>
      </c>
      <c r="I421" s="25" t="s">
        <v>49</v>
      </c>
      <c r="J421" s="25">
        <v>5.31</v>
      </c>
      <c r="K421" s="26" t="s">
        <v>1191</v>
      </c>
      <c r="L421" s="27" t="str">
        <f>IF(J421="Div by 0", "N/A", IF(OR(J421="N/A",K421="N/A"),"N/A", IF(J421&gt;VALUE(MID(K421,1,2)), "No", IF(J421&lt;-1*VALUE(MID(K421,1,2)), "No", "Yes"))))</f>
        <v>Yes</v>
      </c>
    </row>
    <row r="422" spans="1:12" x14ac:dyDescent="0.25">
      <c r="A422" s="3" t="s">
        <v>1073</v>
      </c>
      <c r="B422" s="26" t="s">
        <v>49</v>
      </c>
      <c r="C422" s="38">
        <v>1761.9224267</v>
      </c>
      <c r="D422" s="24" t="str">
        <f t="shared" ref="D422:D434" si="141">IF($B422="N/A","N/A",IF(C422&gt;10,"No",IF(C422&lt;-10,"No","Yes")))</f>
        <v>N/A</v>
      </c>
      <c r="E422" s="38">
        <v>10154.294849</v>
      </c>
      <c r="F422" s="24" t="str">
        <f t="shared" ref="F422:F434" si="142">IF($B422="N/A","N/A",IF(E422&gt;10,"No",IF(E422&lt;-10,"No","Yes")))</f>
        <v>N/A</v>
      </c>
      <c r="G422" s="38">
        <v>4470.0331715000002</v>
      </c>
      <c r="H422" s="24" t="str">
        <f t="shared" ref="H422:H434" si="143">IF($B422="N/A","N/A",IF(G422&gt;10,"No",IF(G422&lt;-10,"No","Yes")))</f>
        <v>N/A</v>
      </c>
      <c r="I422" s="25">
        <v>476.3</v>
      </c>
      <c r="J422" s="25">
        <v>-56</v>
      </c>
      <c r="K422" s="26" t="s">
        <v>1191</v>
      </c>
      <c r="L422" s="27" t="str">
        <f t="shared" ref="L422:L434" si="144">IF(J422="Div by 0", "N/A", IF(K422="N/A","N/A", IF(J422&gt;VALUE(MID(K422,1,2)), "No", IF(J422&lt;-1*VALUE(MID(K422,1,2)), "No", "Yes"))))</f>
        <v>No</v>
      </c>
    </row>
    <row r="423" spans="1:12" x14ac:dyDescent="0.25">
      <c r="A423" s="3" t="s">
        <v>824</v>
      </c>
      <c r="B423" s="26" t="s">
        <v>49</v>
      </c>
      <c r="C423" s="38">
        <v>1252.3697917</v>
      </c>
      <c r="D423" s="24" t="str">
        <f t="shared" si="141"/>
        <v>N/A</v>
      </c>
      <c r="E423" s="38">
        <v>1938.3874097</v>
      </c>
      <c r="F423" s="24" t="str">
        <f t="shared" si="142"/>
        <v>N/A</v>
      </c>
      <c r="G423" s="38">
        <v>2487.6461414</v>
      </c>
      <c r="H423" s="24" t="str">
        <f t="shared" si="143"/>
        <v>N/A</v>
      </c>
      <c r="I423" s="25">
        <v>54.78</v>
      </c>
      <c r="J423" s="25">
        <v>28.34</v>
      </c>
      <c r="K423" s="26" t="s">
        <v>1191</v>
      </c>
      <c r="L423" s="27" t="str">
        <f t="shared" si="144"/>
        <v>Yes</v>
      </c>
    </row>
    <row r="424" spans="1:12" x14ac:dyDescent="0.25">
      <c r="A424" s="3" t="s">
        <v>825</v>
      </c>
      <c r="B424" s="26" t="s">
        <v>49</v>
      </c>
      <c r="C424" s="38">
        <v>2459.8776309</v>
      </c>
      <c r="D424" s="24" t="str">
        <f t="shared" si="141"/>
        <v>N/A</v>
      </c>
      <c r="E424" s="38">
        <v>8891.9392699</v>
      </c>
      <c r="F424" s="24" t="str">
        <f t="shared" si="142"/>
        <v>N/A</v>
      </c>
      <c r="G424" s="38">
        <v>9144.9126393999995</v>
      </c>
      <c r="H424" s="24" t="str">
        <f t="shared" si="143"/>
        <v>N/A</v>
      </c>
      <c r="I424" s="25">
        <v>261.5</v>
      </c>
      <c r="J424" s="25">
        <v>2.8450000000000002</v>
      </c>
      <c r="K424" s="26" t="s">
        <v>1191</v>
      </c>
      <c r="L424" s="27" t="str">
        <f t="shared" si="144"/>
        <v>Yes</v>
      </c>
    </row>
    <row r="425" spans="1:12" x14ac:dyDescent="0.25">
      <c r="A425" s="3" t="s">
        <v>826</v>
      </c>
      <c r="B425" s="26" t="s">
        <v>49</v>
      </c>
      <c r="C425" s="38">
        <v>56.568614377999999</v>
      </c>
      <c r="D425" s="24" t="str">
        <f t="shared" si="141"/>
        <v>N/A</v>
      </c>
      <c r="E425" s="38">
        <v>205.10058301000001</v>
      </c>
      <c r="F425" s="24" t="str">
        <f t="shared" si="142"/>
        <v>N/A</v>
      </c>
      <c r="G425" s="38">
        <v>266.80993921999999</v>
      </c>
      <c r="H425" s="24" t="str">
        <f t="shared" si="143"/>
        <v>N/A</v>
      </c>
      <c r="I425" s="25">
        <v>262.60000000000002</v>
      </c>
      <c r="J425" s="25">
        <v>30.09</v>
      </c>
      <c r="K425" s="26" t="s">
        <v>1191</v>
      </c>
      <c r="L425" s="27" t="str">
        <f t="shared" si="144"/>
        <v>No</v>
      </c>
    </row>
    <row r="426" spans="1:12" x14ac:dyDescent="0.25">
      <c r="A426" s="3" t="s">
        <v>827</v>
      </c>
      <c r="B426" s="26" t="s">
        <v>49</v>
      </c>
      <c r="C426" s="38">
        <v>302.35142119</v>
      </c>
      <c r="D426" s="24" t="str">
        <f t="shared" si="141"/>
        <v>N/A</v>
      </c>
      <c r="E426" s="38" t="s">
        <v>1205</v>
      </c>
      <c r="F426" s="24" t="str">
        <f t="shared" si="142"/>
        <v>N/A</v>
      </c>
      <c r="G426" s="38" t="s">
        <v>1205</v>
      </c>
      <c r="H426" s="24" t="str">
        <f t="shared" si="143"/>
        <v>N/A</v>
      </c>
      <c r="I426" s="25" t="s">
        <v>1205</v>
      </c>
      <c r="J426" s="25" t="s">
        <v>1205</v>
      </c>
      <c r="K426" s="26" t="s">
        <v>1191</v>
      </c>
      <c r="L426" s="27" t="str">
        <f t="shared" si="144"/>
        <v>N/A</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40.905067035000002</v>
      </c>
      <c r="D428" s="24" t="str">
        <f t="shared" si="141"/>
        <v>N/A</v>
      </c>
      <c r="E428" s="38">
        <v>104.79110878</v>
      </c>
      <c r="F428" s="24" t="str">
        <f t="shared" si="142"/>
        <v>N/A</v>
      </c>
      <c r="G428" s="38">
        <v>120.03689636</v>
      </c>
      <c r="H428" s="24" t="str">
        <f t="shared" si="143"/>
        <v>N/A</v>
      </c>
      <c r="I428" s="25">
        <v>156.19999999999999</v>
      </c>
      <c r="J428" s="25">
        <v>14.55</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1810.3051521</v>
      </c>
      <c r="D430" s="24" t="str">
        <f t="shared" si="141"/>
        <v>N/A</v>
      </c>
      <c r="E430" s="38">
        <v>15973.930847</v>
      </c>
      <c r="F430" s="24" t="str">
        <f t="shared" si="142"/>
        <v>N/A</v>
      </c>
      <c r="G430" s="38">
        <v>17012.496922999999</v>
      </c>
      <c r="H430" s="24" t="str">
        <f t="shared" si="143"/>
        <v>N/A</v>
      </c>
      <c r="I430" s="25">
        <v>782.4</v>
      </c>
      <c r="J430" s="25">
        <v>6.5019999999999998</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2243.2740348000002</v>
      </c>
      <c r="D433" s="24" t="str">
        <f t="shared" si="141"/>
        <v>N/A</v>
      </c>
      <c r="E433" s="38">
        <v>11082.500685000001</v>
      </c>
      <c r="F433" s="24" t="str">
        <f t="shared" si="142"/>
        <v>N/A</v>
      </c>
      <c r="G433" s="38">
        <v>11690.222801</v>
      </c>
      <c r="H433" s="24" t="str">
        <f t="shared" si="143"/>
        <v>N/A</v>
      </c>
      <c r="I433" s="25">
        <v>394</v>
      </c>
      <c r="J433" s="25">
        <v>5.484</v>
      </c>
      <c r="K433" s="26" t="s">
        <v>1191</v>
      </c>
      <c r="L433" s="27" t="str">
        <f t="shared" si="144"/>
        <v>Yes</v>
      </c>
    </row>
    <row r="434" spans="1:12" ht="12.75" customHeight="1" x14ac:dyDescent="0.25">
      <c r="A434" s="78" t="s">
        <v>834</v>
      </c>
      <c r="B434" s="26" t="s">
        <v>49</v>
      </c>
      <c r="C434" s="38">
        <v>221.47836305999999</v>
      </c>
      <c r="D434" s="24" t="str">
        <f t="shared" si="141"/>
        <v>N/A</v>
      </c>
      <c r="E434" s="38">
        <v>437.03426293000001</v>
      </c>
      <c r="F434" s="24" t="str">
        <f t="shared" si="142"/>
        <v>N/A</v>
      </c>
      <c r="G434" s="38">
        <v>521.56333201999996</v>
      </c>
      <c r="H434" s="24" t="str">
        <f t="shared" si="143"/>
        <v>N/A</v>
      </c>
      <c r="I434" s="25">
        <v>97.33</v>
      </c>
      <c r="J434" s="25">
        <v>19.34</v>
      </c>
      <c r="K434" s="26" t="s">
        <v>1191</v>
      </c>
      <c r="L434" s="27" t="str">
        <f t="shared" si="144"/>
        <v>Yes</v>
      </c>
    </row>
    <row r="435" spans="1:12" x14ac:dyDescent="0.25">
      <c r="A435" s="193" t="s">
        <v>340</v>
      </c>
      <c r="B435" s="193"/>
      <c r="C435" s="193"/>
      <c r="D435" s="193"/>
      <c r="E435" s="193"/>
      <c r="F435" s="193"/>
      <c r="G435" s="193"/>
      <c r="H435" s="193"/>
      <c r="I435" s="193"/>
      <c r="J435" s="193"/>
      <c r="K435" s="193"/>
      <c r="L435" s="193"/>
    </row>
    <row r="436" spans="1:12" ht="12.75" customHeight="1" x14ac:dyDescent="0.25">
      <c r="A436" s="78" t="s">
        <v>731</v>
      </c>
      <c r="B436" s="22" t="s">
        <v>49</v>
      </c>
      <c r="C436" s="28">
        <v>38963.995089999997</v>
      </c>
      <c r="D436" s="24" t="str">
        <f>IF($B436="N/A","N/A",IF(C436&gt;10,"No",IF(C436&lt;-10,"No","Yes")))</f>
        <v>N/A</v>
      </c>
      <c r="E436" s="28">
        <v>45178.034646</v>
      </c>
      <c r="F436" s="24" t="str">
        <f>IF($B436="N/A","N/A",IF(E436&gt;10,"No",IF(E436&lt;-10,"No","Yes")))</f>
        <v>N/A</v>
      </c>
      <c r="G436" s="28">
        <v>52953.800926000004</v>
      </c>
      <c r="H436" s="24" t="str">
        <f>IF($B436="N/A","N/A",IF(G436&gt;10,"No",IF(G436&lt;-10,"No","Yes")))</f>
        <v>N/A</v>
      </c>
      <c r="I436" s="25">
        <v>15.95</v>
      </c>
      <c r="J436" s="25">
        <v>17.21</v>
      </c>
      <c r="K436" s="26" t="s">
        <v>1191</v>
      </c>
      <c r="L436" s="27" t="str">
        <f>IF(J436="Div by 0", "N/A", IF(K436="N/A","N/A", IF(J436&gt;VALUE(MID(K436,1,2)), "No", IF(J436&lt;-1*VALUE(MID(K436,1,2)), "No", "Yes"))))</f>
        <v>Yes</v>
      </c>
    </row>
    <row r="437" spans="1:12" ht="12.75" customHeight="1" x14ac:dyDescent="0.25">
      <c r="A437" s="76" t="s">
        <v>732</v>
      </c>
      <c r="B437" s="22" t="s">
        <v>49</v>
      </c>
      <c r="C437" s="28">
        <v>62830.113513999997</v>
      </c>
      <c r="D437" s="24" t="str">
        <f>IF($B437="N/A","N/A",IF(C437&gt;10,"No",IF(C437&lt;-10,"No","Yes")))</f>
        <v>N/A</v>
      </c>
      <c r="E437" s="28">
        <v>96941.776595999996</v>
      </c>
      <c r="F437" s="24" t="str">
        <f>IF($B437="N/A","N/A",IF(E437&gt;10,"No",IF(E437&lt;-10,"No","Yes")))</f>
        <v>N/A</v>
      </c>
      <c r="G437" s="28">
        <v>98931.543567999994</v>
      </c>
      <c r="H437" s="24" t="str">
        <f>IF($B437="N/A","N/A",IF(G437&gt;10,"No",IF(G437&lt;-10,"No","Yes")))</f>
        <v>N/A</v>
      </c>
      <c r="I437" s="25">
        <v>54.29</v>
      </c>
      <c r="J437" s="25">
        <v>2.0529999999999999</v>
      </c>
      <c r="K437" s="26" t="s">
        <v>1191</v>
      </c>
      <c r="L437" s="27" t="str">
        <f>IF(J437="Div by 0", "N/A", IF(K437="N/A","N/A", IF(J437&gt;VALUE(MID(K437,1,2)), "No", IF(J437&lt;-1*VALUE(MID(K437,1,2)), "No", "Yes"))))</f>
        <v>Yes</v>
      </c>
    </row>
    <row r="438" spans="1:12" ht="25" x14ac:dyDescent="0.25">
      <c r="A438" s="78" t="s">
        <v>733</v>
      </c>
      <c r="B438" s="22" t="s">
        <v>49</v>
      </c>
      <c r="C438" s="28">
        <v>140606.09091</v>
      </c>
      <c r="D438" s="24" t="str">
        <f>IF($B438="N/A","N/A",IF(C438&gt;10,"No",IF(C438&lt;-10,"No","Yes")))</f>
        <v>N/A</v>
      </c>
      <c r="E438" s="28">
        <v>129948.23076999999</v>
      </c>
      <c r="F438" s="24" t="str">
        <f>IF($B438="N/A","N/A",IF(E438&gt;10,"No",IF(E438&lt;-10,"No","Yes")))</f>
        <v>N/A</v>
      </c>
      <c r="G438" s="28">
        <v>151141</v>
      </c>
      <c r="H438" s="24" t="str">
        <f>IF($B438="N/A","N/A",IF(G438&gt;10,"No",IF(G438&lt;-10,"No","Yes")))</f>
        <v>N/A</v>
      </c>
      <c r="I438" s="25">
        <v>-7.58</v>
      </c>
      <c r="J438" s="25">
        <v>16.309999999999999</v>
      </c>
      <c r="K438" s="26" t="s">
        <v>1191</v>
      </c>
      <c r="L438" s="27" t="str">
        <f>IF(J438="Div by 0", "N/A", IF(K438="N/A","N/A", IF(J438&gt;VALUE(MID(K438,1,2)), "No", IF(J438&lt;-1*VALUE(MID(K438,1,2)), "No", "Yes"))))</f>
        <v>Yes</v>
      </c>
    </row>
    <row r="439" spans="1:12" x14ac:dyDescent="0.25">
      <c r="A439" s="193" t="s">
        <v>471</v>
      </c>
      <c r="B439" s="193"/>
      <c r="C439" s="193"/>
      <c r="D439" s="193"/>
      <c r="E439" s="193"/>
      <c r="F439" s="193"/>
      <c r="G439" s="193"/>
      <c r="H439" s="193"/>
      <c r="I439" s="193"/>
      <c r="J439" s="193"/>
      <c r="K439" s="193"/>
      <c r="L439" s="193"/>
    </row>
    <row r="440" spans="1:12" x14ac:dyDescent="0.25">
      <c r="A440" s="78" t="s">
        <v>734</v>
      </c>
      <c r="B440" s="22" t="s">
        <v>49</v>
      </c>
      <c r="C440" s="28" t="s">
        <v>1205</v>
      </c>
      <c r="D440" s="24" t="str">
        <f t="shared" ref="D440:D450" si="145">IF($B440="N/A","N/A",IF(C440&gt;10,"No",IF(C440&lt;-10,"No","Yes")))</f>
        <v>N/A</v>
      </c>
      <c r="E440" s="28" t="s">
        <v>1205</v>
      </c>
      <c r="F440" s="24" t="str">
        <f t="shared" ref="F440:F450" si="146">IF($B440="N/A","N/A",IF(E440&gt;10,"No",IF(E440&lt;-10,"No","Yes")))</f>
        <v>N/A</v>
      </c>
      <c r="G440" s="28" t="s">
        <v>1205</v>
      </c>
      <c r="H440" s="24" t="str">
        <f t="shared" ref="H440:H450" si="147">IF($B440="N/A","N/A",IF(G440&gt;10,"No",IF(G440&lt;-10,"No","Yes")))</f>
        <v>N/A</v>
      </c>
      <c r="I440" s="25" t="s">
        <v>1205</v>
      </c>
      <c r="J440" s="25" t="s">
        <v>1205</v>
      </c>
      <c r="K440" s="26" t="s">
        <v>1191</v>
      </c>
      <c r="L440" s="27" t="str">
        <f t="shared" ref="L440:L450" si="148">IF(J440="Div by 0", "N/A", IF(K440="N/A","N/A", IF(J440&gt;VALUE(MID(K440,1,2)), "No", IF(J440&lt;-1*VALUE(MID(K440,1,2)), "No", "Yes"))))</f>
        <v>N/A</v>
      </c>
    </row>
    <row r="441" spans="1:12" ht="12.75" customHeight="1" x14ac:dyDescent="0.25">
      <c r="A441" s="39" t="s">
        <v>458</v>
      </c>
      <c r="B441" s="22" t="s">
        <v>49</v>
      </c>
      <c r="C441" s="28" t="s">
        <v>1205</v>
      </c>
      <c r="D441" s="24" t="str">
        <f t="shared" si="145"/>
        <v>N/A</v>
      </c>
      <c r="E441" s="28" t="s">
        <v>1205</v>
      </c>
      <c r="F441" s="24" t="str">
        <f t="shared" si="146"/>
        <v>N/A</v>
      </c>
      <c r="G441" s="28" t="s">
        <v>1205</v>
      </c>
      <c r="H441" s="24" t="str">
        <f t="shared" si="147"/>
        <v>N/A</v>
      </c>
      <c r="I441" s="25" t="s">
        <v>1205</v>
      </c>
      <c r="J441" s="25" t="s">
        <v>1205</v>
      </c>
      <c r="K441" s="26" t="s">
        <v>1191</v>
      </c>
      <c r="L441" s="27" t="str">
        <f t="shared" si="148"/>
        <v>N/A</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t="s">
        <v>1205</v>
      </c>
      <c r="D444" s="24" t="str">
        <f t="shared" si="145"/>
        <v>N/A</v>
      </c>
      <c r="E444" s="28" t="s">
        <v>1205</v>
      </c>
      <c r="F444" s="24" t="str">
        <f t="shared" si="146"/>
        <v>N/A</v>
      </c>
      <c r="G444" s="28" t="s">
        <v>1205</v>
      </c>
      <c r="H444" s="24" t="str">
        <f t="shared" si="147"/>
        <v>N/A</v>
      </c>
      <c r="I444" s="25" t="s">
        <v>1205</v>
      </c>
      <c r="J444" s="25" t="s">
        <v>1205</v>
      </c>
      <c r="K444" s="26" t="s">
        <v>1191</v>
      </c>
      <c r="L444" s="27" t="str">
        <f t="shared" si="148"/>
        <v>N/A</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t="s">
        <v>1205</v>
      </c>
      <c r="D446" s="24" t="str">
        <f t="shared" si="145"/>
        <v>N/A</v>
      </c>
      <c r="E446" s="28" t="s">
        <v>1205</v>
      </c>
      <c r="F446" s="24" t="str">
        <f t="shared" si="146"/>
        <v>N/A</v>
      </c>
      <c r="G446" s="28" t="s">
        <v>1205</v>
      </c>
      <c r="H446" s="24" t="str">
        <f t="shared" si="147"/>
        <v>N/A</v>
      </c>
      <c r="I446" s="25" t="s">
        <v>1205</v>
      </c>
      <c r="J446" s="25" t="s">
        <v>1205</v>
      </c>
      <c r="K446" s="26" t="s">
        <v>1191</v>
      </c>
      <c r="L446" s="27" t="str">
        <f t="shared" si="148"/>
        <v>N/A</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3" t="s">
        <v>341</v>
      </c>
      <c r="B451" s="193"/>
      <c r="C451" s="193"/>
      <c r="D451" s="193"/>
      <c r="E451" s="193"/>
      <c r="F451" s="193"/>
      <c r="G451" s="193"/>
      <c r="H451" s="193"/>
      <c r="I451" s="193"/>
      <c r="J451" s="193"/>
      <c r="K451" s="193"/>
      <c r="L451" s="193"/>
    </row>
    <row r="452" spans="1:12" ht="12.75" customHeight="1" x14ac:dyDescent="0.25">
      <c r="A452" s="78" t="s">
        <v>735</v>
      </c>
      <c r="B452" s="22" t="s">
        <v>49</v>
      </c>
      <c r="C452" s="28" t="s">
        <v>1205</v>
      </c>
      <c r="D452" s="24" t="str">
        <f t="shared" ref="D452:D462" si="149">IF($B452="N/A","N/A",IF(C452&gt;10,"No",IF(C452&lt;-10,"No","Yes")))</f>
        <v>N/A</v>
      </c>
      <c r="E452" s="28" t="s">
        <v>1205</v>
      </c>
      <c r="F452" s="24" t="str">
        <f t="shared" ref="F452:F462" si="150">IF($B452="N/A","N/A",IF(E452&gt;10,"No",IF(E452&lt;-10,"No","Yes")))</f>
        <v>N/A</v>
      </c>
      <c r="G452" s="28" t="s">
        <v>1205</v>
      </c>
      <c r="H452" s="24" t="str">
        <f t="shared" ref="H452:H462" si="151">IF($B452="N/A","N/A",IF(G452&gt;10,"No",IF(G452&lt;-10,"No","Yes")))</f>
        <v>N/A</v>
      </c>
      <c r="I452" s="25" t="s">
        <v>1205</v>
      </c>
      <c r="J452" s="25" t="s">
        <v>1205</v>
      </c>
      <c r="K452" s="26" t="s">
        <v>1191</v>
      </c>
      <c r="L452" s="27" t="str">
        <f t="shared" ref="L452:L462" si="152">IF(J452="Div by 0", "N/A", IF(K452="N/A","N/A", IF(J452&gt;VALUE(MID(K452,1,2)), "No", IF(J452&lt;-1*VALUE(MID(K452,1,2)), "No", "Yes"))))</f>
        <v>N/A</v>
      </c>
    </row>
    <row r="453" spans="1:12" ht="12.75" customHeight="1" x14ac:dyDescent="0.25">
      <c r="A453" s="39" t="s">
        <v>458</v>
      </c>
      <c r="B453" s="22" t="s">
        <v>49</v>
      </c>
      <c r="C453" s="28" t="s">
        <v>1205</v>
      </c>
      <c r="D453" s="24" t="str">
        <f t="shared" si="149"/>
        <v>N/A</v>
      </c>
      <c r="E453" s="28" t="s">
        <v>1205</v>
      </c>
      <c r="F453" s="24" t="str">
        <f t="shared" si="150"/>
        <v>N/A</v>
      </c>
      <c r="G453" s="28" t="s">
        <v>1205</v>
      </c>
      <c r="H453" s="24" t="str">
        <f t="shared" si="151"/>
        <v>N/A</v>
      </c>
      <c r="I453" s="25" t="s">
        <v>1205</v>
      </c>
      <c r="J453" s="25" t="s">
        <v>1205</v>
      </c>
      <c r="K453" s="26" t="s">
        <v>1191</v>
      </c>
      <c r="L453" s="27" t="str">
        <f t="shared" si="152"/>
        <v>N/A</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t="s">
        <v>1205</v>
      </c>
      <c r="D456" s="24" t="str">
        <f t="shared" si="149"/>
        <v>N/A</v>
      </c>
      <c r="E456" s="28" t="s">
        <v>1205</v>
      </c>
      <c r="F456" s="24" t="str">
        <f t="shared" si="150"/>
        <v>N/A</v>
      </c>
      <c r="G456" s="28" t="s">
        <v>1205</v>
      </c>
      <c r="H456" s="24" t="str">
        <f t="shared" si="151"/>
        <v>N/A</v>
      </c>
      <c r="I456" s="25" t="s">
        <v>1205</v>
      </c>
      <c r="J456" s="25" t="s">
        <v>1205</v>
      </c>
      <c r="K456" s="26" t="s">
        <v>1191</v>
      </c>
      <c r="L456" s="27" t="str">
        <f t="shared" si="152"/>
        <v>N/A</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t="s">
        <v>1205</v>
      </c>
      <c r="D458" s="24" t="str">
        <f t="shared" si="149"/>
        <v>N/A</v>
      </c>
      <c r="E458" s="28" t="s">
        <v>1205</v>
      </c>
      <c r="F458" s="24" t="str">
        <f t="shared" si="150"/>
        <v>N/A</v>
      </c>
      <c r="G458" s="28" t="s">
        <v>1205</v>
      </c>
      <c r="H458" s="24" t="str">
        <f t="shared" si="151"/>
        <v>N/A</v>
      </c>
      <c r="I458" s="25" t="s">
        <v>1205</v>
      </c>
      <c r="J458" s="25" t="s">
        <v>1205</v>
      </c>
      <c r="K458" s="26" t="s">
        <v>1191</v>
      </c>
      <c r="L458" s="27" t="str">
        <f t="shared" si="152"/>
        <v>N/A</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3" t="s">
        <v>1152</v>
      </c>
      <c r="B463" s="193"/>
      <c r="C463" s="193"/>
      <c r="D463" s="193"/>
      <c r="E463" s="193"/>
      <c r="F463" s="193"/>
      <c r="G463" s="193"/>
      <c r="H463" s="193"/>
      <c r="I463" s="193"/>
      <c r="J463" s="193"/>
      <c r="K463" s="193"/>
      <c r="L463" s="193"/>
    </row>
    <row r="464" spans="1:12" ht="13" x14ac:dyDescent="0.3">
      <c r="A464" s="195" t="s">
        <v>1153</v>
      </c>
      <c r="B464" s="193"/>
      <c r="C464" s="193"/>
      <c r="D464" s="193"/>
      <c r="E464" s="193"/>
      <c r="F464" s="193"/>
      <c r="G464" s="193"/>
      <c r="H464" s="193"/>
      <c r="I464" s="193"/>
      <c r="J464" s="193"/>
      <c r="K464" s="193"/>
      <c r="L464" s="193"/>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8380269938</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5253.8176332000003</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5" t="s">
        <v>1187</v>
      </c>
      <c r="B467" s="193"/>
      <c r="C467" s="193"/>
      <c r="D467" s="193"/>
      <c r="E467" s="193"/>
      <c r="F467" s="193"/>
      <c r="G467" s="193"/>
      <c r="H467" s="193"/>
      <c r="I467" s="193"/>
      <c r="J467" s="193"/>
      <c r="K467" s="193"/>
      <c r="L467" s="193"/>
    </row>
    <row r="468" spans="1:12" ht="12.75" customHeight="1" x14ac:dyDescent="0.25">
      <c r="A468" s="35" t="s">
        <v>1156</v>
      </c>
      <c r="B468" s="38" t="s">
        <v>49</v>
      </c>
      <c r="C468" s="38">
        <v>309133683</v>
      </c>
      <c r="D468" s="24" t="str">
        <f>IF($B468="N/A","N/A",IF(C468&gt;10,"No",IF(C468&lt;-10,"No","Yes")))</f>
        <v>N/A</v>
      </c>
      <c r="E468" s="38">
        <v>424071394</v>
      </c>
      <c r="F468" s="24" t="str">
        <f>IF($B468="N/A","N/A",IF(E468&gt;10,"No",IF(E468&lt;-10,"No","Yes")))</f>
        <v>N/A</v>
      </c>
      <c r="G468" s="38">
        <v>489802137</v>
      </c>
      <c r="H468" s="24" t="str">
        <f>IF($B468="N/A","N/A",IF(G468&gt;10,"No",IF(G468&lt;-10,"No","Yes")))</f>
        <v>N/A</v>
      </c>
      <c r="I468" s="25">
        <v>37.18</v>
      </c>
      <c r="J468" s="25">
        <v>15.5</v>
      </c>
      <c r="K468" s="38" t="s">
        <v>49</v>
      </c>
      <c r="L468" s="27" t="str">
        <f>IF(J468="Div by 0", "N/A", IF(K468="N/A","N/A", IF(J468&gt;VALUE(MID(K468,1,2)), "No", IF(J468&lt;-1*VALUE(MID(K468,1,2)), "No", "Yes"))))</f>
        <v>N/A</v>
      </c>
    </row>
    <row r="469" spans="1:12" ht="12.75" customHeight="1" x14ac:dyDescent="0.25">
      <c r="A469" s="35" t="s">
        <v>1157</v>
      </c>
      <c r="B469" s="38" t="s">
        <v>49</v>
      </c>
      <c r="C469" s="38">
        <v>2252.2580816999998</v>
      </c>
      <c r="D469" s="24" t="str">
        <f>IF($B469="N/A","N/A",IF(C469&gt;10,"No",IF(C469&lt;-10,"No","Yes")))</f>
        <v>N/A</v>
      </c>
      <c r="E469" s="38">
        <v>3083.2810620999999</v>
      </c>
      <c r="F469" s="24" t="str">
        <f>IF($B469="N/A","N/A",IF(E469&gt;10,"No",IF(E469&lt;-10,"No","Yes")))</f>
        <v>N/A</v>
      </c>
      <c r="G469" s="38">
        <v>3617.0449137999999</v>
      </c>
      <c r="H469" s="24" t="str">
        <f>IF($B469="N/A","N/A",IF(G469&gt;10,"No",IF(G469&lt;-10,"No","Yes")))</f>
        <v>N/A</v>
      </c>
      <c r="I469" s="25">
        <v>36.9</v>
      </c>
      <c r="J469" s="25">
        <v>17.309999999999999</v>
      </c>
      <c r="K469" s="38" t="s">
        <v>49</v>
      </c>
      <c r="L469" s="27" t="str">
        <f>IF(J469="Div by 0", "N/A", IF(K469="N/A","N/A", IF(J469&gt;VALUE(MID(K469,1,2)), "No", IF(J469&lt;-1*VALUE(MID(K469,1,2)), "No", "Yes"))))</f>
        <v>N/A</v>
      </c>
    </row>
    <row r="470" spans="1:12" ht="13" x14ac:dyDescent="0.3">
      <c r="A470" s="195" t="s">
        <v>1160</v>
      </c>
      <c r="B470" s="193"/>
      <c r="C470" s="193"/>
      <c r="D470" s="193"/>
      <c r="E470" s="193"/>
      <c r="F470" s="193"/>
      <c r="G470" s="193"/>
      <c r="H470" s="193"/>
      <c r="I470" s="193"/>
      <c r="J470" s="193"/>
      <c r="K470" s="193"/>
      <c r="L470" s="193"/>
    </row>
    <row r="471" spans="1:12" ht="12.75" customHeight="1" x14ac:dyDescent="0.25">
      <c r="A471" s="35" t="s">
        <v>1158</v>
      </c>
      <c r="B471" s="38" t="s">
        <v>49</v>
      </c>
      <c r="C471" s="38">
        <v>3201918</v>
      </c>
      <c r="D471" s="24" t="str">
        <f>IF($B471="N/A","N/A",IF(C471&gt;10,"No",IF(C471&lt;-10,"No","Yes")))</f>
        <v>N/A</v>
      </c>
      <c r="E471" s="38">
        <v>5107814</v>
      </c>
      <c r="F471" s="24" t="str">
        <f>IF($B471="N/A","N/A",IF(E471&gt;10,"No",IF(E471&lt;-10,"No","Yes")))</f>
        <v>N/A</v>
      </c>
      <c r="G471" s="38">
        <v>6890214</v>
      </c>
      <c r="H471" s="24" t="str">
        <f>IF($B471="N/A","N/A",IF(G471&gt;10,"No",IF(G471&lt;-10,"No","Yes")))</f>
        <v>N/A</v>
      </c>
      <c r="I471" s="25">
        <v>59.52</v>
      </c>
      <c r="J471" s="25">
        <v>34.9</v>
      </c>
      <c r="K471" s="38" t="s">
        <v>49</v>
      </c>
      <c r="L471" s="27" t="str">
        <f>IF(J471="Div by 0", "N/A", IF(K471="N/A","N/A", IF(J471&gt;VALUE(MID(K471,1,2)), "No", IF(J471&lt;-1*VALUE(MID(K471,1,2)), "No", "Yes"))))</f>
        <v>N/A</v>
      </c>
    </row>
    <row r="472" spans="1:12" ht="12.75" customHeight="1" x14ac:dyDescent="0.25">
      <c r="A472" s="35" t="s">
        <v>1159</v>
      </c>
      <c r="B472" s="38" t="s">
        <v>49</v>
      </c>
      <c r="C472" s="38">
        <v>116.34876453</v>
      </c>
      <c r="D472" s="24" t="str">
        <f>IF($B472="N/A","N/A",IF(C472&gt;10,"No",IF(C472&lt;-10,"No","Yes")))</f>
        <v>N/A</v>
      </c>
      <c r="E472" s="38">
        <v>159.79396215</v>
      </c>
      <c r="F472" s="24" t="str">
        <f>IF($B472="N/A","N/A",IF(E472&gt;10,"No",IF(E472&lt;-10,"No","Yes")))</f>
        <v>N/A</v>
      </c>
      <c r="G472" s="38">
        <v>209.09216155999999</v>
      </c>
      <c r="H472" s="24" t="str">
        <f>IF($B472="N/A","N/A",IF(G472&gt;10,"No",IF(G472&lt;-10,"No","Yes")))</f>
        <v>N/A</v>
      </c>
      <c r="I472" s="25">
        <v>37.340000000000003</v>
      </c>
      <c r="J472" s="25">
        <v>30.85</v>
      </c>
      <c r="K472" s="38" t="s">
        <v>49</v>
      </c>
      <c r="L472" s="27" t="str">
        <f>IF(J472="Div by 0", "N/A", IF(K472="N/A","N/A", IF(J472&gt;VALUE(MID(K472,1,2)), "No", IF(J472&lt;-1*VALUE(MID(K472,1,2)), "No", "Yes"))))</f>
        <v>N/A</v>
      </c>
    </row>
    <row r="473" spans="1:12" ht="13" x14ac:dyDescent="0.3">
      <c r="A473" s="195" t="s">
        <v>1161</v>
      </c>
      <c r="B473" s="193"/>
      <c r="C473" s="193"/>
      <c r="D473" s="193"/>
      <c r="E473" s="193"/>
      <c r="F473" s="193"/>
      <c r="G473" s="193"/>
      <c r="H473" s="193"/>
      <c r="I473" s="193"/>
      <c r="J473" s="193"/>
      <c r="K473" s="193"/>
      <c r="L473" s="193"/>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t="s">
        <v>1205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5" t="s">
        <v>1164</v>
      </c>
      <c r="B476" s="193"/>
      <c r="C476" s="193"/>
      <c r="D476" s="193"/>
      <c r="E476" s="193"/>
      <c r="F476" s="193"/>
      <c r="G476" s="193"/>
      <c r="H476" s="193"/>
      <c r="I476" s="193"/>
      <c r="J476" s="193"/>
      <c r="K476" s="193"/>
      <c r="L476" s="193"/>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5" t="s">
        <v>1167</v>
      </c>
      <c r="B479" s="193"/>
      <c r="C479" s="193"/>
      <c r="D479" s="193"/>
      <c r="E479" s="193"/>
      <c r="F479" s="193"/>
      <c r="G479" s="193"/>
      <c r="H479" s="193"/>
      <c r="I479" s="193"/>
      <c r="J479" s="193"/>
      <c r="K479" s="193"/>
      <c r="L479" s="193"/>
    </row>
    <row r="480" spans="1:12" ht="12.75" customHeight="1" x14ac:dyDescent="0.25">
      <c r="A480" s="35" t="s">
        <v>1168</v>
      </c>
      <c r="B480" s="38" t="s">
        <v>49</v>
      </c>
      <c r="C480" s="38">
        <v>26740</v>
      </c>
      <c r="D480" s="24" t="str">
        <f>IF($B480="N/A","N/A",IF(C480&gt;10,"No",IF(C480&lt;-10,"No","Yes")))</f>
        <v>N/A</v>
      </c>
      <c r="E480" s="38">
        <v>290988</v>
      </c>
      <c r="F480" s="24" t="str">
        <f>IF($B480="N/A","N/A",IF(E480&gt;10,"No",IF(E480&lt;-10,"No","Yes")))</f>
        <v>N/A</v>
      </c>
      <c r="G480" s="38">
        <v>274604</v>
      </c>
      <c r="H480" s="24" t="str">
        <f>IF($B480="N/A","N/A",IF(G480&gt;10,"No",IF(G480&lt;-10,"No","Yes")))</f>
        <v>N/A</v>
      </c>
      <c r="I480" s="25">
        <v>988.2</v>
      </c>
      <c r="J480" s="25">
        <v>-5.63</v>
      </c>
      <c r="K480" s="38" t="s">
        <v>49</v>
      </c>
      <c r="L480" s="27" t="str">
        <f>IF(J480="Div by 0", "N/A", IF(K480="N/A","N/A", IF(J480&gt;VALUE(MID(K480,1,2)), "No", IF(J480&lt;-1*VALUE(MID(K480,1,2)), "No", "Yes"))))</f>
        <v>N/A</v>
      </c>
    </row>
    <row r="481" spans="1:12" x14ac:dyDescent="0.25">
      <c r="A481" s="35" t="s">
        <v>1169</v>
      </c>
      <c r="B481" s="38" t="s">
        <v>49</v>
      </c>
      <c r="C481" s="38">
        <v>4.5383570944000002</v>
      </c>
      <c r="D481" s="24" t="str">
        <f>IF($B481="N/A","N/A",IF(C481&gt;10,"No",IF(C481&lt;-10,"No","Yes")))</f>
        <v>N/A</v>
      </c>
      <c r="E481" s="38">
        <v>81.281564246000002</v>
      </c>
      <c r="F481" s="24" t="str">
        <f>IF($B481="N/A","N/A",IF(E481&gt;10,"No",IF(E481&lt;-10,"No","Yes")))</f>
        <v>N/A</v>
      </c>
      <c r="G481" s="38">
        <v>119.03077589999999</v>
      </c>
      <c r="H481" s="24" t="str">
        <f>IF($B481="N/A","N/A",IF(G481&gt;10,"No",IF(G481&lt;-10,"No","Yes")))</f>
        <v>N/A</v>
      </c>
      <c r="I481" s="25">
        <v>1691</v>
      </c>
      <c r="J481" s="25">
        <v>46.44</v>
      </c>
      <c r="K481" s="38" t="s">
        <v>49</v>
      </c>
      <c r="L481" s="27" t="str">
        <f>IF(J481="Div by 0", "N/A", IF(K481="N/A","N/A", IF(J481&gt;VALUE(MID(K481,1,2)), "No", IF(J481&lt;-1*VALUE(MID(K481,1,2)), "No", "Yes"))))</f>
        <v>N/A</v>
      </c>
    </row>
    <row r="482" spans="1:12" ht="13" x14ac:dyDescent="0.3">
      <c r="A482" s="195" t="s">
        <v>1170</v>
      </c>
      <c r="B482" s="193"/>
      <c r="C482" s="193"/>
      <c r="D482" s="193"/>
      <c r="E482" s="193"/>
      <c r="F482" s="193"/>
      <c r="G482" s="193"/>
      <c r="H482" s="193"/>
      <c r="I482" s="193"/>
      <c r="J482" s="193"/>
      <c r="K482" s="193"/>
      <c r="L482" s="193"/>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5" t="s">
        <v>1173</v>
      </c>
      <c r="B485" s="193"/>
      <c r="C485" s="193"/>
      <c r="D485" s="193"/>
      <c r="E485" s="193"/>
      <c r="F485" s="193"/>
      <c r="G485" s="193"/>
      <c r="H485" s="193"/>
      <c r="I485" s="193"/>
      <c r="J485" s="193"/>
      <c r="K485" s="193"/>
      <c r="L485" s="193"/>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5" t="s">
        <v>1176</v>
      </c>
      <c r="B488" s="193"/>
      <c r="C488" s="193"/>
      <c r="D488" s="193"/>
      <c r="E488" s="193"/>
      <c r="F488" s="193"/>
      <c r="G488" s="193"/>
      <c r="H488" s="193"/>
      <c r="I488" s="193"/>
      <c r="J488" s="193"/>
      <c r="K488" s="193"/>
      <c r="L488" s="193"/>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5" t="s">
        <v>1178</v>
      </c>
      <c r="B491" s="193"/>
      <c r="C491" s="193"/>
      <c r="D491" s="193"/>
      <c r="E491" s="193"/>
      <c r="F491" s="193"/>
      <c r="G491" s="193"/>
      <c r="H491" s="193"/>
      <c r="I491" s="193"/>
      <c r="J491" s="193"/>
      <c r="K491" s="193"/>
      <c r="L491" s="193"/>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0" t="s">
        <v>1180</v>
      </c>
      <c r="B494" s="201"/>
      <c r="C494" s="201"/>
      <c r="D494" s="201"/>
      <c r="E494" s="201"/>
      <c r="F494" s="201"/>
      <c r="G494" s="201"/>
      <c r="H494" s="201"/>
      <c r="I494" s="201"/>
      <c r="J494" s="201"/>
      <c r="K494" s="201"/>
      <c r="L494" s="202"/>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6" t="s">
        <v>1183</v>
      </c>
      <c r="B497" s="193"/>
      <c r="C497" s="193"/>
      <c r="D497" s="193"/>
      <c r="E497" s="193"/>
      <c r="F497" s="193"/>
      <c r="G497" s="193"/>
      <c r="H497" s="193"/>
      <c r="I497" s="193"/>
      <c r="J497" s="193"/>
      <c r="K497" s="193"/>
      <c r="L497" s="193"/>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3" t="s">
        <v>960</v>
      </c>
      <c r="B501" s="193"/>
      <c r="C501" s="181"/>
      <c r="D501" s="181"/>
      <c r="E501" s="181"/>
      <c r="F501" s="181"/>
      <c r="G501" s="181"/>
      <c r="H501" s="181"/>
      <c r="I501" s="181"/>
      <c r="J501" s="181"/>
      <c r="K501" s="181"/>
      <c r="L501" s="181"/>
    </row>
    <row r="502" spans="1:12" x14ac:dyDescent="0.25">
      <c r="A502" s="35" t="s">
        <v>910</v>
      </c>
      <c r="B502" s="38" t="s">
        <v>49</v>
      </c>
      <c r="C502" s="38" t="s">
        <v>49</v>
      </c>
      <c r="D502" s="24" t="str">
        <f t="shared" ref="D502:D504" si="157">IF($B502="N/A","N/A",IF(C502&gt;10,"No",IF(C502&lt;-10,"No","Yes")))</f>
        <v>N/A</v>
      </c>
      <c r="E502" s="38" t="s">
        <v>1205</v>
      </c>
      <c r="F502" s="24" t="str">
        <f t="shared" ref="F502:F504" si="158">IF($B502="N/A","N/A",IF(E502&gt;10,"No",IF(E502&lt;-10,"No","Yes")))</f>
        <v>N/A</v>
      </c>
      <c r="G502" s="38" t="s">
        <v>1205</v>
      </c>
      <c r="H502" s="24" t="str">
        <f t="shared" ref="H502:H504" si="159">IF($B502="N/A","N/A",IF(G502&gt;10,"No",IF(G502&lt;-10,"No","Yes")))</f>
        <v>N/A</v>
      </c>
      <c r="I502" s="25" t="s">
        <v>49</v>
      </c>
      <c r="J502" s="25" t="s">
        <v>1205</v>
      </c>
      <c r="K502" s="26" t="s">
        <v>1191</v>
      </c>
      <c r="L502" s="27" t="str">
        <f>IF(J502="Div by 0", "N/A", IF(OR(J502="N/A",K502="N/A"),"N/A", IF(J502&gt;VALUE(MID(K502,1,2)), "No", IF(J502&lt;-1*VALUE(MID(K502,1,2)), "No", "Yes"))))</f>
        <v>N/A</v>
      </c>
    </row>
    <row r="503" spans="1:12" x14ac:dyDescent="0.25">
      <c r="A503" s="39" t="s">
        <v>911</v>
      </c>
      <c r="B503" s="38" t="s">
        <v>49</v>
      </c>
      <c r="C503" s="38" t="s">
        <v>1205</v>
      </c>
      <c r="D503" s="24" t="str">
        <f t="shared" si="157"/>
        <v>N/A</v>
      </c>
      <c r="E503" s="38" t="s">
        <v>1205</v>
      </c>
      <c r="F503" s="24" t="str">
        <f t="shared" si="158"/>
        <v>N/A</v>
      </c>
      <c r="G503" s="38" t="s">
        <v>1205</v>
      </c>
      <c r="H503" s="24" t="str">
        <f t="shared" si="159"/>
        <v>N/A</v>
      </c>
      <c r="I503" s="25" t="s">
        <v>1205</v>
      </c>
      <c r="J503" s="25" t="s">
        <v>1205</v>
      </c>
      <c r="K503" s="26" t="s">
        <v>1191</v>
      </c>
      <c r="L503" s="27" t="str">
        <f t="shared" ref="L503:L504" si="160">IF(J503="Div by 0", "N/A", IF(OR(J503="N/A",K503="N/A"),"N/A", IF(J503&gt;VALUE(MID(K503,1,2)), "No", IF(J503&lt;-1*VALUE(MID(K503,1,2)), "No", "Yes"))))</f>
        <v>N/A</v>
      </c>
    </row>
    <row r="504" spans="1:12" x14ac:dyDescent="0.25">
      <c r="A504" s="39" t="s">
        <v>912</v>
      </c>
      <c r="B504" s="38" t="s">
        <v>49</v>
      </c>
      <c r="C504" s="38" t="s">
        <v>1205</v>
      </c>
      <c r="D504" s="24" t="str">
        <f t="shared" si="157"/>
        <v>N/A</v>
      </c>
      <c r="E504" s="38" t="s">
        <v>1205</v>
      </c>
      <c r="F504" s="24" t="str">
        <f t="shared" si="158"/>
        <v>N/A</v>
      </c>
      <c r="G504" s="38" t="s">
        <v>1205</v>
      </c>
      <c r="H504" s="24" t="str">
        <f t="shared" si="159"/>
        <v>N/A</v>
      </c>
      <c r="I504" s="25" t="s">
        <v>1205</v>
      </c>
      <c r="J504" s="25" t="s">
        <v>1205</v>
      </c>
      <c r="K504" s="26" t="s">
        <v>1191</v>
      </c>
      <c r="L504" s="27" t="str">
        <f t="shared" si="160"/>
        <v>N/A</v>
      </c>
    </row>
    <row r="505" spans="1:12" ht="40.5" customHeight="1" x14ac:dyDescent="0.3">
      <c r="A505" s="198" t="s">
        <v>1093</v>
      </c>
      <c r="B505" s="199"/>
      <c r="C505" s="199"/>
      <c r="D505" s="199"/>
      <c r="E505" s="199"/>
      <c r="F505" s="199"/>
      <c r="G505" s="199"/>
      <c r="H505" s="199"/>
      <c r="I505" s="199"/>
      <c r="J505" s="199"/>
      <c r="K505" s="199"/>
      <c r="L505" s="199"/>
    </row>
    <row r="506" spans="1:12" x14ac:dyDescent="0.25">
      <c r="A506" s="36" t="s">
        <v>21</v>
      </c>
      <c r="B506" s="30" t="s">
        <v>49</v>
      </c>
      <c r="C506" s="30">
        <v>1319448</v>
      </c>
      <c r="D506" s="24" t="str">
        <f t="shared" ref="D506:D511" si="161">IF($B506="N/A","N/A",IF(C506&gt;10,"No",IF(C506&lt;-10,"No","Yes")))</f>
        <v>N/A</v>
      </c>
      <c r="E506" s="30">
        <v>1430993</v>
      </c>
      <c r="F506" s="24" t="str">
        <f t="shared" ref="F506:F511" si="162">IF($B506="N/A","N/A",IF(E506&gt;10,"No",IF(E506&lt;-10,"No","Yes")))</f>
        <v>N/A</v>
      </c>
      <c r="G506" s="30">
        <v>1595082</v>
      </c>
      <c r="H506" s="24" t="str">
        <f t="shared" ref="H506:H511" si="163">IF($B506="N/A","N/A",IF(G506&gt;10,"No",IF(G506&lt;-10,"No","Yes")))</f>
        <v>N/A</v>
      </c>
      <c r="I506" s="25">
        <v>8.4540000000000006</v>
      </c>
      <c r="J506" s="25">
        <v>11.47</v>
      </c>
      <c r="K506" s="30" t="s">
        <v>1191</v>
      </c>
      <c r="L506" s="27" t="str">
        <f t="shared" ref="L506:L514" si="164">IF(J506="Div by 0", "N/A", IF(K506="N/A","N/A", IF(J506&gt;VALUE(MID(K506,1,2)), "No", IF(J506&lt;-1*VALUE(MID(K506,1,2)), "No", "Yes"))))</f>
        <v>Yes</v>
      </c>
    </row>
    <row r="507" spans="1:12" x14ac:dyDescent="0.25">
      <c r="A507" s="3" t="s">
        <v>522</v>
      </c>
      <c r="B507" s="26" t="s">
        <v>49</v>
      </c>
      <c r="C507" s="30">
        <v>60384</v>
      </c>
      <c r="D507" s="24" t="str">
        <f t="shared" si="161"/>
        <v>N/A</v>
      </c>
      <c r="E507" s="30">
        <v>63730</v>
      </c>
      <c r="F507" s="24" t="str">
        <f t="shared" si="162"/>
        <v>N/A</v>
      </c>
      <c r="G507" s="30">
        <v>65348</v>
      </c>
      <c r="H507" s="24" t="str">
        <f t="shared" si="163"/>
        <v>N/A</v>
      </c>
      <c r="I507" s="25">
        <v>5.5410000000000004</v>
      </c>
      <c r="J507" s="25">
        <v>2.5390000000000001</v>
      </c>
      <c r="K507" s="26" t="s">
        <v>1191</v>
      </c>
      <c r="L507" s="27" t="str">
        <f t="shared" si="164"/>
        <v>Yes</v>
      </c>
    </row>
    <row r="508" spans="1:12" x14ac:dyDescent="0.25">
      <c r="A508" s="3" t="s">
        <v>525</v>
      </c>
      <c r="B508" s="26" t="s">
        <v>49</v>
      </c>
      <c r="C508" s="30">
        <v>135244</v>
      </c>
      <c r="D508" s="24" t="str">
        <f t="shared" si="161"/>
        <v>N/A</v>
      </c>
      <c r="E508" s="30">
        <v>139181</v>
      </c>
      <c r="F508" s="24" t="str">
        <f t="shared" si="162"/>
        <v>N/A</v>
      </c>
      <c r="G508" s="30">
        <v>143491</v>
      </c>
      <c r="H508" s="24" t="str">
        <f t="shared" si="163"/>
        <v>N/A</v>
      </c>
      <c r="I508" s="25">
        <v>2.911</v>
      </c>
      <c r="J508" s="25">
        <v>3.097</v>
      </c>
      <c r="K508" s="26" t="s">
        <v>1191</v>
      </c>
      <c r="L508" s="27" t="str">
        <f t="shared" si="164"/>
        <v>Yes</v>
      </c>
    </row>
    <row r="509" spans="1:12" x14ac:dyDescent="0.25">
      <c r="A509" s="3" t="s">
        <v>528</v>
      </c>
      <c r="B509" s="26" t="s">
        <v>49</v>
      </c>
      <c r="C509" s="30">
        <v>649750</v>
      </c>
      <c r="D509" s="24" t="str">
        <f t="shared" si="161"/>
        <v>N/A</v>
      </c>
      <c r="E509" s="30">
        <v>692762</v>
      </c>
      <c r="F509" s="24" t="str">
        <f t="shared" si="162"/>
        <v>N/A</v>
      </c>
      <c r="G509" s="30">
        <v>754607</v>
      </c>
      <c r="H509" s="24" t="str">
        <f t="shared" si="163"/>
        <v>N/A</v>
      </c>
      <c r="I509" s="25">
        <v>6.62</v>
      </c>
      <c r="J509" s="25">
        <v>8.9269999999999996</v>
      </c>
      <c r="K509" s="26" t="s">
        <v>1191</v>
      </c>
      <c r="L509" s="27" t="str">
        <f t="shared" si="164"/>
        <v>Yes</v>
      </c>
    </row>
    <row r="510" spans="1:12" x14ac:dyDescent="0.25">
      <c r="A510" s="3" t="s">
        <v>530</v>
      </c>
      <c r="B510" s="26" t="s">
        <v>49</v>
      </c>
      <c r="C510" s="30">
        <v>474070</v>
      </c>
      <c r="D510" s="24" t="str">
        <f t="shared" si="161"/>
        <v>N/A</v>
      </c>
      <c r="E510" s="30">
        <v>535320</v>
      </c>
      <c r="F510" s="24" t="str">
        <f t="shared" si="162"/>
        <v>N/A</v>
      </c>
      <c r="G510" s="30">
        <v>631636</v>
      </c>
      <c r="H510" s="24" t="str">
        <f t="shared" si="163"/>
        <v>N/A</v>
      </c>
      <c r="I510" s="25">
        <v>12.92</v>
      </c>
      <c r="J510" s="25">
        <v>17.989999999999998</v>
      </c>
      <c r="K510" s="26" t="s">
        <v>1191</v>
      </c>
      <c r="L510" s="27" t="str">
        <f t="shared" si="164"/>
        <v>Yes</v>
      </c>
    </row>
    <row r="511" spans="1:12" x14ac:dyDescent="0.25">
      <c r="A511" s="36" t="s">
        <v>342</v>
      </c>
      <c r="B511" s="30" t="s">
        <v>49</v>
      </c>
      <c r="C511" s="30">
        <v>987305.79</v>
      </c>
      <c r="D511" s="24" t="str">
        <f t="shared" si="161"/>
        <v>N/A</v>
      </c>
      <c r="E511" s="30">
        <v>1065640.82</v>
      </c>
      <c r="F511" s="24" t="str">
        <f t="shared" si="162"/>
        <v>N/A</v>
      </c>
      <c r="G511" s="30">
        <v>1223714.8</v>
      </c>
      <c r="H511" s="24" t="str">
        <f t="shared" si="163"/>
        <v>N/A</v>
      </c>
      <c r="I511" s="25">
        <v>7.9340000000000002</v>
      </c>
      <c r="J511" s="25">
        <v>14.83</v>
      </c>
      <c r="K511" s="30" t="s">
        <v>107</v>
      </c>
      <c r="L511" s="27" t="str">
        <f t="shared" si="164"/>
        <v>No</v>
      </c>
    </row>
    <row r="512" spans="1:12" x14ac:dyDescent="0.25">
      <c r="A512" s="36" t="s">
        <v>623</v>
      </c>
      <c r="B512" s="30" t="s">
        <v>49</v>
      </c>
      <c r="C512" s="30">
        <v>119566</v>
      </c>
      <c r="D512" s="30" t="s">
        <v>49</v>
      </c>
      <c r="E512" s="30">
        <v>124183</v>
      </c>
      <c r="F512" s="30" t="s">
        <v>49</v>
      </c>
      <c r="G512" s="30">
        <v>129474</v>
      </c>
      <c r="H512" s="30" t="s">
        <v>49</v>
      </c>
      <c r="I512" s="25">
        <v>3.8610000000000002</v>
      </c>
      <c r="J512" s="25">
        <v>4.2610000000000001</v>
      </c>
      <c r="K512" s="30" t="s">
        <v>107</v>
      </c>
      <c r="L512" s="27" t="str">
        <f t="shared" si="164"/>
        <v>Yes</v>
      </c>
    </row>
    <row r="513" spans="1:12" x14ac:dyDescent="0.25">
      <c r="A513" s="3" t="s">
        <v>564</v>
      </c>
      <c r="B513" s="30" t="s">
        <v>49</v>
      </c>
      <c r="C513" s="30">
        <v>55786</v>
      </c>
      <c r="D513" s="30" t="s">
        <v>49</v>
      </c>
      <c r="E513" s="30">
        <v>58681</v>
      </c>
      <c r="F513" s="30" t="s">
        <v>49</v>
      </c>
      <c r="G513" s="30">
        <v>60330</v>
      </c>
      <c r="H513" s="30" t="s">
        <v>49</v>
      </c>
      <c r="I513" s="25">
        <v>5.1890000000000001</v>
      </c>
      <c r="J513" s="25">
        <v>2.81</v>
      </c>
      <c r="K513" s="30" t="s">
        <v>107</v>
      </c>
      <c r="L513" s="27" t="str">
        <f t="shared" si="164"/>
        <v>Yes</v>
      </c>
    </row>
    <row r="514" spans="1:12" x14ac:dyDescent="0.25">
      <c r="A514" s="3" t="s">
        <v>526</v>
      </c>
      <c r="B514" s="30" t="s">
        <v>49</v>
      </c>
      <c r="C514" s="30">
        <v>53420</v>
      </c>
      <c r="D514" s="30" t="s">
        <v>49</v>
      </c>
      <c r="E514" s="30">
        <v>54498</v>
      </c>
      <c r="F514" s="30" t="s">
        <v>49</v>
      </c>
      <c r="G514" s="30">
        <v>56866</v>
      </c>
      <c r="H514" s="30" t="s">
        <v>49</v>
      </c>
      <c r="I514" s="25">
        <v>2.0179999999999998</v>
      </c>
      <c r="J514" s="25">
        <v>4.3449999999999998</v>
      </c>
      <c r="K514" s="30" t="s">
        <v>107</v>
      </c>
      <c r="L514" s="27" t="str">
        <f t="shared" si="164"/>
        <v>Yes</v>
      </c>
    </row>
    <row r="515" spans="1:12" x14ac:dyDescent="0.25">
      <c r="A515" s="193" t="s">
        <v>343</v>
      </c>
      <c r="B515" s="193"/>
      <c r="C515" s="193"/>
      <c r="D515" s="193"/>
      <c r="E515" s="193"/>
      <c r="F515" s="193"/>
      <c r="G515" s="193"/>
      <c r="H515" s="193"/>
      <c r="I515" s="193"/>
      <c r="J515" s="193"/>
      <c r="K515" s="193"/>
      <c r="L515" s="193"/>
    </row>
    <row r="516" spans="1:12" x14ac:dyDescent="0.25">
      <c r="A516" s="40" t="s">
        <v>287</v>
      </c>
      <c r="B516" s="26" t="s">
        <v>49</v>
      </c>
      <c r="C516" s="38">
        <v>3332085766</v>
      </c>
      <c r="D516" s="24" t="str">
        <f>IF($B516="N/A","N/A",IF(C516&gt;10,"No",IF(C516&lt;-10,"No","Yes")))</f>
        <v>N/A</v>
      </c>
      <c r="E516" s="38">
        <v>7204360392</v>
      </c>
      <c r="F516" s="24" t="str">
        <f>IF($B516="N/A","N/A",IF(E516&gt;10,"No",IF(E516&lt;-10,"No","Yes")))</f>
        <v>N/A</v>
      </c>
      <c r="G516" s="38">
        <v>8380269938</v>
      </c>
      <c r="H516" s="24" t="str">
        <f>IF($B516="N/A","N/A",IF(G516&gt;10,"No",IF(G516&lt;-10,"No","Yes")))</f>
        <v>N/A</v>
      </c>
      <c r="I516" s="25">
        <v>116.2</v>
      </c>
      <c r="J516" s="25">
        <v>16.32</v>
      </c>
      <c r="K516" s="26" t="s">
        <v>1191</v>
      </c>
      <c r="L516" s="27" t="str">
        <f>IF(J516="Div by 0", "N/A", IF(K516="N/A","N/A", IF(J516&gt;VALUE(MID(K516,1,2)), "No", IF(J516&lt;-1*VALUE(MID(K516,1,2)), "No", "Yes"))))</f>
        <v>Yes</v>
      </c>
    </row>
    <row r="517" spans="1:12" x14ac:dyDescent="0.25">
      <c r="A517" s="193" t="s">
        <v>338</v>
      </c>
      <c r="B517" s="193"/>
      <c r="C517" s="193"/>
      <c r="D517" s="193"/>
      <c r="E517" s="193"/>
      <c r="F517" s="193"/>
      <c r="G517" s="193"/>
      <c r="H517" s="193"/>
      <c r="I517" s="193"/>
      <c r="J517" s="193"/>
      <c r="K517" s="193"/>
      <c r="L517" s="193"/>
    </row>
    <row r="518" spans="1:12" x14ac:dyDescent="0.25">
      <c r="A518" s="40" t="s">
        <v>334</v>
      </c>
      <c r="B518" s="26" t="s">
        <v>49</v>
      </c>
      <c r="C518" s="38">
        <v>2525.3634596000002</v>
      </c>
      <c r="D518" s="24" t="str">
        <f>IF($B518="N/A","N/A",IF(C518&gt;10,"No",IF(C518&lt;-10,"No","Yes")))</f>
        <v>N/A</v>
      </c>
      <c r="E518" s="38">
        <v>5034.5182624999998</v>
      </c>
      <c r="F518" s="24" t="str">
        <f>IF($B518="N/A","N/A",IF(E518&gt;10,"No",IF(E518&lt;-10,"No","Yes")))</f>
        <v>N/A</v>
      </c>
      <c r="G518" s="38">
        <v>5253.8176332000003</v>
      </c>
      <c r="H518" s="24" t="str">
        <f>IF($B518="N/A","N/A",IF(G518&gt;10,"No",IF(G518&lt;-10,"No","Yes")))</f>
        <v>N/A</v>
      </c>
      <c r="I518" s="25">
        <v>99.36</v>
      </c>
      <c r="J518" s="25">
        <v>4.3559999999999999</v>
      </c>
      <c r="K518" s="26" t="s">
        <v>1191</v>
      </c>
      <c r="L518" s="27" t="str">
        <f>IF(J518="Div by 0", "N/A", IF(K518="N/A","N/A", IF(J518&gt;VALUE(MID(K518,1,2)), "No", IF(J518&lt;-1*VALUE(MID(K518,1,2)), "No", "Yes"))))</f>
        <v>Yes</v>
      </c>
    </row>
    <row r="519" spans="1:12" x14ac:dyDescent="0.25">
      <c r="A519" s="3" t="s">
        <v>523</v>
      </c>
      <c r="B519" s="26" t="s">
        <v>49</v>
      </c>
      <c r="C519" s="38">
        <v>2124.1951014000001</v>
      </c>
      <c r="D519" s="24" t="str">
        <f>IF($B519="N/A","N/A",IF(C519&gt;10,"No",IF(C519&lt;-10,"No","Yes")))</f>
        <v>N/A</v>
      </c>
      <c r="E519" s="38">
        <v>12308.75517</v>
      </c>
      <c r="F519" s="24" t="str">
        <f>IF($B519="N/A","N/A",IF(E519&gt;10,"No",IF(E519&lt;-10,"No","Yes")))</f>
        <v>N/A</v>
      </c>
      <c r="G519" s="38">
        <v>13161.443945999999</v>
      </c>
      <c r="H519" s="24" t="str">
        <f>IF($B519="N/A","N/A",IF(G519&gt;10,"No",IF(G519&lt;-10,"No","Yes")))</f>
        <v>N/A</v>
      </c>
      <c r="I519" s="25">
        <v>479.5</v>
      </c>
      <c r="J519" s="25">
        <v>6.9269999999999996</v>
      </c>
      <c r="K519" s="26" t="s">
        <v>1191</v>
      </c>
      <c r="L519" s="27" t="str">
        <f>IF(J519="Div by 0", "N/A", IF(K519="N/A","N/A", IF(J519&gt;VALUE(MID(K519,1,2)), "No", IF(J519&lt;-1*VALUE(MID(K519,1,2)), "No", "Yes"))))</f>
        <v>Yes</v>
      </c>
    </row>
    <row r="520" spans="1:12" x14ac:dyDescent="0.25">
      <c r="A520" s="3" t="s">
        <v>526</v>
      </c>
      <c r="B520" s="26" t="s">
        <v>49</v>
      </c>
      <c r="C520" s="38">
        <v>6552.2041421000004</v>
      </c>
      <c r="D520" s="24" t="str">
        <f>IF($B520="N/A","N/A",IF(C520&gt;10,"No",IF(C520&lt;-10,"No","Yes")))</f>
        <v>N/A</v>
      </c>
      <c r="E520" s="38">
        <v>16293.678620000001</v>
      </c>
      <c r="F520" s="24" t="str">
        <f>IF($B520="N/A","N/A",IF(E520&gt;10,"No",IF(E520&lt;-10,"No","Yes")))</f>
        <v>N/A</v>
      </c>
      <c r="G520" s="38">
        <v>16825.718742000001</v>
      </c>
      <c r="H520" s="24" t="str">
        <f>IF($B520="N/A","N/A",IF(G520&gt;10,"No",IF(G520&lt;-10,"No","Yes")))</f>
        <v>N/A</v>
      </c>
      <c r="I520" s="25">
        <v>148.69999999999999</v>
      </c>
      <c r="J520" s="25">
        <v>3.2650000000000001</v>
      </c>
      <c r="K520" s="26" t="s">
        <v>1191</v>
      </c>
      <c r="L520" s="27" t="str">
        <f>IF(J520="Div by 0", "N/A", IF(K520="N/A","N/A", IF(J520&gt;VALUE(MID(K520,1,2)), "No", IF(J520&lt;-1*VALUE(MID(K520,1,2)), "No", "Yes"))))</f>
        <v>Yes</v>
      </c>
    </row>
    <row r="521" spans="1:12" x14ac:dyDescent="0.25">
      <c r="A521" s="3" t="s">
        <v>529</v>
      </c>
      <c r="B521" s="26" t="s">
        <v>49</v>
      </c>
      <c r="C521" s="38">
        <v>2269.0777376000001</v>
      </c>
      <c r="D521" s="24" t="str">
        <f>IF($B521="N/A","N/A",IF(C521&gt;10,"No",IF(C521&lt;-10,"No","Yes")))</f>
        <v>N/A</v>
      </c>
      <c r="E521" s="38">
        <v>2452.5819661</v>
      </c>
      <c r="F521" s="24" t="str">
        <f>IF($B521="N/A","N/A",IF(E521&gt;10,"No",IF(E521&lt;-10,"No","Yes")))</f>
        <v>N/A</v>
      </c>
      <c r="G521" s="38">
        <v>2536.2625128</v>
      </c>
      <c r="H521" s="24" t="str">
        <f>IF($B521="N/A","N/A",IF(G521&gt;10,"No",IF(G521&lt;-10,"No","Yes")))</f>
        <v>N/A</v>
      </c>
      <c r="I521" s="25">
        <v>8.0869999999999997</v>
      </c>
      <c r="J521" s="25">
        <v>3.4119999999999999</v>
      </c>
      <c r="K521" s="26" t="s">
        <v>1191</v>
      </c>
      <c r="L521" s="27" t="str">
        <f>IF(J521="Div by 0", "N/A", IF(K521="N/A","N/A", IF(J521&gt;VALUE(MID(K521,1,2)), "No", IF(J521&lt;-1*VALUE(MID(K521,1,2)), "No", "Yes"))))</f>
        <v>Yes</v>
      </c>
    </row>
    <row r="522" spans="1:12" x14ac:dyDescent="0.25">
      <c r="A522" s="3" t="s">
        <v>531</v>
      </c>
      <c r="B522" s="26" t="s">
        <v>49</v>
      </c>
      <c r="C522" s="38">
        <v>1778.9330943</v>
      </c>
      <c r="D522" s="24" t="str">
        <f>IF($B522="N/A","N/A",IF(C522&gt;10,"No",IF(C522&lt;-10,"No","Yes")))</f>
        <v>N/A</v>
      </c>
      <c r="E522" s="38">
        <v>4582.4877698999999</v>
      </c>
      <c r="F522" s="24" t="str">
        <f>IF($B522="N/A","N/A",IF(E522&gt;10,"No",IF(E522&lt;-10,"No","Yes")))</f>
        <v>N/A</v>
      </c>
      <c r="G522" s="38">
        <v>5053.5043046999999</v>
      </c>
      <c r="H522" s="24" t="str">
        <f>IF($B522="N/A","N/A",IF(G522&gt;10,"No",IF(G522&lt;-10,"No","Yes")))</f>
        <v>N/A</v>
      </c>
      <c r="I522" s="25">
        <v>157.6</v>
      </c>
      <c r="J522" s="25">
        <v>10.28</v>
      </c>
      <c r="K522" s="26" t="s">
        <v>1191</v>
      </c>
      <c r="L522" s="27" t="str">
        <f>IF(J522="Div by 0", "N/A", IF(K522="N/A","N/A", IF(J522&gt;VALUE(MID(K522,1,2)), "No", IF(J522&lt;-1*VALUE(MID(K522,1,2)), "No", "Yes"))))</f>
        <v>Yes</v>
      </c>
    </row>
    <row r="523" spans="1:12" ht="15" customHeight="1" x14ac:dyDescent="0.25">
      <c r="A523" s="193" t="s">
        <v>1211</v>
      </c>
      <c r="B523" s="181"/>
      <c r="C523" s="181"/>
      <c r="D523" s="181"/>
      <c r="E523" s="181"/>
      <c r="F523" s="181"/>
      <c r="G523" s="181"/>
      <c r="H523" s="181"/>
      <c r="I523" s="181"/>
      <c r="J523" s="181"/>
      <c r="K523" s="181"/>
      <c r="L523" s="181"/>
    </row>
    <row r="524" spans="1:12" x14ac:dyDescent="0.25">
      <c r="A524" s="78" t="s">
        <v>906</v>
      </c>
      <c r="B524" s="26" t="s">
        <v>49</v>
      </c>
      <c r="C524" s="38" t="s">
        <v>49</v>
      </c>
      <c r="D524" s="24" t="str">
        <f t="shared" ref="D524:D525" si="165">IF($B524="N/A","N/A",IF(C524&gt;10,"No",IF(C524&lt;-10,"No","Yes")))</f>
        <v>N/A</v>
      </c>
      <c r="E524" s="38">
        <v>5170.0426128999998</v>
      </c>
      <c r="F524" s="24" t="str">
        <f t="shared" ref="F524:F525" si="166">IF($B524="N/A","N/A",IF(E524&gt;10,"No",IF(E524&lt;-10,"No","Yes")))</f>
        <v>N/A</v>
      </c>
      <c r="G524" s="38">
        <v>5416.5696417999998</v>
      </c>
      <c r="H524" s="24" t="str">
        <f t="shared" ref="H524:H525" si="167">IF($B524="N/A","N/A",IF(G524&gt;10,"No",IF(G524&lt;-10,"No","Yes")))</f>
        <v>N/A</v>
      </c>
      <c r="I524" s="25" t="s">
        <v>49</v>
      </c>
      <c r="J524" s="25">
        <v>4.7679999999999998</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4872.7805004000002</v>
      </c>
      <c r="F525" s="24" t="str">
        <f t="shared" si="166"/>
        <v>N/A</v>
      </c>
      <c r="G525" s="38">
        <v>5065.2912655999999</v>
      </c>
      <c r="H525" s="24" t="str">
        <f t="shared" si="167"/>
        <v>N/A</v>
      </c>
      <c r="I525" s="25" t="s">
        <v>49</v>
      </c>
      <c r="J525" s="25">
        <v>3.9510000000000001</v>
      </c>
      <c r="K525" s="26" t="s">
        <v>1191</v>
      </c>
      <c r="L525" s="27" t="str">
        <f>IF(J525="Div by 0", "N/A", IF(OR(J525="N/A",K525="N/A"),"N/A", IF(J525&gt;VALUE(MID(K525,1,2)), "No", IF(J525&lt;-1*VALUE(MID(K525,1,2)), "No", "Yes"))))</f>
        <v>Yes</v>
      </c>
    </row>
    <row r="526" spans="1:12" x14ac:dyDescent="0.25">
      <c r="A526" s="193" t="s">
        <v>339</v>
      </c>
      <c r="B526" s="181"/>
      <c r="C526" s="181"/>
      <c r="D526" s="181"/>
      <c r="E526" s="181"/>
      <c r="F526" s="181"/>
      <c r="G526" s="181"/>
      <c r="H526" s="181"/>
      <c r="I526" s="181"/>
      <c r="J526" s="181"/>
      <c r="K526" s="181"/>
      <c r="L526" s="181"/>
    </row>
    <row r="527" spans="1:12" x14ac:dyDescent="0.25">
      <c r="A527" s="40" t="s">
        <v>965</v>
      </c>
      <c r="B527" s="26" t="s">
        <v>49</v>
      </c>
      <c r="C527" s="38">
        <v>2207.8632053000001</v>
      </c>
      <c r="D527" s="24" t="str">
        <f>IF($B527="N/A","N/A",IF(C527&gt;10,"No",IF(C527&lt;-10,"No","Yes")))</f>
        <v>N/A</v>
      </c>
      <c r="E527" s="38">
        <v>10946.691881999999</v>
      </c>
      <c r="F527" s="24" t="str">
        <f>IF($B527="N/A","N/A",IF(E527&gt;10,"No",IF(E527&lt;-10,"No","Yes")))</f>
        <v>N/A</v>
      </c>
      <c r="G527" s="38">
        <v>11541.350132</v>
      </c>
      <c r="H527" s="24" t="str">
        <f>IF($B527="N/A","N/A",IF(G527&gt;10,"No",IF(G527&lt;-10,"No","Yes")))</f>
        <v>N/A</v>
      </c>
      <c r="I527" s="25">
        <v>395.8</v>
      </c>
      <c r="J527" s="25">
        <v>5.4320000000000004</v>
      </c>
      <c r="K527" s="26" t="s">
        <v>1191</v>
      </c>
      <c r="L527" s="27" t="str">
        <f>IF(J527="Div by 0", "N/A", IF(K527="N/A","N/A", IF(J527&gt;VALUE(MID(K527,1,2)), "No", IF(J527&lt;-1*VALUE(MID(K527,1,2)), "No", "Yes"))))</f>
        <v>Yes</v>
      </c>
    </row>
    <row r="528" spans="1:12" x14ac:dyDescent="0.25">
      <c r="A528" s="3" t="s">
        <v>523</v>
      </c>
      <c r="B528" s="26" t="s">
        <v>49</v>
      </c>
      <c r="C528" s="38">
        <v>1712.0818664000001</v>
      </c>
      <c r="D528" s="24" t="str">
        <f>IF($B528="N/A","N/A",IF(C528&gt;10,"No",IF(C528&lt;-10,"No","Yes")))</f>
        <v>N/A</v>
      </c>
      <c r="E528" s="38">
        <v>12212.665172999999</v>
      </c>
      <c r="F528" s="24" t="str">
        <f>IF($B528="N/A","N/A",IF(E528&gt;10,"No",IF(E528&lt;-10,"No","Yes")))</f>
        <v>N/A</v>
      </c>
      <c r="G528" s="38">
        <v>13083.476463000001</v>
      </c>
      <c r="H528" s="24" t="str">
        <f>IF($B528="N/A","N/A",IF(G528&gt;10,"No",IF(G528&lt;-10,"No","Yes")))</f>
        <v>N/A</v>
      </c>
      <c r="I528" s="25">
        <v>613.29999999999995</v>
      </c>
      <c r="J528" s="25">
        <v>7.13</v>
      </c>
      <c r="K528" s="26" t="s">
        <v>1191</v>
      </c>
      <c r="L528" s="27" t="str">
        <f>IF(J528="Div by 0", "N/A", IF(K528="N/A","N/A", IF(J528&gt;VALUE(MID(K528,1,2)), "No", IF(J528&lt;-1*VALUE(MID(K528,1,2)), "No", "Yes"))))</f>
        <v>Yes</v>
      </c>
    </row>
    <row r="529" spans="1:12" x14ac:dyDescent="0.25">
      <c r="A529" s="3" t="s">
        <v>526</v>
      </c>
      <c r="B529" s="26" t="s">
        <v>49</v>
      </c>
      <c r="C529" s="38">
        <v>2990.511681</v>
      </c>
      <c r="D529" s="24" t="str">
        <f>IF($B529="N/A","N/A",IF(C529&gt;10,"No",IF(C529&lt;-10,"No","Yes")))</f>
        <v>N/A</v>
      </c>
      <c r="E529" s="38">
        <v>10738.379298</v>
      </c>
      <c r="F529" s="24" t="str">
        <f>IF($B529="N/A","N/A",IF(E529&gt;10,"No",IF(E529&lt;-10,"No","Yes")))</f>
        <v>N/A</v>
      </c>
      <c r="G529" s="38">
        <v>11117.796679999999</v>
      </c>
      <c r="H529" s="24" t="str">
        <f>IF($B529="N/A","N/A",IF(G529&gt;10,"No",IF(G529&lt;-10,"No","Yes")))</f>
        <v>N/A</v>
      </c>
      <c r="I529" s="25">
        <v>259.10000000000002</v>
      </c>
      <c r="J529" s="25">
        <v>3.5329999999999999</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11060.784285</v>
      </c>
      <c r="F530" s="24" t="str">
        <f t="shared" ref="F530:F535" si="169">IF($B530="N/A","N/A",IF(E530&gt;10,"No",IF(E530&lt;-10,"No","Yes")))</f>
        <v>N/A</v>
      </c>
      <c r="G530" s="38">
        <v>11700.237772</v>
      </c>
      <c r="H530" s="24" t="str">
        <f t="shared" ref="H530:H531" si="170">IF($B530="N/A","N/A",IF(G530&gt;10,"No",IF(G530&lt;-10,"No","Yes")))</f>
        <v>N/A</v>
      </c>
      <c r="I530" s="25" t="s">
        <v>49</v>
      </c>
      <c r="J530" s="25">
        <v>5.7809999999999997</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10777.11118</v>
      </c>
      <c r="F531" s="24" t="str">
        <f t="shared" si="169"/>
        <v>N/A</v>
      </c>
      <c r="G531" s="38">
        <v>11309.153435</v>
      </c>
      <c r="H531" s="24" t="str">
        <f t="shared" si="170"/>
        <v>N/A</v>
      </c>
      <c r="I531" s="25" t="s">
        <v>49</v>
      </c>
      <c r="J531" s="25">
        <v>4.9370000000000003</v>
      </c>
      <c r="K531" s="26" t="s">
        <v>1191</v>
      </c>
      <c r="L531" s="27" t="str">
        <f>IF(J531="Div by 0", "N/A", IF(OR(J531="N/A",K531="N/A"),"N/A", IF(J531&gt;VALUE(MID(K531,1,2)), "No", IF(J531&lt;-1*VALUE(MID(K531,1,2)), "No", "Yes"))))</f>
        <v>Yes</v>
      </c>
    </row>
    <row r="532" spans="1:12" x14ac:dyDescent="0.25">
      <c r="A532" s="193" t="s">
        <v>960</v>
      </c>
      <c r="B532" s="193"/>
      <c r="C532" s="181"/>
      <c r="D532" s="181"/>
      <c r="E532" s="181"/>
      <c r="F532" s="181"/>
      <c r="G532" s="181"/>
      <c r="H532" s="181"/>
      <c r="I532" s="181"/>
      <c r="J532" s="181"/>
      <c r="K532" s="181"/>
      <c r="L532" s="181"/>
    </row>
    <row r="533" spans="1:12" x14ac:dyDescent="0.25">
      <c r="A533" s="35" t="s">
        <v>910</v>
      </c>
      <c r="B533" s="38" t="s">
        <v>49</v>
      </c>
      <c r="C533" s="38" t="s">
        <v>49</v>
      </c>
      <c r="D533" s="24" t="str">
        <f t="shared" ref="D533:D535" si="171">IF($B533="N/A","N/A",IF(C533&gt;10,"No",IF(C533&lt;-10,"No","Yes")))</f>
        <v>N/A</v>
      </c>
      <c r="E533" s="38" t="s">
        <v>1205</v>
      </c>
      <c r="F533" s="24" t="str">
        <f t="shared" si="169"/>
        <v>N/A</v>
      </c>
      <c r="G533" s="38" t="s">
        <v>1205</v>
      </c>
      <c r="H533" s="24" t="str">
        <f t="shared" ref="H533:H535" si="172">IF($B533="N/A","N/A",IF(G533&gt;10,"No",IF(G533&lt;-10,"No","Yes")))</f>
        <v>N/A</v>
      </c>
      <c r="I533" s="25" t="s">
        <v>49</v>
      </c>
      <c r="J533" s="25" t="s">
        <v>1205</v>
      </c>
      <c r="K533" s="26" t="s">
        <v>1191</v>
      </c>
      <c r="L533" s="27" t="str">
        <f>IF(J533="Div by 0", "N/A", IF(OR(J533="N/A",K533="N/A"),"N/A", IF(J533&gt;VALUE(MID(K533,1,2)), "No", IF(J533&lt;-1*VALUE(MID(K533,1,2)), "No", "Yes"))))</f>
        <v>N/A</v>
      </c>
    </row>
    <row r="534" spans="1:12" x14ac:dyDescent="0.25">
      <c r="A534" s="39" t="s">
        <v>911</v>
      </c>
      <c r="B534" s="38" t="s">
        <v>49</v>
      </c>
      <c r="C534" s="38" t="s">
        <v>49</v>
      </c>
      <c r="D534" s="24" t="str">
        <f t="shared" si="171"/>
        <v>N/A</v>
      </c>
      <c r="E534" s="38" t="s">
        <v>1205</v>
      </c>
      <c r="F534" s="24" t="str">
        <f t="shared" si="169"/>
        <v>N/A</v>
      </c>
      <c r="G534" s="38" t="s">
        <v>1205</v>
      </c>
      <c r="H534" s="24" t="str">
        <f t="shared" si="172"/>
        <v>N/A</v>
      </c>
      <c r="I534" s="25" t="s">
        <v>49</v>
      </c>
      <c r="J534" s="25" t="s">
        <v>1205</v>
      </c>
      <c r="K534" s="26" t="s">
        <v>1191</v>
      </c>
      <c r="L534" s="27" t="str">
        <f t="shared" ref="L534:L535" si="173">IF(J534="Div by 0", "N/A", IF(OR(J534="N/A",K534="N/A"),"N/A", IF(J534&gt;VALUE(MID(K534,1,2)), "No", IF(J534&lt;-1*VALUE(MID(K534,1,2)), "No", "Yes"))))</f>
        <v>N/A</v>
      </c>
    </row>
    <row r="535" spans="1:12" x14ac:dyDescent="0.25">
      <c r="A535" s="39" t="s">
        <v>912</v>
      </c>
      <c r="B535" s="38" t="s">
        <v>49</v>
      </c>
      <c r="C535" s="38" t="s">
        <v>49</v>
      </c>
      <c r="D535" s="24" t="str">
        <f t="shared" si="171"/>
        <v>N/A</v>
      </c>
      <c r="E535" s="38" t="s">
        <v>1205</v>
      </c>
      <c r="F535" s="24" t="str">
        <f t="shared" si="169"/>
        <v>N/A</v>
      </c>
      <c r="G535" s="38" t="s">
        <v>1205</v>
      </c>
      <c r="H535" s="24" t="str">
        <f t="shared" si="172"/>
        <v>N/A</v>
      </c>
      <c r="I535" s="25" t="s">
        <v>49</v>
      </c>
      <c r="J535" s="25" t="s">
        <v>1205</v>
      </c>
      <c r="K535" s="26" t="s">
        <v>1191</v>
      </c>
      <c r="L535" s="27" t="str">
        <f t="shared" si="173"/>
        <v>N/A</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91.322583382999994</v>
      </c>
      <c r="D537" s="24" t="str">
        <f t="shared" ref="D537:D575" si="174">IF($B537="N/A","N/A",IF(C537&gt;10,"No",IF(C537&lt;-10,"No","Yes")))</f>
        <v>N/A</v>
      </c>
      <c r="E537" s="25">
        <v>91.839582723000007</v>
      </c>
      <c r="F537" s="24" t="str">
        <f t="shared" ref="F537:F575" si="175">IF($B537="N/A","N/A",IF(E537&gt;10,"No",IF(E537&lt;-10,"No","Yes")))</f>
        <v>N/A</v>
      </c>
      <c r="G537" s="25">
        <v>91.365271503000002</v>
      </c>
      <c r="H537" s="24" t="str">
        <f t="shared" ref="H537:H575" si="176">IF($B537="N/A","N/A",IF(G537&gt;10,"No",IF(G537&lt;-10,"No","Yes")))</f>
        <v>N/A</v>
      </c>
      <c r="I537" s="25">
        <v>0.56610000000000005</v>
      </c>
      <c r="J537" s="25">
        <v>-0.51600000000000001</v>
      </c>
      <c r="K537" s="26" t="s">
        <v>1191</v>
      </c>
      <c r="L537" s="27" t="str">
        <f t="shared" ref="L537:L605" si="177">IF(J537="Div by 0", "N/A", IF(K537="N/A","N/A", IF(J537&gt;VALUE(MID(K537,1,2)), "No", IF(J537&lt;-1*VALUE(MID(K537,1,2)), "No", "Yes"))))</f>
        <v>Yes</v>
      </c>
    </row>
    <row r="538" spans="1:12" x14ac:dyDescent="0.25">
      <c r="A538" s="37" t="s">
        <v>141</v>
      </c>
      <c r="B538" s="22" t="s">
        <v>49</v>
      </c>
      <c r="C538" s="30">
        <v>1204954</v>
      </c>
      <c r="D538" s="24" t="str">
        <f t="shared" si="174"/>
        <v>N/A</v>
      </c>
      <c r="E538" s="30">
        <v>1314218</v>
      </c>
      <c r="F538" s="24" t="str">
        <f t="shared" si="175"/>
        <v>N/A</v>
      </c>
      <c r="G538" s="30">
        <v>1457351</v>
      </c>
      <c r="H538" s="24" t="str">
        <f t="shared" si="176"/>
        <v>N/A</v>
      </c>
      <c r="I538" s="25">
        <v>9.0679999999999996</v>
      </c>
      <c r="J538" s="25">
        <v>10.89</v>
      </c>
      <c r="K538" s="26" t="s">
        <v>1191</v>
      </c>
      <c r="L538" s="27" t="str">
        <f t="shared" si="177"/>
        <v>Yes</v>
      </c>
    </row>
    <row r="539" spans="1:12" x14ac:dyDescent="0.25">
      <c r="A539" s="3" t="s">
        <v>523</v>
      </c>
      <c r="B539" s="26" t="s">
        <v>49</v>
      </c>
      <c r="C539" s="30">
        <v>54674</v>
      </c>
      <c r="D539" s="30" t="str">
        <f t="shared" si="174"/>
        <v>N/A</v>
      </c>
      <c r="E539" s="30">
        <v>58243</v>
      </c>
      <c r="F539" s="30" t="str">
        <f t="shared" si="175"/>
        <v>N/A</v>
      </c>
      <c r="G539" s="30">
        <v>61123</v>
      </c>
      <c r="H539" s="24" t="str">
        <f t="shared" si="176"/>
        <v>N/A</v>
      </c>
      <c r="I539" s="25">
        <v>6.5279999999999996</v>
      </c>
      <c r="J539" s="25">
        <v>4.9450000000000003</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15431</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15437</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30255</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124441</v>
      </c>
      <c r="D545" s="30" t="str">
        <f t="shared" si="174"/>
        <v>N/A</v>
      </c>
      <c r="E545" s="30">
        <v>129000</v>
      </c>
      <c r="F545" s="30" t="str">
        <f t="shared" si="175"/>
        <v>N/A</v>
      </c>
      <c r="G545" s="30">
        <v>133454</v>
      </c>
      <c r="H545" s="24" t="str">
        <f t="shared" si="176"/>
        <v>N/A</v>
      </c>
      <c r="I545" s="25">
        <v>3.6640000000000001</v>
      </c>
      <c r="J545" s="25">
        <v>3.4529999999999998</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89264</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14093</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169</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29928</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600869</v>
      </c>
      <c r="D552" s="30" t="str">
        <f t="shared" si="174"/>
        <v>N/A</v>
      </c>
      <c r="E552" s="30">
        <v>643015</v>
      </c>
      <c r="F552" s="30" t="str">
        <f t="shared" si="175"/>
        <v>N/A</v>
      </c>
      <c r="G552" s="30">
        <v>697097</v>
      </c>
      <c r="H552" s="24" t="str">
        <f t="shared" si="176"/>
        <v>N/A</v>
      </c>
      <c r="I552" s="25">
        <v>7.0140000000000002</v>
      </c>
      <c r="J552" s="25">
        <v>8.4109999999999996</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246723</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327389</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103400</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17090</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2495</v>
      </c>
      <c r="H559" s="27" t="str">
        <f t="shared" si="186"/>
        <v>N/A</v>
      </c>
      <c r="I559" s="25" t="s">
        <v>49</v>
      </c>
      <c r="J559" s="25" t="s">
        <v>49</v>
      </c>
      <c r="K559" s="30" t="s">
        <v>1191</v>
      </c>
      <c r="L559" s="27" t="str">
        <f t="shared" si="177"/>
        <v>No</v>
      </c>
    </row>
    <row r="560" spans="1:12" x14ac:dyDescent="0.25">
      <c r="A560" s="3" t="s">
        <v>531</v>
      </c>
      <c r="B560" s="26" t="s">
        <v>49</v>
      </c>
      <c r="C560" s="30">
        <v>424970</v>
      </c>
      <c r="D560" s="30" t="str">
        <f t="shared" si="174"/>
        <v>N/A</v>
      </c>
      <c r="E560" s="30">
        <v>483960</v>
      </c>
      <c r="F560" s="30" t="str">
        <f t="shared" si="175"/>
        <v>N/A</v>
      </c>
      <c r="G560" s="30">
        <v>565677</v>
      </c>
      <c r="H560" s="24" t="str">
        <f t="shared" si="176"/>
        <v>N/A</v>
      </c>
      <c r="I560" s="25">
        <v>13.88</v>
      </c>
      <c r="J560" s="25">
        <v>16.89</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253920</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17673</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26121</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267963</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1259771</v>
      </c>
      <c r="F567" s="30" t="str">
        <f t="shared" si="175"/>
        <v>N/A</v>
      </c>
      <c r="G567" s="30">
        <v>1397933</v>
      </c>
      <c r="H567" s="24" t="str">
        <f t="shared" si="176"/>
        <v>N/A</v>
      </c>
      <c r="I567" s="25" t="s">
        <v>49</v>
      </c>
      <c r="J567" s="25">
        <v>10.97</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1270606</v>
      </c>
      <c r="F569" s="30" t="str">
        <f t="shared" si="175"/>
        <v>N/A</v>
      </c>
      <c r="G569" s="30">
        <v>1410559</v>
      </c>
      <c r="H569" s="24" t="str">
        <f t="shared" si="176"/>
        <v>N/A</v>
      </c>
      <c r="I569" s="25" t="s">
        <v>49</v>
      </c>
      <c r="J569" s="25">
        <v>11.01</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52821</v>
      </c>
      <c r="F571" s="30" t="str">
        <f t="shared" si="175"/>
        <v>N/A</v>
      </c>
      <c r="G571" s="30">
        <v>55313</v>
      </c>
      <c r="H571" s="24" t="str">
        <f t="shared" si="176"/>
        <v>N/A</v>
      </c>
      <c r="I571" s="25" t="s">
        <v>49</v>
      </c>
      <c r="J571" s="25">
        <v>4.718</v>
      </c>
      <c r="K571" s="26" t="s">
        <v>1191</v>
      </c>
      <c r="L571" s="27" t="str">
        <f t="shared" si="190"/>
        <v>Yes</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19031</v>
      </c>
      <c r="F574" s="30" t="str">
        <f t="shared" si="175"/>
        <v>N/A</v>
      </c>
      <c r="G574" s="30">
        <v>23933</v>
      </c>
      <c r="H574" s="24" t="str">
        <f t="shared" si="176"/>
        <v>N/A</v>
      </c>
      <c r="I574" s="25" t="s">
        <v>49</v>
      </c>
      <c r="J574" s="25">
        <v>25.76</v>
      </c>
      <c r="K574" s="26" t="s">
        <v>1191</v>
      </c>
      <c r="L574" s="27" t="str">
        <f t="shared" si="190"/>
        <v>Yes</v>
      </c>
    </row>
    <row r="575" spans="1:12" x14ac:dyDescent="0.25">
      <c r="A575" s="78" t="s">
        <v>921</v>
      </c>
      <c r="B575" s="26" t="s">
        <v>49</v>
      </c>
      <c r="C575" s="30" t="s">
        <v>49</v>
      </c>
      <c r="D575" s="30" t="str">
        <f t="shared" si="174"/>
        <v>N/A</v>
      </c>
      <c r="E575" s="30">
        <v>1314192</v>
      </c>
      <c r="F575" s="30" t="str">
        <f t="shared" si="175"/>
        <v>N/A</v>
      </c>
      <c r="G575" s="30">
        <v>1457197</v>
      </c>
      <c r="H575" s="24" t="str">
        <f t="shared" si="176"/>
        <v>N/A</v>
      </c>
      <c r="I575" s="25" t="s">
        <v>49</v>
      </c>
      <c r="J575" s="25">
        <v>10.88</v>
      </c>
      <c r="K575" s="26" t="s">
        <v>1191</v>
      </c>
      <c r="L575" s="27" t="str">
        <f t="shared" si="190"/>
        <v>Yes</v>
      </c>
    </row>
    <row r="576" spans="1:12" x14ac:dyDescent="0.25">
      <c r="A576" s="37" t="s">
        <v>344</v>
      </c>
      <c r="B576" s="26" t="s">
        <v>86</v>
      </c>
      <c r="C576" s="25">
        <v>68.666677817999997</v>
      </c>
      <c r="D576" s="24" t="str">
        <f>IF($B576="N/A","N/A",IF(C576&gt;=20,"No",IF(C576&lt;0,"No","Yes")))</f>
        <v>No</v>
      </c>
      <c r="E576" s="25">
        <v>68.967572051000005</v>
      </c>
      <c r="F576" s="24" t="str">
        <f>IF($B576="N/A","N/A",IF(E576&gt;=20,"No",IF(E576&lt;0,"No","Yes")))</f>
        <v>No</v>
      </c>
      <c r="G576" s="25">
        <v>68.940482259000007</v>
      </c>
      <c r="H576" s="24" t="str">
        <f>IF($B576="N/A","N/A",IF(G576&gt;=20,"No",IF(G576&lt;0,"No","Yes")))</f>
        <v>No</v>
      </c>
      <c r="I576" s="25">
        <v>0.43819999999999998</v>
      </c>
      <c r="J576" s="25">
        <v>-3.9E-2</v>
      </c>
      <c r="K576" s="26" t="s">
        <v>1191</v>
      </c>
      <c r="L576" s="27" t="str">
        <f t="shared" si="177"/>
        <v>Yes</v>
      </c>
    </row>
    <row r="577" spans="1:12" x14ac:dyDescent="0.25">
      <c r="A577" s="37" t="s">
        <v>345</v>
      </c>
      <c r="B577" s="22" t="s">
        <v>49</v>
      </c>
      <c r="C577" s="25">
        <v>22.392653429999999</v>
      </c>
      <c r="D577" s="24" t="str">
        <f>IF($B577="N/A","N/A",IF(C577&gt;10,"No",IF(C577&lt;-10,"No","Yes")))</f>
        <v>N/A</v>
      </c>
      <c r="E577" s="25">
        <v>22.970938051000001</v>
      </c>
      <c r="F577" s="24" t="str">
        <f>IF($B577="N/A","N/A",IF(E577&gt;10,"No",IF(E577&lt;-10,"No","Yes")))</f>
        <v>N/A</v>
      </c>
      <c r="G577" s="25">
        <v>23.930673339999998</v>
      </c>
      <c r="H577" s="24" t="str">
        <f>IF($B577="N/A","N/A",IF(G577&gt;10,"No",IF(G577&lt;-10,"No","Yes")))</f>
        <v>N/A</v>
      </c>
      <c r="I577" s="25">
        <v>2.5819999999999999</v>
      </c>
      <c r="J577" s="25">
        <v>4.1779999999999999</v>
      </c>
      <c r="K577" s="26" t="s">
        <v>1191</v>
      </c>
      <c r="L577" s="27" t="str">
        <f t="shared" si="177"/>
        <v>Yes</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t="s">
        <v>1205</v>
      </c>
      <c r="D579" s="24" t="str">
        <f>IF($B579="N/A","N/A",IF(C579&gt;10,"No",IF(C579&lt;-10,"No","Yes")))</f>
        <v>N/A</v>
      </c>
      <c r="E579" s="25" t="s">
        <v>1205</v>
      </c>
      <c r="F579" s="24" t="str">
        <f>IF($B579="N/A","N/A",IF(E579&gt;10,"No",IF(E579&lt;-10,"No","Yes")))</f>
        <v>N/A</v>
      </c>
      <c r="G579" s="25" t="s">
        <v>1205</v>
      </c>
      <c r="H579" s="24" t="str">
        <f>IF($B579="N/A","N/A",IF(G579&gt;10,"No",IF(G579&lt;-10,"No","Yes")))</f>
        <v>N/A</v>
      </c>
      <c r="I579" s="25" t="s">
        <v>1205</v>
      </c>
      <c r="J579" s="25" t="s">
        <v>1205</v>
      </c>
      <c r="K579" s="26" t="s">
        <v>1191</v>
      </c>
      <c r="L579" s="27" t="str">
        <f t="shared" si="177"/>
        <v>N/A</v>
      </c>
    </row>
    <row r="580" spans="1:12" ht="12.75" customHeight="1" x14ac:dyDescent="0.25">
      <c r="A580" s="45" t="s">
        <v>736</v>
      </c>
      <c r="B580" s="22" t="s">
        <v>49</v>
      </c>
      <c r="C580" s="25" t="s">
        <v>1205</v>
      </c>
      <c r="D580" s="24" t="str">
        <f>IF($B580="N/A","N/A",IF(C580&gt;10,"No",IF(C580&lt;-10,"No","Yes")))</f>
        <v>N/A</v>
      </c>
      <c r="E580" s="25" t="s">
        <v>1205</v>
      </c>
      <c r="F580" s="24" t="str">
        <f>IF($B580="N/A","N/A",IF(E580&gt;10,"No",IF(E580&lt;-10,"No","Yes")))</f>
        <v>N/A</v>
      </c>
      <c r="G580" s="25" t="s">
        <v>1205</v>
      </c>
      <c r="H580" s="24" t="str">
        <f>IF($B580="N/A","N/A",IF(G580&gt;10,"No",IF(G580&lt;-10,"No","Yes")))</f>
        <v>N/A</v>
      </c>
      <c r="I580" s="25" t="s">
        <v>1205</v>
      </c>
      <c r="J580" s="25" t="s">
        <v>1205</v>
      </c>
      <c r="K580" s="26" t="s">
        <v>1191</v>
      </c>
      <c r="L580" s="27" t="str">
        <f t="shared" si="177"/>
        <v>N/A</v>
      </c>
    </row>
    <row r="581" spans="1:12" x14ac:dyDescent="0.25">
      <c r="A581" s="45" t="s">
        <v>348</v>
      </c>
      <c r="B581" s="22" t="s">
        <v>49</v>
      </c>
      <c r="C581" s="25" t="s">
        <v>1205</v>
      </c>
      <c r="D581" s="24" t="str">
        <f>IF($B581="N/A","N/A",IF(C581&gt;10,"No",IF(C581&lt;-10,"No","Yes")))</f>
        <v>N/A</v>
      </c>
      <c r="E581" s="25" t="s">
        <v>1205</v>
      </c>
      <c r="F581" s="24" t="str">
        <f>IF($B581="N/A","N/A",IF(E581&gt;10,"No",IF(E581&lt;-10,"No","Yes")))</f>
        <v>N/A</v>
      </c>
      <c r="G581" s="25" t="s">
        <v>1205</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t="s">
        <v>1205</v>
      </c>
      <c r="F582" s="24" t="str">
        <f t="shared" ref="F582:F587" si="192">IF($B582="N/A","N/A",IF(E582&gt;10,"No",IF(E582&lt;-10,"No","Yes")))</f>
        <v>N/A</v>
      </c>
      <c r="G582" s="25" t="s">
        <v>1205</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t="s">
        <v>1205</v>
      </c>
      <c r="F583" s="24" t="str">
        <f t="shared" si="192"/>
        <v>N/A</v>
      </c>
      <c r="G583" s="25" t="s">
        <v>1205</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t="s">
        <v>1205</v>
      </c>
      <c r="F584" s="24" t="str">
        <f t="shared" si="192"/>
        <v>N/A</v>
      </c>
      <c r="G584" s="25" t="s">
        <v>1205</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t="s">
        <v>1205</v>
      </c>
      <c r="F585" s="24" t="str">
        <f t="shared" si="192"/>
        <v>N/A</v>
      </c>
      <c r="G585" s="25" t="s">
        <v>1205</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t="s">
        <v>1205</v>
      </c>
      <c r="F586" s="24" t="str">
        <f t="shared" si="192"/>
        <v>N/A</v>
      </c>
      <c r="G586" s="25" t="s">
        <v>1205</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t="s">
        <v>1205</v>
      </c>
      <c r="F587" s="24" t="str">
        <f t="shared" si="192"/>
        <v>N/A</v>
      </c>
      <c r="G587" s="25" t="s">
        <v>1205</v>
      </c>
      <c r="H587" s="24" t="str">
        <f t="shared" si="193"/>
        <v>N/A</v>
      </c>
      <c r="I587" s="25" t="s">
        <v>49</v>
      </c>
      <c r="J587" s="25" t="s">
        <v>1205</v>
      </c>
      <c r="K587" s="26" t="s">
        <v>1191</v>
      </c>
      <c r="L587" s="27" t="str">
        <f t="shared" si="194"/>
        <v>N/A</v>
      </c>
    </row>
    <row r="588" spans="1:12" x14ac:dyDescent="0.25">
      <c r="A588" s="37" t="s">
        <v>333</v>
      </c>
      <c r="B588" s="22" t="s">
        <v>49</v>
      </c>
      <c r="C588" s="23">
        <v>979539</v>
      </c>
      <c r="D588" s="24" t="str">
        <f t="shared" ref="D588:D604" si="195">IF($B588="N/A","N/A",IF(C588&gt;10,"No",IF(C588&lt;-10,"No","Yes")))</f>
        <v>N/A</v>
      </c>
      <c r="E588" s="23">
        <v>1053167</v>
      </c>
      <c r="F588" s="24" t="str">
        <f t="shared" ref="F588:F604" si="196">IF($B588="N/A","N/A",IF(E588&gt;10,"No",IF(E588&lt;-10,"No","Yes")))</f>
        <v>N/A</v>
      </c>
      <c r="G588" s="23">
        <v>1184838</v>
      </c>
      <c r="H588" s="24" t="str">
        <f t="shared" ref="H588:H604" si="197">IF($B588="N/A","N/A",IF(G588&gt;10,"No",IF(G588&lt;-10,"No","Yes")))</f>
        <v>N/A</v>
      </c>
      <c r="I588" s="25">
        <v>7.5170000000000003</v>
      </c>
      <c r="J588" s="25">
        <v>12.5</v>
      </c>
      <c r="K588" s="26" t="s">
        <v>1191</v>
      </c>
      <c r="L588" s="27" t="str">
        <f t="shared" si="177"/>
        <v>Yes</v>
      </c>
    </row>
    <row r="589" spans="1:12" x14ac:dyDescent="0.25">
      <c r="A589" s="39" t="s">
        <v>607</v>
      </c>
      <c r="B589" s="22" t="s">
        <v>49</v>
      </c>
      <c r="C589" s="29">
        <v>76.997036360999999</v>
      </c>
      <c r="D589" s="24" t="str">
        <f t="shared" si="195"/>
        <v>N/A</v>
      </c>
      <c r="E589" s="29">
        <v>0.2183889165</v>
      </c>
      <c r="F589" s="24" t="str">
        <f t="shared" si="196"/>
        <v>N/A</v>
      </c>
      <c r="G589" s="29">
        <v>0.17656422229999999</v>
      </c>
      <c r="H589" s="24" t="str">
        <f t="shared" si="197"/>
        <v>N/A</v>
      </c>
      <c r="I589" s="25">
        <v>-99.7</v>
      </c>
      <c r="J589" s="25">
        <v>-19.2</v>
      </c>
      <c r="K589" s="26" t="s">
        <v>1191</v>
      </c>
      <c r="L589" s="27" t="str">
        <f t="shared" si="177"/>
        <v>Yes</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0.29891612280000002</v>
      </c>
      <c r="D591" s="24" t="str">
        <f t="shared" si="195"/>
        <v>N/A</v>
      </c>
      <c r="E591" s="29">
        <v>0.3302420224</v>
      </c>
      <c r="F591" s="24" t="str">
        <f t="shared" si="196"/>
        <v>N/A</v>
      </c>
      <c r="G591" s="29">
        <v>0.34865525920000001</v>
      </c>
      <c r="H591" s="24" t="str">
        <f t="shared" si="197"/>
        <v>N/A</v>
      </c>
      <c r="I591" s="25">
        <v>10.48</v>
      </c>
      <c r="J591" s="25">
        <v>5.5759999999999996</v>
      </c>
      <c r="K591" s="26" t="s">
        <v>1191</v>
      </c>
      <c r="L591" s="27" t="str">
        <f t="shared" si="177"/>
        <v>Yes</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3.5413597620999999</v>
      </c>
      <c r="D593" s="24" t="str">
        <f t="shared" si="195"/>
        <v>N/A</v>
      </c>
      <c r="E593" s="29">
        <v>3.2670981905000001</v>
      </c>
      <c r="F593" s="24" t="str">
        <f t="shared" si="196"/>
        <v>N/A</v>
      </c>
      <c r="G593" s="29">
        <v>3.2450849820999998</v>
      </c>
      <c r="H593" s="24" t="str">
        <f t="shared" si="197"/>
        <v>N/A</v>
      </c>
      <c r="I593" s="25">
        <v>-7.74</v>
      </c>
      <c r="J593" s="25">
        <v>-0.67400000000000004</v>
      </c>
      <c r="K593" s="26" t="s">
        <v>1191</v>
      </c>
      <c r="L593" s="27" t="str">
        <f t="shared" si="177"/>
        <v>Yes</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8.9126619767000008</v>
      </c>
      <c r="D595" s="24" t="str">
        <f t="shared" si="195"/>
        <v>N/A</v>
      </c>
      <c r="E595" s="29">
        <v>85.099609083999994</v>
      </c>
      <c r="F595" s="24" t="str">
        <f t="shared" si="196"/>
        <v>N/A</v>
      </c>
      <c r="G595" s="29">
        <v>86.257530564999996</v>
      </c>
      <c r="H595" s="24" t="str">
        <f t="shared" si="197"/>
        <v>N/A</v>
      </c>
      <c r="I595" s="25">
        <v>854.8</v>
      </c>
      <c r="J595" s="25">
        <v>1.361</v>
      </c>
      <c r="K595" s="26" t="s">
        <v>1191</v>
      </c>
      <c r="L595" s="27" t="str">
        <f t="shared" si="177"/>
        <v>Yes</v>
      </c>
    </row>
    <row r="596" spans="1:12" x14ac:dyDescent="0.25">
      <c r="A596" s="39" t="s">
        <v>614</v>
      </c>
      <c r="B596" s="22" t="s">
        <v>49</v>
      </c>
      <c r="C596" s="29">
        <v>0</v>
      </c>
      <c r="D596" s="24" t="str">
        <f t="shared" si="195"/>
        <v>N/A</v>
      </c>
      <c r="E596" s="29">
        <v>9.4951700000000001E-5</v>
      </c>
      <c r="F596" s="24" t="str">
        <f t="shared" si="196"/>
        <v>N/A</v>
      </c>
      <c r="G596" s="29">
        <v>1.687994E-4</v>
      </c>
      <c r="H596" s="24" t="str">
        <f t="shared" si="197"/>
        <v>N/A</v>
      </c>
      <c r="I596" s="25" t="s">
        <v>1205</v>
      </c>
      <c r="J596" s="25">
        <v>77.77</v>
      </c>
      <c r="K596" s="26" t="s">
        <v>1191</v>
      </c>
      <c r="L596" s="27" t="str">
        <f t="shared" si="177"/>
        <v>No</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0.49839771570000002</v>
      </c>
      <c r="D603" s="24" t="str">
        <f t="shared" si="195"/>
        <v>N/A</v>
      </c>
      <c r="E603" s="29">
        <v>1.8373154494999999</v>
      </c>
      <c r="F603" s="24" t="str">
        <f t="shared" si="196"/>
        <v>N/A</v>
      </c>
      <c r="G603" s="29">
        <v>1.8463283587999999</v>
      </c>
      <c r="H603" s="24" t="str">
        <f t="shared" si="197"/>
        <v>N/A</v>
      </c>
      <c r="I603" s="25">
        <v>268.60000000000002</v>
      </c>
      <c r="J603" s="25">
        <v>0.49049999999999999</v>
      </c>
      <c r="K603" s="26" t="s">
        <v>1191</v>
      </c>
      <c r="L603" s="27" t="str">
        <f t="shared" si="177"/>
        <v>Yes</v>
      </c>
    </row>
    <row r="604" spans="1:12" x14ac:dyDescent="0.25">
      <c r="A604" s="39" t="s">
        <v>565</v>
      </c>
      <c r="B604" s="22" t="s">
        <v>49</v>
      </c>
      <c r="C604" s="29">
        <v>9.7516280618</v>
      </c>
      <c r="D604" s="24" t="str">
        <f t="shared" si="195"/>
        <v>N/A</v>
      </c>
      <c r="E604" s="29">
        <v>9.2472513856000003</v>
      </c>
      <c r="F604" s="24" t="str">
        <f t="shared" si="196"/>
        <v>N/A</v>
      </c>
      <c r="G604" s="29">
        <v>8.1256678127999997</v>
      </c>
      <c r="H604" s="24" t="str">
        <f t="shared" si="197"/>
        <v>N/A</v>
      </c>
      <c r="I604" s="25">
        <v>-5.17</v>
      </c>
      <c r="J604" s="25">
        <v>-12.1</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3" t="s">
        <v>26</v>
      </c>
      <c r="B606" s="193"/>
      <c r="C606" s="193"/>
      <c r="D606" s="193"/>
      <c r="E606" s="193"/>
      <c r="F606" s="193"/>
      <c r="G606" s="193"/>
      <c r="H606" s="193"/>
      <c r="I606" s="193"/>
      <c r="J606" s="193"/>
      <c r="K606" s="193"/>
      <c r="L606" s="193"/>
    </row>
    <row r="607" spans="1:12" x14ac:dyDescent="0.25">
      <c r="A607" s="37" t="s">
        <v>532</v>
      </c>
      <c r="B607" s="22" t="s">
        <v>49</v>
      </c>
      <c r="C607" s="28">
        <v>2655406529</v>
      </c>
      <c r="D607" s="24" t="str">
        <f>IF($B607="N/A","N/A",IF(C607&gt;10,"No",IF(C607&lt;-10,"No","Yes")))</f>
        <v>N/A</v>
      </c>
      <c r="E607" s="28">
        <v>6339793166</v>
      </c>
      <c r="F607" s="24" t="str">
        <f>IF($B607="N/A","N/A",IF(E607&gt;10,"No",IF(E607&lt;-10,"No","Yes")))</f>
        <v>N/A</v>
      </c>
      <c r="G607" s="28">
        <v>7412917272</v>
      </c>
      <c r="H607" s="24" t="str">
        <f>IF($B607="N/A","N/A",IF(G607&gt;10,"No",IF(G607&lt;-10,"No","Yes")))</f>
        <v>N/A</v>
      </c>
      <c r="I607" s="25">
        <v>138.80000000000001</v>
      </c>
      <c r="J607" s="25">
        <v>16.93</v>
      </c>
      <c r="K607" s="26" t="s">
        <v>1191</v>
      </c>
      <c r="L607" s="27" t="str">
        <f t="shared" ref="L607:L618" si="198">IF(J607="Div by 0", "N/A", IF(K607="N/A","N/A", IF(J607&gt;VALUE(MID(K607,1,2)), "No", IF(J607&lt;-1*VALUE(MID(K607,1,2)), "No", "Yes"))))</f>
        <v>Yes</v>
      </c>
    </row>
    <row r="608" spans="1:12" x14ac:dyDescent="0.25">
      <c r="A608" s="39" t="s">
        <v>533</v>
      </c>
      <c r="B608" s="22" t="s">
        <v>49</v>
      </c>
      <c r="C608" s="28">
        <v>2114048344</v>
      </c>
      <c r="D608" s="24" t="str">
        <f>IF($B608="N/A","N/A",IF(C608&gt;10,"No",IF(C608&lt;-10,"No","Yes")))</f>
        <v>N/A</v>
      </c>
      <c r="E608" s="28">
        <v>5347967771</v>
      </c>
      <c r="F608" s="24" t="str">
        <f>IF($B608="N/A","N/A",IF(E608&gt;10,"No",IF(E608&lt;-10,"No","Yes")))</f>
        <v>N/A</v>
      </c>
      <c r="G608" s="28">
        <v>6229102372</v>
      </c>
      <c r="H608" s="24" t="str">
        <f>IF($B608="N/A","N/A",IF(G608&gt;10,"No",IF(G608&lt;-10,"No","Yes")))</f>
        <v>N/A</v>
      </c>
      <c r="I608" s="25">
        <v>153</v>
      </c>
      <c r="J608" s="25">
        <v>16.48</v>
      </c>
      <c r="K608" s="26" t="s">
        <v>1191</v>
      </c>
      <c r="L608" s="27" t="str">
        <f t="shared" si="198"/>
        <v>Yes</v>
      </c>
    </row>
    <row r="609" spans="1:12" x14ac:dyDescent="0.25">
      <c r="A609" s="39" t="s">
        <v>534</v>
      </c>
      <c r="B609" s="22" t="s">
        <v>49</v>
      </c>
      <c r="C609" s="28">
        <v>541358185</v>
      </c>
      <c r="D609" s="24" t="str">
        <f>IF($B609="N/A","N/A",IF(C609&gt;10,"No",IF(C609&lt;-10,"No","Yes")))</f>
        <v>N/A</v>
      </c>
      <c r="E609" s="28">
        <v>991825395</v>
      </c>
      <c r="F609" s="24" t="str">
        <f>IF($B609="N/A","N/A",IF(E609&gt;10,"No",IF(E609&lt;-10,"No","Yes")))</f>
        <v>N/A</v>
      </c>
      <c r="G609" s="28">
        <v>1183814900</v>
      </c>
      <c r="H609" s="24" t="str">
        <f>IF($B609="N/A","N/A",IF(G609&gt;10,"No",IF(G609&lt;-10,"No","Yes")))</f>
        <v>N/A</v>
      </c>
      <c r="I609" s="25">
        <v>83.21</v>
      </c>
      <c r="J609" s="25">
        <v>19.36</v>
      </c>
      <c r="K609" s="26" t="s">
        <v>1191</v>
      </c>
      <c r="L609" s="27" t="str">
        <f t="shared" si="198"/>
        <v>Yes</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1.6217844431999999</v>
      </c>
      <c r="D611" s="24" t="str">
        <f>IF($B611="N/A","N/A",IF(C611&gt;2,"No",IF(C611&lt;0.9,"No","Yes")))</f>
        <v>Yes</v>
      </c>
      <c r="E611" s="29">
        <v>2.4686745105000001</v>
      </c>
      <c r="F611" s="24" t="str">
        <f>IF($B611="N/A","N/A",IF(E611&gt;2,"No",IF(E611&lt;0.9,"No","Yes")))</f>
        <v>No</v>
      </c>
      <c r="G611" s="29">
        <v>2.455221517</v>
      </c>
      <c r="H611" s="24" t="str">
        <f>IF($B611="N/A","N/A",IF(G611&gt;2,"No",IF(G611&lt;0.9,"No","Yes")))</f>
        <v>No</v>
      </c>
      <c r="I611" s="25">
        <v>52.22</v>
      </c>
      <c r="J611" s="25">
        <v>-0.54500000000000004</v>
      </c>
      <c r="K611" s="26" t="s">
        <v>1191</v>
      </c>
      <c r="L611" s="27" t="str">
        <f t="shared" si="198"/>
        <v>Yes</v>
      </c>
    </row>
    <row r="612" spans="1:12" x14ac:dyDescent="0.25">
      <c r="A612" s="39" t="s">
        <v>533</v>
      </c>
      <c r="B612" s="41" t="s">
        <v>27</v>
      </c>
      <c r="C612" s="29">
        <v>0.84994789130000004</v>
      </c>
      <c r="D612" s="24" t="str">
        <f>IF($B612="N/A","N/A",IF(C612&gt;2,"No",IF(C612&lt;0.9,"No","Yes")))</f>
        <v>No</v>
      </c>
      <c r="E612" s="29">
        <v>1.1274243343999999</v>
      </c>
      <c r="F612" s="24" t="str">
        <f>IF($B612="N/A","N/A",IF(E612&gt;2,"No",IF(E612&lt;0.9,"No","Yes")))</f>
        <v>Yes</v>
      </c>
      <c r="G612" s="29">
        <v>1.1562812402</v>
      </c>
      <c r="H612" s="24" t="str">
        <f>IF($B612="N/A","N/A",IF(G612&gt;2,"No",IF(G612&lt;0.9,"No","Yes")))</f>
        <v>Yes</v>
      </c>
      <c r="I612" s="25">
        <v>32.65</v>
      </c>
      <c r="J612" s="25">
        <v>2.56</v>
      </c>
      <c r="K612" s="26" t="s">
        <v>1191</v>
      </c>
      <c r="L612" s="27" t="str">
        <f t="shared" si="198"/>
        <v>Yes</v>
      </c>
    </row>
    <row r="613" spans="1:12" x14ac:dyDescent="0.25">
      <c r="A613" s="39" t="s">
        <v>534</v>
      </c>
      <c r="B613" s="41" t="s">
        <v>27</v>
      </c>
      <c r="C613" s="29">
        <v>5.5842878738000001</v>
      </c>
      <c r="D613" s="24" t="str">
        <f>IF($B613="N/A","N/A",IF(C613&gt;2,"No",IF(C613&lt;0.9,"No","Yes")))</f>
        <v>No</v>
      </c>
      <c r="E613" s="29">
        <v>1.3999168677</v>
      </c>
      <c r="F613" s="24" t="str">
        <f>IF($B613="N/A","N/A",IF(E613&gt;2,"No",IF(E613&lt;0.9,"No","Yes")))</f>
        <v>Yes</v>
      </c>
      <c r="G613" s="29">
        <v>1.3573069599000001</v>
      </c>
      <c r="H613" s="24" t="str">
        <f>IF($B613="N/A","N/A",IF(G613&gt;2,"No",IF(G613&lt;0.9,"No","Yes")))</f>
        <v>Yes</v>
      </c>
      <c r="I613" s="25">
        <v>-74.900000000000006</v>
      </c>
      <c r="J613" s="25">
        <v>-3.04</v>
      </c>
      <c r="K613" s="26" t="s">
        <v>1191</v>
      </c>
      <c r="L613" s="27" t="str">
        <f t="shared" si="198"/>
        <v>Yes</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v>247.77695324000001</v>
      </c>
      <c r="D615" s="24" t="str">
        <f>IF($B615="N/A","N/A",IF(C615&gt;10,"No",IF(C615&lt;-10,"No","Yes")))</f>
        <v>N/A</v>
      </c>
      <c r="E615" s="28">
        <v>544.83686767999995</v>
      </c>
      <c r="F615" s="24" t="str">
        <f>IF($B615="N/A","N/A",IF(E615&gt;10,"No",IF(E615&lt;-10,"No","Yes")))</f>
        <v>N/A</v>
      </c>
      <c r="G615" s="28">
        <v>562.90503793000005</v>
      </c>
      <c r="H615" s="24" t="str">
        <f>IF($B615="N/A","N/A",IF(G615&gt;10,"No",IF(G615&lt;-10,"No","Yes")))</f>
        <v>N/A</v>
      </c>
      <c r="I615" s="25">
        <v>119.9</v>
      </c>
      <c r="J615" s="25">
        <v>3.3159999999999998</v>
      </c>
      <c r="K615" s="26" t="s">
        <v>1191</v>
      </c>
      <c r="L615" s="27" t="str">
        <f t="shared" si="198"/>
        <v>Yes</v>
      </c>
    </row>
    <row r="616" spans="1:12" x14ac:dyDescent="0.25">
      <c r="A616" s="39" t="s">
        <v>533</v>
      </c>
      <c r="B616" s="22" t="s">
        <v>49</v>
      </c>
      <c r="C616" s="28">
        <v>206.99031065</v>
      </c>
      <c r="D616" s="24" t="str">
        <f>IF($B616="N/A","N/A",IF(C616&gt;10,"No",IF(C616&lt;-10,"No","Yes")))</f>
        <v>N/A</v>
      </c>
      <c r="E616" s="28">
        <v>483.29829860000001</v>
      </c>
      <c r="F616" s="24" t="str">
        <f>IF($B616="N/A","N/A",IF(E616&gt;10,"No",IF(E616&lt;-10,"No","Yes")))</f>
        <v>N/A</v>
      </c>
      <c r="G616" s="28">
        <v>497.01880366</v>
      </c>
      <c r="H616" s="24" t="str">
        <f>IF($B616="N/A","N/A",IF(G616&gt;10,"No",IF(G616&lt;-10,"No","Yes")))</f>
        <v>N/A</v>
      </c>
      <c r="I616" s="25">
        <v>133.5</v>
      </c>
      <c r="J616" s="25">
        <v>2.839</v>
      </c>
      <c r="K616" s="26" t="s">
        <v>1191</v>
      </c>
      <c r="L616" s="27" t="str">
        <f t="shared" si="198"/>
        <v>Yes</v>
      </c>
    </row>
    <row r="617" spans="1:12" x14ac:dyDescent="0.25">
      <c r="A617" s="39" t="s">
        <v>534</v>
      </c>
      <c r="B617" s="22" t="s">
        <v>49</v>
      </c>
      <c r="C617" s="28">
        <v>347.49114035000002</v>
      </c>
      <c r="D617" s="24" t="str">
        <f>IF($B617="N/A","N/A",IF(C617&gt;10,"No",IF(C617&lt;-10,"No","Yes")))</f>
        <v>N/A</v>
      </c>
      <c r="E617" s="28">
        <v>85.443262836000002</v>
      </c>
      <c r="F617" s="24" t="str">
        <f>IF($B617="N/A","N/A",IF(E617&gt;10,"No",IF(E617&lt;-10,"No","Yes")))</f>
        <v>N/A</v>
      </c>
      <c r="G617" s="28">
        <v>90.060662754000006</v>
      </c>
      <c r="H617" s="24" t="str">
        <f>IF($B617="N/A","N/A",IF(G617&gt;10,"No",IF(G617&lt;-10,"No","Yes")))</f>
        <v>N/A</v>
      </c>
      <c r="I617" s="25">
        <v>-75.400000000000006</v>
      </c>
      <c r="J617" s="25">
        <v>5.4039999999999999</v>
      </c>
      <c r="K617" s="26" t="s">
        <v>1191</v>
      </c>
      <c r="L617" s="27" t="str">
        <f t="shared" si="198"/>
        <v>Yes</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99.966824377999998</v>
      </c>
      <c r="F619" s="24" t="str">
        <f>IF(OR($B619="N/A",$E619="N/A"),"N/A",IF(E619&gt;98,"Yes","No"))</f>
        <v>Yes</v>
      </c>
      <c r="G619" s="29">
        <v>99.976738616999995</v>
      </c>
      <c r="H619" s="24" t="str">
        <f t="shared" ref="H619:H622" si="199">IF($B619="N/A","N/A",IF(G619&gt;98,"Yes","No"))</f>
        <v>Yes</v>
      </c>
      <c r="I619" s="25" t="s">
        <v>49</v>
      </c>
      <c r="J619" s="25">
        <v>9.9000000000000008E-3</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99.987219898999996</v>
      </c>
      <c r="F620" s="24" t="str">
        <f t="shared" ref="F620:F622" si="201">IF(OR($B620="N/A",$E620="N/A"),"N/A",IF(E620&gt;98,"Yes","No"))</f>
        <v>Yes</v>
      </c>
      <c r="G620" s="29">
        <v>99.989985214000001</v>
      </c>
      <c r="H620" s="24" t="str">
        <f t="shared" si="199"/>
        <v>Yes</v>
      </c>
      <c r="I620" s="25" t="s">
        <v>49</v>
      </c>
      <c r="J620" s="25">
        <v>2.8E-3</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92.670401280999997</v>
      </c>
      <c r="F621" s="24" t="str">
        <f t="shared" si="201"/>
        <v>No</v>
      </c>
      <c r="G621" s="29">
        <v>94.553516099999996</v>
      </c>
      <c r="H621" s="24" t="str">
        <f t="shared" si="199"/>
        <v>No</v>
      </c>
      <c r="I621" s="25" t="s">
        <v>49</v>
      </c>
      <c r="J621" s="25">
        <v>2.032</v>
      </c>
      <c r="K621" s="26" t="s">
        <v>1191</v>
      </c>
      <c r="L621" s="27" t="str">
        <f t="shared" si="202"/>
        <v>Yes</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3" t="s">
        <v>928</v>
      </c>
      <c r="B623" s="193"/>
      <c r="C623" s="181"/>
      <c r="D623" s="181"/>
      <c r="E623" s="181"/>
      <c r="F623" s="181"/>
      <c r="G623" s="181"/>
      <c r="H623" s="181"/>
      <c r="I623" s="181"/>
      <c r="J623" s="181"/>
      <c r="K623" s="181"/>
      <c r="L623" s="181"/>
    </row>
    <row r="624" spans="1:12" x14ac:dyDescent="0.25">
      <c r="A624" s="42" t="s">
        <v>929</v>
      </c>
      <c r="B624" s="26" t="s">
        <v>49</v>
      </c>
      <c r="C624" s="30" t="s">
        <v>49</v>
      </c>
      <c r="D624" s="24" t="str">
        <f>IF($B624="N/A","N/A",IF(C624&gt;10,"No",IF(C624&lt;-10,"No","Yes")))</f>
        <v>N/A</v>
      </c>
      <c r="E624" s="30">
        <v>1314218</v>
      </c>
      <c r="F624" s="24" t="str">
        <f>IF($B624="N/A","N/A",IF(E624&gt;10,"No",IF(E624&lt;-10,"No","Yes")))</f>
        <v>N/A</v>
      </c>
      <c r="G624" s="30">
        <v>1457351</v>
      </c>
      <c r="H624" s="24" t="str">
        <f>IF($B624="N/A","N/A",IF(G624&gt;10,"No",IF(G624&lt;-10,"No","Yes")))</f>
        <v>N/A</v>
      </c>
      <c r="I624" s="43" t="s">
        <v>49</v>
      </c>
      <c r="J624" s="43">
        <v>10.89</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78.013921586999999</v>
      </c>
      <c r="F625" s="24" t="str">
        <f>IF($B625="N/A","N/A",IF(E625&gt;10,"No",IF(E625&lt;-10,"No","Yes")))</f>
        <v>N/A</v>
      </c>
      <c r="G625" s="29">
        <v>81.249541119</v>
      </c>
      <c r="H625" s="24" t="str">
        <f>IF($B625="N/A","N/A",IF(G625&gt;10,"No",IF(G625&lt;-10,"No","Yes")))</f>
        <v>N/A</v>
      </c>
      <c r="I625" s="43" t="s">
        <v>49</v>
      </c>
      <c r="J625" s="43">
        <v>4.1470000000000002</v>
      </c>
      <c r="K625" s="26" t="s">
        <v>1191</v>
      </c>
      <c r="L625" s="27" t="str">
        <f>IF(J625="Div by 0", "N/A", IF(OR(J625="N/A",K625="N/A"),"N/A", IF(J625&gt;VALUE(MID(K625,1,2)), "No", IF(J625&lt;-1*VALUE(MID(K625,1,2)), "No", "Yes"))))</f>
        <v>Yes</v>
      </c>
    </row>
    <row r="626" spans="1:12" x14ac:dyDescent="0.25">
      <c r="A626" s="193" t="s">
        <v>349</v>
      </c>
      <c r="B626" s="193"/>
      <c r="C626" s="193"/>
      <c r="D626" s="193"/>
      <c r="E626" s="193"/>
      <c r="F626" s="193"/>
      <c r="G626" s="193"/>
      <c r="H626" s="193"/>
      <c r="I626" s="193"/>
      <c r="J626" s="193"/>
      <c r="K626" s="193"/>
      <c r="L626" s="193"/>
    </row>
    <row r="627" spans="1:12" x14ac:dyDescent="0.25">
      <c r="A627" s="40" t="s">
        <v>532</v>
      </c>
      <c r="B627" s="26" t="s">
        <v>49</v>
      </c>
      <c r="C627" s="38">
        <v>70441195</v>
      </c>
      <c r="D627" s="24" t="str">
        <f>IF($B627="N/A","N/A",IF(C627&gt;10,"No",IF(C627&lt;-10,"No","Yes")))</f>
        <v>N/A</v>
      </c>
      <c r="E627" s="38">
        <v>1732074413</v>
      </c>
      <c r="F627" s="24" t="str">
        <f>IF($B627="N/A","N/A",IF(E627&gt;10,"No",IF(E627&lt;-10,"No","Yes")))</f>
        <v>N/A</v>
      </c>
      <c r="G627" s="38">
        <v>1927809493</v>
      </c>
      <c r="H627" s="24" t="str">
        <f>IF($B627="N/A","N/A",IF(G627&gt;10,"No",IF(G627&lt;-10,"No","Yes")))</f>
        <v>N/A</v>
      </c>
      <c r="I627" s="25">
        <v>2359</v>
      </c>
      <c r="J627" s="25">
        <v>11.3</v>
      </c>
      <c r="K627" s="26" t="s">
        <v>1191</v>
      </c>
      <c r="L627" s="27" t="str">
        <f>IF(J627="Div by 0", "N/A", IF(K627="N/A","N/A", IF(J627&gt;VALUE(MID(K627,1,2)), "No", IF(J627&lt;-1*VALUE(MID(K627,1,2)), "No", "Yes"))))</f>
        <v>Yes</v>
      </c>
    </row>
    <row r="628" spans="1:12" x14ac:dyDescent="0.25">
      <c r="A628" s="40" t="s">
        <v>287</v>
      </c>
      <c r="B628" s="26" t="s">
        <v>49</v>
      </c>
      <c r="C628" s="38">
        <v>145857355</v>
      </c>
      <c r="D628" s="24" t="str">
        <f>IF($B628="N/A","N/A",IF(C628&gt;10,"No",IF(C628&lt;-10,"No","Yes")))</f>
        <v>N/A</v>
      </c>
      <c r="E628" s="38">
        <v>1839995587</v>
      </c>
      <c r="F628" s="24" t="str">
        <f>IF($B628="N/A","N/A",IF(E628&gt;10,"No",IF(E628&lt;-10,"No","Yes")))</f>
        <v>N/A</v>
      </c>
      <c r="G628" s="38">
        <v>2065895703</v>
      </c>
      <c r="H628" s="24" t="str">
        <f>IF($B628="N/A","N/A",IF(G628&gt;10,"No",IF(G628&lt;-10,"No","Yes")))</f>
        <v>N/A</v>
      </c>
      <c r="I628" s="25">
        <v>1162</v>
      </c>
      <c r="J628" s="25">
        <v>12.28</v>
      </c>
      <c r="K628" s="26" t="s">
        <v>1191</v>
      </c>
      <c r="L628" s="27" t="str">
        <f>IF(J628="Div by 0", "N/A", IF(K628="N/A","N/A", IF(J628&gt;VALUE(MID(K628,1,2)), "No", IF(J628&lt;-1*VALUE(MID(K628,1,2)), "No", "Yes"))))</f>
        <v>Yes</v>
      </c>
    </row>
    <row r="629" spans="1:12" x14ac:dyDescent="0.25">
      <c r="A629" s="40" t="s">
        <v>538</v>
      </c>
      <c r="B629" s="26" t="s">
        <v>49</v>
      </c>
      <c r="C629" s="30">
        <v>49927</v>
      </c>
      <c r="D629" s="24" t="str">
        <f>IF($B629="N/A","N/A",IF(C629&gt;10,"No",IF(C629&lt;-10,"No","Yes")))</f>
        <v>N/A</v>
      </c>
      <c r="E629" s="30">
        <v>54447</v>
      </c>
      <c r="F629" s="24" t="str">
        <f>IF($B629="N/A","N/A",IF(E629&gt;10,"No",IF(E629&lt;-10,"No","Yes")))</f>
        <v>N/A</v>
      </c>
      <c r="G629" s="30">
        <v>59418</v>
      </c>
      <c r="H629" s="24" t="str">
        <f>IF($B629="N/A","N/A",IF(G629&gt;10,"No",IF(G629&lt;-10,"No","Yes")))</f>
        <v>N/A</v>
      </c>
      <c r="I629" s="25">
        <v>9.0530000000000008</v>
      </c>
      <c r="J629" s="25">
        <v>9.1300000000000008</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21355</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31334</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2700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4029</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85.332525208000007</v>
      </c>
      <c r="F634" s="27" t="str">
        <f t="shared" si="203"/>
        <v>N/A</v>
      </c>
      <c r="G634" s="25">
        <v>85.312531555999996</v>
      </c>
      <c r="H634" s="27" t="str">
        <f t="shared" si="203"/>
        <v>N/A</v>
      </c>
      <c r="I634" s="25" t="s">
        <v>1205</v>
      </c>
      <c r="J634" s="25">
        <v>-2.3E-2</v>
      </c>
      <c r="K634" s="26" t="s">
        <v>1191</v>
      </c>
      <c r="L634" s="27" t="str">
        <f>IF(J634="Div by 0", "N/A", IF(OR(J634="N/A",K634="N/A"),"N/A", IF(J634&gt;VALUE(MID(K634,1,2)), "No", IF(J634&lt;-1*VALUE(MID(K634,1,2)), "No", "Yes"))))</f>
        <v>Yes</v>
      </c>
    </row>
    <row r="635" spans="1:12" x14ac:dyDescent="0.25">
      <c r="A635" s="3" t="s">
        <v>523</v>
      </c>
      <c r="B635" s="43" t="s">
        <v>49</v>
      </c>
      <c r="C635" s="25" t="s">
        <v>49</v>
      </c>
      <c r="D635" s="27" t="str">
        <f t="shared" si="203"/>
        <v>N/A</v>
      </c>
      <c r="E635" s="25" t="s">
        <v>49</v>
      </c>
      <c r="F635" s="27" t="str">
        <f t="shared" si="203"/>
        <v>N/A</v>
      </c>
      <c r="G635" s="25">
        <v>90.170920159000005</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92.796961766999999</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34.555555556000002</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35.368577811000002</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7.2368642499999997E-2</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32.251169679</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49.619643879000002</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59.931333938999998</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20.551011477999999</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27.942710963</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385.94197044999999</v>
      </c>
      <c r="H646" s="27" t="str">
        <f t="shared" ref="H646" si="210">IF($B646="N/A","N/A",IF(G646&lt;0,"No","Yes"))</f>
        <v>N/A</v>
      </c>
      <c r="I646" s="25" t="s">
        <v>49</v>
      </c>
      <c r="J646" s="25" t="s">
        <v>49</v>
      </c>
      <c r="K646" s="43" t="s">
        <v>1191</v>
      </c>
      <c r="L646" s="27" t="str">
        <f t="shared" si="204"/>
        <v>N/A</v>
      </c>
    </row>
    <row r="647" spans="1:12" x14ac:dyDescent="0.25">
      <c r="A647" s="193" t="s">
        <v>350</v>
      </c>
      <c r="B647" s="193"/>
      <c r="C647" s="193"/>
      <c r="D647" s="193"/>
      <c r="E647" s="193"/>
      <c r="F647" s="193"/>
      <c r="G647" s="193"/>
      <c r="H647" s="193"/>
      <c r="I647" s="193"/>
      <c r="J647" s="193"/>
      <c r="K647" s="193"/>
      <c r="L647" s="193"/>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3" t="s">
        <v>351</v>
      </c>
      <c r="B650" s="193"/>
      <c r="C650" s="193"/>
      <c r="D650" s="193"/>
      <c r="E650" s="193"/>
      <c r="F650" s="193"/>
      <c r="G650" s="193"/>
      <c r="H650" s="193"/>
      <c r="I650" s="193"/>
      <c r="J650" s="193"/>
      <c r="K650" s="193"/>
      <c r="L650" s="193"/>
    </row>
    <row r="651" spans="1:12" x14ac:dyDescent="0.25">
      <c r="A651" s="40" t="s">
        <v>538</v>
      </c>
      <c r="B651" s="26" t="s">
        <v>49</v>
      </c>
      <c r="C651" s="30">
        <v>1155027</v>
      </c>
      <c r="D651" s="24" t="str">
        <f t="shared" ref="D651:D668" si="211">IF($B651="N/A","N/A",IF(C651&gt;10,"No",IF(C651&lt;-10,"No","Yes")))</f>
        <v>N/A</v>
      </c>
      <c r="E651" s="30">
        <v>1259771</v>
      </c>
      <c r="F651" s="24" t="str">
        <f t="shared" ref="F651:F668" si="212">IF($B651="N/A","N/A",IF(E651&gt;10,"No",IF(E651&lt;-10,"No","Yes")))</f>
        <v>N/A</v>
      </c>
      <c r="G651" s="30">
        <v>1397933</v>
      </c>
      <c r="H651" s="24" t="str">
        <f t="shared" ref="H651:H668" si="213">IF($B651="N/A","N/A",IF(G651&gt;10,"No",IF(G651&lt;-10,"No","Yes")))</f>
        <v>N/A</v>
      </c>
      <c r="I651" s="25">
        <v>9.0690000000000008</v>
      </c>
      <c r="J651" s="25">
        <v>10.97</v>
      </c>
      <c r="K651" s="26" t="s">
        <v>1191</v>
      </c>
      <c r="L651" s="27" t="str">
        <f t="shared" ref="L651:L668" si="214">IF(J651="Div by 0", "N/A", IF(K651="N/A","N/A", IF(J651&gt;VALUE(MID(K651,1,2)), "No", IF(J651&lt;-1*VALUE(MID(K651,1,2)), "No", "Yes"))))</f>
        <v>Yes</v>
      </c>
    </row>
    <row r="652" spans="1:12" x14ac:dyDescent="0.25">
      <c r="A652" s="3" t="s">
        <v>523</v>
      </c>
      <c r="B652" s="26" t="s">
        <v>49</v>
      </c>
      <c r="C652" s="30">
        <v>36389</v>
      </c>
      <c r="D652" s="24" t="str">
        <f t="shared" si="211"/>
        <v>N/A</v>
      </c>
      <c r="E652" s="30">
        <v>38611</v>
      </c>
      <c r="F652" s="24" t="str">
        <f t="shared" si="212"/>
        <v>N/A</v>
      </c>
      <c r="G652" s="30">
        <v>39768</v>
      </c>
      <c r="H652" s="24" t="str">
        <f t="shared" si="213"/>
        <v>N/A</v>
      </c>
      <c r="I652" s="25">
        <v>6.1059999999999999</v>
      </c>
      <c r="J652" s="25">
        <v>2.9969999999999999</v>
      </c>
      <c r="K652" s="26" t="s">
        <v>1191</v>
      </c>
      <c r="L652" s="27" t="str">
        <f t="shared" si="214"/>
        <v>Yes</v>
      </c>
    </row>
    <row r="653" spans="1:12" x14ac:dyDescent="0.25">
      <c r="A653" s="3" t="s">
        <v>526</v>
      </c>
      <c r="B653" s="26" t="s">
        <v>49</v>
      </c>
      <c r="C653" s="30">
        <v>97204</v>
      </c>
      <c r="D653" s="24" t="str">
        <f t="shared" si="211"/>
        <v>N/A</v>
      </c>
      <c r="E653" s="30">
        <v>99623</v>
      </c>
      <c r="F653" s="24" t="str">
        <f t="shared" si="212"/>
        <v>N/A</v>
      </c>
      <c r="G653" s="30">
        <v>102120</v>
      </c>
      <c r="H653" s="24" t="str">
        <f t="shared" si="213"/>
        <v>N/A</v>
      </c>
      <c r="I653" s="25">
        <v>2.4889999999999999</v>
      </c>
      <c r="J653" s="25">
        <v>2.5059999999999998</v>
      </c>
      <c r="K653" s="26" t="s">
        <v>1191</v>
      </c>
      <c r="L653" s="27" t="str">
        <f t="shared" si="214"/>
        <v>Yes</v>
      </c>
    </row>
    <row r="654" spans="1:12" x14ac:dyDescent="0.25">
      <c r="A654" s="3" t="s">
        <v>529</v>
      </c>
      <c r="B654" s="26" t="s">
        <v>49</v>
      </c>
      <c r="C654" s="30">
        <v>599165</v>
      </c>
      <c r="D654" s="24" t="str">
        <f t="shared" si="211"/>
        <v>N/A</v>
      </c>
      <c r="E654" s="30">
        <v>640588</v>
      </c>
      <c r="F654" s="24" t="str">
        <f t="shared" si="212"/>
        <v>N/A</v>
      </c>
      <c r="G654" s="30">
        <v>694397</v>
      </c>
      <c r="H654" s="24" t="str">
        <f t="shared" si="213"/>
        <v>N/A</v>
      </c>
      <c r="I654" s="25">
        <v>6.9130000000000003</v>
      </c>
      <c r="J654" s="25">
        <v>8.4</v>
      </c>
      <c r="K654" s="26" t="s">
        <v>1191</v>
      </c>
      <c r="L654" s="27" t="str">
        <f t="shared" si="214"/>
        <v>Yes</v>
      </c>
    </row>
    <row r="655" spans="1:12" x14ac:dyDescent="0.25">
      <c r="A655" s="3" t="s">
        <v>531</v>
      </c>
      <c r="B655" s="26" t="s">
        <v>49</v>
      </c>
      <c r="C655" s="30">
        <v>422269</v>
      </c>
      <c r="D655" s="24" t="str">
        <f t="shared" si="211"/>
        <v>N/A</v>
      </c>
      <c r="E655" s="30">
        <v>480949</v>
      </c>
      <c r="F655" s="24" t="str">
        <f t="shared" si="212"/>
        <v>N/A</v>
      </c>
      <c r="G655" s="30">
        <v>561648</v>
      </c>
      <c r="H655" s="24" t="str">
        <f t="shared" si="213"/>
        <v>N/A</v>
      </c>
      <c r="I655" s="25">
        <v>13.9</v>
      </c>
      <c r="J655" s="25">
        <v>16.78</v>
      </c>
      <c r="K655" s="26" t="s">
        <v>1191</v>
      </c>
      <c r="L655" s="27" t="str">
        <f t="shared" si="214"/>
        <v>Yes</v>
      </c>
    </row>
    <row r="656" spans="1:12" x14ac:dyDescent="0.25">
      <c r="A656" s="40" t="s">
        <v>692</v>
      </c>
      <c r="B656" s="26" t="s">
        <v>49</v>
      </c>
      <c r="C656" s="30">
        <v>851145.6</v>
      </c>
      <c r="D656" s="24" t="str">
        <f t="shared" si="211"/>
        <v>N/A</v>
      </c>
      <c r="E656" s="30">
        <v>922174.73</v>
      </c>
      <c r="F656" s="24" t="str">
        <f t="shared" si="212"/>
        <v>N/A</v>
      </c>
      <c r="G656" s="30">
        <v>1044573.15</v>
      </c>
      <c r="H656" s="24" t="str">
        <f t="shared" si="213"/>
        <v>N/A</v>
      </c>
      <c r="I656" s="25">
        <v>8.3450000000000006</v>
      </c>
      <c r="J656" s="25">
        <v>13.27</v>
      </c>
      <c r="K656" s="26" t="s">
        <v>1191</v>
      </c>
      <c r="L656" s="27" t="str">
        <f t="shared" si="214"/>
        <v>Yes</v>
      </c>
    </row>
    <row r="657" spans="1:12" x14ac:dyDescent="0.25">
      <c r="A657" s="40" t="s">
        <v>532</v>
      </c>
      <c r="B657" s="26" t="s">
        <v>49</v>
      </c>
      <c r="C657" s="38">
        <v>2584965334</v>
      </c>
      <c r="D657" s="24" t="str">
        <f t="shared" si="211"/>
        <v>N/A</v>
      </c>
      <c r="E657" s="38">
        <v>4607718753</v>
      </c>
      <c r="F657" s="24" t="str">
        <f t="shared" si="212"/>
        <v>N/A</v>
      </c>
      <c r="G657" s="38">
        <v>5485107779</v>
      </c>
      <c r="H657" s="24" t="str">
        <f t="shared" si="213"/>
        <v>N/A</v>
      </c>
      <c r="I657" s="25">
        <v>78.25</v>
      </c>
      <c r="J657" s="25">
        <v>19.04</v>
      </c>
      <c r="K657" s="26" t="s">
        <v>1191</v>
      </c>
      <c r="L657" s="27" t="str">
        <f t="shared" si="214"/>
        <v>Yes</v>
      </c>
    </row>
    <row r="658" spans="1:12" x14ac:dyDescent="0.25">
      <c r="A658" s="40" t="s">
        <v>693</v>
      </c>
      <c r="B658" s="26" t="s">
        <v>49</v>
      </c>
      <c r="C658" s="38">
        <v>2238.0129071000001</v>
      </c>
      <c r="D658" s="24" t="str">
        <f t="shared" si="211"/>
        <v>N/A</v>
      </c>
      <c r="E658" s="38">
        <v>3657.5843967000001</v>
      </c>
      <c r="F658" s="24" t="str">
        <f t="shared" si="212"/>
        <v>N/A</v>
      </c>
      <c r="G658" s="38">
        <v>3923.7272308000001</v>
      </c>
      <c r="H658" s="24" t="str">
        <f t="shared" si="213"/>
        <v>N/A</v>
      </c>
      <c r="I658" s="25">
        <v>63.43</v>
      </c>
      <c r="J658" s="25">
        <v>7.2759999999999998</v>
      </c>
      <c r="K658" s="26" t="s">
        <v>1191</v>
      </c>
      <c r="L658" s="27" t="str">
        <f t="shared" si="214"/>
        <v>Yes</v>
      </c>
    </row>
    <row r="659" spans="1:12" x14ac:dyDescent="0.25">
      <c r="A659" s="3" t="s">
        <v>523</v>
      </c>
      <c r="B659" s="26" t="s">
        <v>49</v>
      </c>
      <c r="C659" s="38">
        <v>2399.9537771999999</v>
      </c>
      <c r="D659" s="24" t="str">
        <f t="shared" si="211"/>
        <v>N/A</v>
      </c>
      <c r="E659" s="38">
        <v>4429.2580094000004</v>
      </c>
      <c r="F659" s="24" t="str">
        <f t="shared" si="212"/>
        <v>N/A</v>
      </c>
      <c r="G659" s="38">
        <v>4442.6960621999997</v>
      </c>
      <c r="H659" s="24" t="str">
        <f t="shared" si="213"/>
        <v>N/A</v>
      </c>
      <c r="I659" s="25">
        <v>84.56</v>
      </c>
      <c r="J659" s="25">
        <v>0.3034</v>
      </c>
      <c r="K659" s="26" t="s">
        <v>1191</v>
      </c>
      <c r="L659" s="27" t="str">
        <f t="shared" si="214"/>
        <v>Yes</v>
      </c>
    </row>
    <row r="660" spans="1:12" x14ac:dyDescent="0.25">
      <c r="A660" s="3" t="s">
        <v>526</v>
      </c>
      <c r="B660" s="26" t="s">
        <v>49</v>
      </c>
      <c r="C660" s="38">
        <v>6294.0824759999996</v>
      </c>
      <c r="D660" s="24" t="str">
        <f t="shared" si="211"/>
        <v>N/A</v>
      </c>
      <c r="E660" s="38">
        <v>8261.7189705000001</v>
      </c>
      <c r="F660" s="24" t="str">
        <f t="shared" si="212"/>
        <v>N/A</v>
      </c>
      <c r="G660" s="38">
        <v>8351.7418233000008</v>
      </c>
      <c r="H660" s="24" t="str">
        <f t="shared" si="213"/>
        <v>N/A</v>
      </c>
      <c r="I660" s="25">
        <v>31.26</v>
      </c>
      <c r="J660" s="25">
        <v>1.0900000000000001</v>
      </c>
      <c r="K660" s="26" t="s">
        <v>1191</v>
      </c>
      <c r="L660" s="27" t="str">
        <f t="shared" si="214"/>
        <v>Yes</v>
      </c>
    </row>
    <row r="661" spans="1:12" x14ac:dyDescent="0.25">
      <c r="A661" s="3" t="s">
        <v>529</v>
      </c>
      <c r="B661" s="26" t="s">
        <v>49</v>
      </c>
      <c r="C661" s="38">
        <v>2083.4859695999999</v>
      </c>
      <c r="D661" s="24" t="str">
        <f t="shared" si="211"/>
        <v>N/A</v>
      </c>
      <c r="E661" s="38">
        <v>2238.2570076000002</v>
      </c>
      <c r="F661" s="24" t="str">
        <f t="shared" si="212"/>
        <v>N/A</v>
      </c>
      <c r="G661" s="38">
        <v>2302.2265808000002</v>
      </c>
      <c r="H661" s="24" t="str">
        <f t="shared" si="213"/>
        <v>N/A</v>
      </c>
      <c r="I661" s="25">
        <v>7.4279999999999999</v>
      </c>
      <c r="J661" s="25">
        <v>2.8580000000000001</v>
      </c>
      <c r="K661" s="26" t="s">
        <v>1191</v>
      </c>
      <c r="L661" s="27" t="str">
        <f t="shared" si="214"/>
        <v>Yes</v>
      </c>
    </row>
    <row r="662" spans="1:12" x14ac:dyDescent="0.25">
      <c r="A662" s="3" t="s">
        <v>531</v>
      </c>
      <c r="B662" s="26" t="s">
        <v>49</v>
      </c>
      <c r="C662" s="38">
        <v>1509.6337927</v>
      </c>
      <c r="D662" s="24" t="str">
        <f t="shared" si="211"/>
        <v>N/A</v>
      </c>
      <c r="E662" s="38">
        <v>4532.3784081000003</v>
      </c>
      <c r="F662" s="24" t="str">
        <f t="shared" si="212"/>
        <v>N/A</v>
      </c>
      <c r="G662" s="38">
        <v>5086.6228242999996</v>
      </c>
      <c r="H662" s="24" t="str">
        <f t="shared" si="213"/>
        <v>N/A</v>
      </c>
      <c r="I662" s="25">
        <v>200.2</v>
      </c>
      <c r="J662" s="25">
        <v>12.23</v>
      </c>
      <c r="K662" s="26" t="s">
        <v>1191</v>
      </c>
      <c r="L662" s="27" t="str">
        <f t="shared" si="214"/>
        <v>Yes</v>
      </c>
    </row>
    <row r="663" spans="1:12" x14ac:dyDescent="0.25">
      <c r="A663" s="37" t="s">
        <v>694</v>
      </c>
      <c r="B663" s="22" t="s">
        <v>49</v>
      </c>
      <c r="C663" s="28">
        <v>73860849</v>
      </c>
      <c r="D663" s="24" t="str">
        <f t="shared" si="211"/>
        <v>N/A</v>
      </c>
      <c r="E663" s="28">
        <v>97544113</v>
      </c>
      <c r="F663" s="24" t="str">
        <f t="shared" si="212"/>
        <v>N/A</v>
      </c>
      <c r="G663" s="28">
        <v>110046337</v>
      </c>
      <c r="H663" s="24" t="str">
        <f t="shared" si="213"/>
        <v>N/A</v>
      </c>
      <c r="I663" s="25">
        <v>32.06</v>
      </c>
      <c r="J663" s="25">
        <v>12.82</v>
      </c>
      <c r="K663" s="26" t="s">
        <v>1191</v>
      </c>
      <c r="L663" s="27" t="str">
        <f t="shared" si="214"/>
        <v>Yes</v>
      </c>
    </row>
    <row r="664" spans="1:12" x14ac:dyDescent="0.25">
      <c r="A664" s="37" t="s">
        <v>695</v>
      </c>
      <c r="B664" s="22" t="s">
        <v>49</v>
      </c>
      <c r="C664" s="28">
        <v>63.947292140999998</v>
      </c>
      <c r="D664" s="24" t="str">
        <f t="shared" si="211"/>
        <v>N/A</v>
      </c>
      <c r="E664" s="28">
        <v>77.4300353</v>
      </c>
      <c r="F664" s="24" t="str">
        <f t="shared" si="212"/>
        <v>N/A</v>
      </c>
      <c r="G664" s="28">
        <v>78.720751996000004</v>
      </c>
      <c r="H664" s="24" t="str">
        <f t="shared" si="213"/>
        <v>N/A</v>
      </c>
      <c r="I664" s="25">
        <v>21.08</v>
      </c>
      <c r="J664" s="25">
        <v>1.667</v>
      </c>
      <c r="K664" s="26" t="s">
        <v>1191</v>
      </c>
      <c r="L664" s="27" t="str">
        <f t="shared" si="214"/>
        <v>Yes</v>
      </c>
    </row>
    <row r="665" spans="1:12" x14ac:dyDescent="0.25">
      <c r="A665" s="3" t="s">
        <v>523</v>
      </c>
      <c r="B665" s="26" t="s">
        <v>49</v>
      </c>
      <c r="C665" s="38">
        <v>43.428893346999999</v>
      </c>
      <c r="D665" s="24" t="str">
        <f t="shared" si="211"/>
        <v>N/A</v>
      </c>
      <c r="E665" s="38">
        <v>64.853280153</v>
      </c>
      <c r="F665" s="24" t="str">
        <f t="shared" si="212"/>
        <v>N/A</v>
      </c>
      <c r="G665" s="38">
        <v>58.221258298000002</v>
      </c>
      <c r="H665" s="24" t="str">
        <f t="shared" si="213"/>
        <v>N/A</v>
      </c>
      <c r="I665" s="25">
        <v>49.33</v>
      </c>
      <c r="J665" s="25">
        <v>-10.199999999999999</v>
      </c>
      <c r="K665" s="26" t="s">
        <v>1191</v>
      </c>
      <c r="L665" s="27" t="str">
        <f t="shared" si="214"/>
        <v>Yes</v>
      </c>
    </row>
    <row r="666" spans="1:12" x14ac:dyDescent="0.25">
      <c r="A666" s="3" t="s">
        <v>526</v>
      </c>
      <c r="B666" s="26" t="s">
        <v>49</v>
      </c>
      <c r="C666" s="38">
        <v>113.88592033</v>
      </c>
      <c r="D666" s="24" t="str">
        <f t="shared" si="211"/>
        <v>N/A</v>
      </c>
      <c r="E666" s="38">
        <v>154.90482118</v>
      </c>
      <c r="F666" s="24" t="str">
        <f t="shared" si="212"/>
        <v>N/A</v>
      </c>
      <c r="G666" s="38">
        <v>158.41990795000001</v>
      </c>
      <c r="H666" s="24" t="str">
        <f t="shared" si="213"/>
        <v>N/A</v>
      </c>
      <c r="I666" s="25">
        <v>36.020000000000003</v>
      </c>
      <c r="J666" s="25">
        <v>2.2690000000000001</v>
      </c>
      <c r="K666" s="26" t="s">
        <v>1191</v>
      </c>
      <c r="L666" s="27" t="str">
        <f t="shared" si="214"/>
        <v>Yes</v>
      </c>
    </row>
    <row r="667" spans="1:12" x14ac:dyDescent="0.25">
      <c r="A667" s="3" t="s">
        <v>529</v>
      </c>
      <c r="B667" s="26" t="s">
        <v>49</v>
      </c>
      <c r="C667" s="38">
        <v>56.18419634</v>
      </c>
      <c r="D667" s="24" t="str">
        <f t="shared" si="211"/>
        <v>N/A</v>
      </c>
      <c r="E667" s="38">
        <v>70.124342010999996</v>
      </c>
      <c r="F667" s="24" t="str">
        <f t="shared" si="212"/>
        <v>N/A</v>
      </c>
      <c r="G667" s="38">
        <v>74.902214439000005</v>
      </c>
      <c r="H667" s="24" t="str">
        <f t="shared" si="213"/>
        <v>N/A</v>
      </c>
      <c r="I667" s="25">
        <v>24.81</v>
      </c>
      <c r="J667" s="25">
        <v>6.8129999999999997</v>
      </c>
      <c r="K667" s="26" t="s">
        <v>1191</v>
      </c>
      <c r="L667" s="27" t="str">
        <f t="shared" si="214"/>
        <v>Yes</v>
      </c>
    </row>
    <row r="668" spans="1:12" x14ac:dyDescent="0.25">
      <c r="A668" s="3" t="s">
        <v>531</v>
      </c>
      <c r="B668" s="26" t="s">
        <v>49</v>
      </c>
      <c r="C668" s="38">
        <v>65.235061063000003</v>
      </c>
      <c r="D668" s="24" t="str">
        <f t="shared" si="211"/>
        <v>N/A</v>
      </c>
      <c r="E668" s="38">
        <v>72.122341453999994</v>
      </c>
      <c r="F668" s="24" t="str">
        <f t="shared" si="212"/>
        <v>N/A</v>
      </c>
      <c r="G668" s="38">
        <v>70.402244822</v>
      </c>
      <c r="H668" s="24" t="str">
        <f t="shared" si="213"/>
        <v>N/A</v>
      </c>
      <c r="I668" s="25">
        <v>10.56</v>
      </c>
      <c r="J668" s="25">
        <v>-2.38</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9565004</v>
      </c>
      <c r="D670" s="24" t="str">
        <f>IF($B670="N/A","N/A",IF(C670&gt;10,"No",IF(C670&lt;-10,"No","Yes")))</f>
        <v>N/A</v>
      </c>
      <c r="E670" s="38">
        <v>9283208</v>
      </c>
      <c r="F670" s="24" t="str">
        <f>IF($B670="N/A","N/A",IF(E670&gt;10,"No",IF(E670&lt;-10,"No","Yes")))</f>
        <v>N/A</v>
      </c>
      <c r="G670" s="38">
        <v>11500795</v>
      </c>
      <c r="H670" s="24" t="str">
        <f>IF($B670="N/A","N/A",IF(G670&gt;10,"No",IF(G670&lt;-10,"No","Yes")))</f>
        <v>N/A</v>
      </c>
      <c r="I670" s="25">
        <v>-2.95</v>
      </c>
      <c r="J670" s="25">
        <v>23.89</v>
      </c>
      <c r="K670" s="26" t="s">
        <v>1191</v>
      </c>
      <c r="L670" s="27" t="str">
        <f>IF(J670="Div by 0", "N/A", IF(K670="N/A","N/A", IF(J670&gt;VALUE(MID(K670,1,2)), "No", IF(J670&lt;-1*VALUE(MID(K670,1,2)), "No", "Yes"))))</f>
        <v>Yes</v>
      </c>
    </row>
    <row r="671" spans="1:12" x14ac:dyDescent="0.25">
      <c r="A671" s="3" t="s">
        <v>540</v>
      </c>
      <c r="B671" s="26" t="s">
        <v>49</v>
      </c>
      <c r="C671" s="38">
        <v>994855</v>
      </c>
      <c r="D671" s="24" t="str">
        <f>IF($B671="N/A","N/A",IF(C671&gt;10,"No",IF(C671&lt;-10,"No","Yes")))</f>
        <v>N/A</v>
      </c>
      <c r="E671" s="38">
        <v>1046495</v>
      </c>
      <c r="F671" s="24" t="str">
        <f>IF($B671="N/A","N/A",IF(E671&gt;10,"No",IF(E671&lt;-10,"No","Yes")))</f>
        <v>N/A</v>
      </c>
      <c r="G671" s="38">
        <v>615738</v>
      </c>
      <c r="H671" s="24" t="str">
        <f>IF($B671="N/A","N/A",IF(G671&gt;10,"No",IF(G671&lt;-10,"No","Yes")))</f>
        <v>N/A</v>
      </c>
      <c r="I671" s="25">
        <v>5.1909999999999998</v>
      </c>
      <c r="J671" s="25">
        <v>-41.2</v>
      </c>
      <c r="K671" s="26" t="s">
        <v>1191</v>
      </c>
      <c r="L671" s="27" t="str">
        <f>IF(J671="Div by 0", "N/A", IF(K671="N/A","N/A", IF(J671&gt;VALUE(MID(K671,1,2)), "No", IF(J671&lt;-1*VALUE(MID(K671,1,2)), "No", "Yes"))))</f>
        <v>No</v>
      </c>
    </row>
    <row r="672" spans="1:12" x14ac:dyDescent="0.25">
      <c r="A672" s="3" t="s">
        <v>541</v>
      </c>
      <c r="B672" s="26" t="s">
        <v>49</v>
      </c>
      <c r="C672" s="38">
        <v>180805</v>
      </c>
      <c r="D672" s="24" t="str">
        <f>IF($B672="N/A","N/A",IF(C672&gt;10,"No",IF(C672&lt;-10,"No","Yes")))</f>
        <v>N/A</v>
      </c>
      <c r="E672" s="38">
        <v>231874</v>
      </c>
      <c r="F672" s="24" t="str">
        <f>IF($B672="N/A","N/A",IF(E672&gt;10,"No",IF(E672&lt;-10,"No","Yes")))</f>
        <v>N/A</v>
      </c>
      <c r="G672" s="38">
        <v>172285</v>
      </c>
      <c r="H672" s="24" t="str">
        <f>IF($B672="N/A","N/A",IF(G672&gt;10,"No",IF(G672&lt;-10,"No","Yes")))</f>
        <v>N/A</v>
      </c>
      <c r="I672" s="25">
        <v>28.25</v>
      </c>
      <c r="J672" s="25">
        <v>-25.7</v>
      </c>
      <c r="K672" s="26" t="s">
        <v>1191</v>
      </c>
      <c r="L672" s="27" t="str">
        <f>IF(J672="Div by 0", "N/A", IF(K672="N/A","N/A", IF(J672&gt;VALUE(MID(K672,1,2)), "No", IF(J672&lt;-1*VALUE(MID(K672,1,2)), "No", "Yes"))))</f>
        <v>Yes</v>
      </c>
    </row>
    <row r="673" spans="1:12" x14ac:dyDescent="0.25">
      <c r="A673" s="3" t="s">
        <v>542</v>
      </c>
      <c r="B673" s="26" t="s">
        <v>49</v>
      </c>
      <c r="C673" s="38">
        <v>63120185</v>
      </c>
      <c r="D673" s="24" t="str">
        <f>IF($B673="N/A","N/A",IF(C673&gt;10,"No",IF(C673&lt;-10,"No","Yes")))</f>
        <v>N/A</v>
      </c>
      <c r="E673" s="38">
        <v>86982536</v>
      </c>
      <c r="F673" s="24" t="str">
        <f>IF($B673="N/A","N/A",IF(E673&gt;10,"No",IF(E673&lt;-10,"No","Yes")))</f>
        <v>N/A</v>
      </c>
      <c r="G673" s="38">
        <v>97757519</v>
      </c>
      <c r="H673" s="24" t="str">
        <f>IF($B673="N/A","N/A",IF(G673&gt;10,"No",IF(G673&lt;-10,"No","Yes")))</f>
        <v>N/A</v>
      </c>
      <c r="I673" s="25">
        <v>37.799999999999997</v>
      </c>
      <c r="J673" s="25">
        <v>12.39</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8.2811951581999992</v>
      </c>
      <c r="D675" s="24" t="str">
        <f>IF($B675="N/A","N/A",IF(C675&gt;10,"No",IF(C675&lt;-10,"No","Yes")))</f>
        <v>N/A</v>
      </c>
      <c r="E675" s="28">
        <v>7.3689646769000001</v>
      </c>
      <c r="F675" s="24" t="str">
        <f>IF($B675="N/A","N/A",IF(E675&gt;10,"No",IF(E675&lt;-10,"No","Yes")))</f>
        <v>N/A</v>
      </c>
      <c r="G675" s="28">
        <v>8.2270001495000002</v>
      </c>
      <c r="H675" s="24" t="str">
        <f>IF($B675="N/A","N/A",IF(G675&gt;10,"No",IF(G675&lt;-10,"No","Yes")))</f>
        <v>N/A</v>
      </c>
      <c r="I675" s="25">
        <v>-11</v>
      </c>
      <c r="J675" s="25">
        <v>11.64</v>
      </c>
      <c r="K675" s="26" t="s">
        <v>1191</v>
      </c>
      <c r="L675" s="27" t="str">
        <f>IF(J675="Div by 0", "N/A", IF(K675="N/A","N/A", IF(J675&gt;VALUE(MID(K675,1,2)), "No", IF(J675&lt;-1*VALUE(MID(K675,1,2)), "No", "Yes"))))</f>
        <v>Yes</v>
      </c>
    </row>
    <row r="676" spans="1:12" x14ac:dyDescent="0.25">
      <c r="A676" s="39" t="s">
        <v>540</v>
      </c>
      <c r="B676" s="22" t="s">
        <v>49</v>
      </c>
      <c r="C676" s="28">
        <v>0.86132618540000006</v>
      </c>
      <c r="D676" s="24" t="str">
        <f>IF($B676="N/A","N/A",IF(C676&gt;10,"No",IF(C676&lt;-10,"No","Yes")))</f>
        <v>N/A</v>
      </c>
      <c r="E676" s="28">
        <v>0.83070256419999999</v>
      </c>
      <c r="F676" s="24" t="str">
        <f>IF($B676="N/A","N/A",IF(E676&gt;10,"No",IF(E676&lt;-10,"No","Yes")))</f>
        <v>N/A</v>
      </c>
      <c r="G676" s="28">
        <v>0.44046316959999998</v>
      </c>
      <c r="H676" s="24" t="str">
        <f>IF($B676="N/A","N/A",IF(G676&gt;10,"No",IF(G676&lt;-10,"No","Yes")))</f>
        <v>N/A</v>
      </c>
      <c r="I676" s="25">
        <v>-3.56</v>
      </c>
      <c r="J676" s="25">
        <v>-47</v>
      </c>
      <c r="K676" s="26" t="s">
        <v>1191</v>
      </c>
      <c r="L676" s="27" t="str">
        <f>IF(J676="Div by 0", "N/A", IF(K676="N/A","N/A", IF(J676&gt;VALUE(MID(K676,1,2)), "No", IF(J676&lt;-1*VALUE(MID(K676,1,2)), "No", "Yes"))))</f>
        <v>No</v>
      </c>
    </row>
    <row r="677" spans="1:12" x14ac:dyDescent="0.25">
      <c r="A677" s="39" t="s">
        <v>541</v>
      </c>
      <c r="B677" s="22" t="s">
        <v>49</v>
      </c>
      <c r="C677" s="28">
        <v>0.1565374662</v>
      </c>
      <c r="D677" s="24" t="str">
        <f>IF($B677="N/A","N/A",IF(C677&gt;10,"No",IF(C677&lt;-10,"No","Yes")))</f>
        <v>N/A</v>
      </c>
      <c r="E677" s="28">
        <v>0.1840604364</v>
      </c>
      <c r="F677" s="24" t="str">
        <f>IF($B677="N/A","N/A",IF(E677&gt;10,"No",IF(E677&lt;-10,"No","Yes")))</f>
        <v>N/A</v>
      </c>
      <c r="G677" s="28">
        <v>0.12324267329999999</v>
      </c>
      <c r="H677" s="24" t="str">
        <f>IF($B677="N/A","N/A",IF(G677&gt;10,"No",IF(G677&lt;-10,"No","Yes")))</f>
        <v>N/A</v>
      </c>
      <c r="I677" s="25">
        <v>17.579999999999998</v>
      </c>
      <c r="J677" s="25">
        <v>-33</v>
      </c>
      <c r="K677" s="26" t="s">
        <v>1191</v>
      </c>
      <c r="L677" s="27" t="str">
        <f>IF(J677="Div by 0", "N/A", IF(K677="N/A","N/A", IF(J677&gt;VALUE(MID(K677,1,2)), "No", IF(J677&lt;-1*VALUE(MID(K677,1,2)), "No", "Yes"))))</f>
        <v>No</v>
      </c>
    </row>
    <row r="678" spans="1:12" x14ac:dyDescent="0.25">
      <c r="A678" s="3" t="s">
        <v>542</v>
      </c>
      <c r="B678" s="26" t="s">
        <v>49</v>
      </c>
      <c r="C678" s="38">
        <v>54.648233331</v>
      </c>
      <c r="D678" s="24" t="str">
        <f>IF($B678="N/A","N/A",IF(C678&gt;10,"No",IF(C678&lt;-10,"No","Yes")))</f>
        <v>N/A</v>
      </c>
      <c r="E678" s="38">
        <v>69.046307623000004</v>
      </c>
      <c r="F678" s="24" t="str">
        <f>IF($B678="N/A","N/A",IF(E678&gt;10,"No",IF(E678&lt;-10,"No","Yes")))</f>
        <v>N/A</v>
      </c>
      <c r="G678" s="38">
        <v>69.930046004000005</v>
      </c>
      <c r="H678" s="24" t="str">
        <f>IF($B678="N/A","N/A",IF(G678&gt;10,"No",IF(G678&lt;-10,"No","Yes")))</f>
        <v>N/A</v>
      </c>
      <c r="I678" s="25">
        <v>26.35</v>
      </c>
      <c r="J678" s="25">
        <v>1.28</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77.697613296</v>
      </c>
      <c r="F679" s="24" t="str">
        <f>IF($B679="N/A","N/A",IF(E679&gt;10,"No",IF(E679&lt;-10,"No","Yes")))</f>
        <v>N/A</v>
      </c>
      <c r="G679" s="25">
        <v>81.076847031</v>
      </c>
      <c r="H679" s="24" t="str">
        <f>IF($B679="N/A","N/A",IF(G679&gt;10,"No",IF(G679&lt;-10,"No","Yes")))</f>
        <v>N/A</v>
      </c>
      <c r="I679" s="25" t="s">
        <v>1205</v>
      </c>
      <c r="J679" s="25">
        <v>4.3490000000000002</v>
      </c>
      <c r="K679" s="26" t="s">
        <v>1191</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81.427278213999998</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89.635722678999997</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82.151708604999996</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78.166930176999998</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11.161336058</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3.1475041999999998E-3</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9.3495181799999993E-2</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0.33156095460000001</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72.509626713000003</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2.13887218E-2</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17.963450323</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38.172859500000001</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10.874698573</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0.70825998099999998</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58.445361831</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60.086570672999997</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5.9600853546000003</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11.864874782999999</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0.21538943569999999</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1.2392582477</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0.31446428409999999</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7.1534199999999997E-5</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7.3871208419999999</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23.970676705999999</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4.7355631500000002E-2</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17.693981042000001</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2.7898332999999999E-3</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0.75368418940000004</v>
      </c>
      <c r="H711" s="24" t="str">
        <f t="shared" si="221"/>
        <v>N/A</v>
      </c>
      <c r="I711" s="25" t="s">
        <v>49</v>
      </c>
      <c r="J711" s="25" t="s">
        <v>49</v>
      </c>
      <c r="K711" s="26" t="s">
        <v>1191</v>
      </c>
      <c r="L711" s="27" t="str">
        <f t="shared" si="218"/>
        <v>N/A</v>
      </c>
    </row>
    <row r="712" spans="1:12" ht="44.25" customHeight="1" x14ac:dyDescent="0.3">
      <c r="A712" s="198" t="s">
        <v>1091</v>
      </c>
      <c r="B712" s="199"/>
      <c r="C712" s="199"/>
      <c r="D712" s="199"/>
      <c r="E712" s="199"/>
      <c r="F712" s="199"/>
      <c r="G712" s="199"/>
      <c r="H712" s="199"/>
      <c r="I712" s="199"/>
      <c r="J712" s="199"/>
      <c r="K712" s="199"/>
      <c r="L712" s="199"/>
    </row>
    <row r="713" spans="1:12" x14ac:dyDescent="0.25">
      <c r="A713" s="40" t="s">
        <v>30</v>
      </c>
      <c r="B713" s="26" t="s">
        <v>49</v>
      </c>
      <c r="C713" s="30">
        <v>126957</v>
      </c>
      <c r="D713" s="24" t="str">
        <f t="shared" ref="D713:D720" si="222">IF($B713="N/A","N/A",IF(C713&gt;10,"No",IF(C713&lt;-10,"No","Yes")))</f>
        <v>N/A</v>
      </c>
      <c r="E713" s="30">
        <v>132685</v>
      </c>
      <c r="F713" s="24" t="str">
        <f t="shared" ref="F713:F720" si="223">IF($B713="N/A","N/A",IF(E713&gt;10,"No",IF(E713&lt;-10,"No","Yes")))</f>
        <v>N/A</v>
      </c>
      <c r="G713" s="30">
        <v>156935</v>
      </c>
      <c r="H713" s="24" t="str">
        <f t="shared" ref="H713:H720" si="224">IF($B713="N/A","N/A",IF(G713&gt;10,"No",IF(G713&lt;-10,"No","Yes")))</f>
        <v>N/A</v>
      </c>
      <c r="I713" s="25">
        <v>4.5119999999999996</v>
      </c>
      <c r="J713" s="25">
        <v>18.28</v>
      </c>
      <c r="K713" s="26" t="s">
        <v>1191</v>
      </c>
      <c r="L713" s="27" t="str">
        <f t="shared" ref="L713:L720" si="225">IF(J713="Div by 0", "N/A", IF(K713="N/A","N/A", IF(J713&gt;VALUE(MID(K713,1,2)), "No", IF(J713&lt;-1*VALUE(MID(K713,1,2)), "No", "Yes"))))</f>
        <v>Yes</v>
      </c>
    </row>
    <row r="714" spans="1:12" x14ac:dyDescent="0.25">
      <c r="A714" s="37" t="s">
        <v>31</v>
      </c>
      <c r="B714" s="22" t="s">
        <v>49</v>
      </c>
      <c r="C714" s="23">
        <v>60539</v>
      </c>
      <c r="D714" s="24" t="str">
        <f t="shared" si="222"/>
        <v>N/A</v>
      </c>
      <c r="E714" s="23">
        <v>61929</v>
      </c>
      <c r="F714" s="24" t="str">
        <f t="shared" si="223"/>
        <v>N/A</v>
      </c>
      <c r="G714" s="23">
        <v>64841</v>
      </c>
      <c r="H714" s="24" t="str">
        <f t="shared" si="224"/>
        <v>N/A</v>
      </c>
      <c r="I714" s="25">
        <v>2.2959999999999998</v>
      </c>
      <c r="J714" s="25">
        <v>4.702</v>
      </c>
      <c r="K714" s="26" t="s">
        <v>1191</v>
      </c>
      <c r="L714" s="27" t="str">
        <f t="shared" si="225"/>
        <v>Yes</v>
      </c>
    </row>
    <row r="715" spans="1:12" x14ac:dyDescent="0.25">
      <c r="A715" s="37" t="s">
        <v>352</v>
      </c>
      <c r="B715" s="22" t="s">
        <v>49</v>
      </c>
      <c r="C715" s="23">
        <v>94747.82</v>
      </c>
      <c r="D715" s="24" t="str">
        <f t="shared" si="222"/>
        <v>N/A</v>
      </c>
      <c r="E715" s="23">
        <v>98187.78</v>
      </c>
      <c r="F715" s="24" t="str">
        <f t="shared" si="223"/>
        <v>N/A</v>
      </c>
      <c r="G715" s="23">
        <v>110125.28</v>
      </c>
      <c r="H715" s="24" t="str">
        <f t="shared" si="224"/>
        <v>N/A</v>
      </c>
      <c r="I715" s="25">
        <v>3.6309999999999998</v>
      </c>
      <c r="J715" s="25">
        <v>12.16</v>
      </c>
      <c r="K715" s="26" t="s">
        <v>1191</v>
      </c>
      <c r="L715" s="27" t="str">
        <f t="shared" si="225"/>
        <v>Yes</v>
      </c>
    </row>
    <row r="716" spans="1:12" x14ac:dyDescent="0.25">
      <c r="A716" s="42" t="s">
        <v>522</v>
      </c>
      <c r="B716" s="22" t="s">
        <v>49</v>
      </c>
      <c r="C716" s="23">
        <v>957</v>
      </c>
      <c r="D716" s="24" t="str">
        <f t="shared" si="222"/>
        <v>N/A</v>
      </c>
      <c r="E716" s="23">
        <v>1067</v>
      </c>
      <c r="F716" s="24" t="str">
        <f t="shared" si="223"/>
        <v>N/A</v>
      </c>
      <c r="G716" s="23">
        <v>886</v>
      </c>
      <c r="H716" s="24" t="str">
        <f t="shared" si="224"/>
        <v>N/A</v>
      </c>
      <c r="I716" s="25">
        <v>11.49</v>
      </c>
      <c r="J716" s="25">
        <v>-17</v>
      </c>
      <c r="K716" s="26" t="s">
        <v>1191</v>
      </c>
      <c r="L716" s="27" t="str">
        <f t="shared" si="225"/>
        <v>Yes</v>
      </c>
    </row>
    <row r="717" spans="1:12" x14ac:dyDescent="0.25">
      <c r="A717" s="39" t="s">
        <v>701</v>
      </c>
      <c r="B717" s="22" t="s">
        <v>49</v>
      </c>
      <c r="C717" s="23">
        <v>369</v>
      </c>
      <c r="D717" s="24" t="str">
        <f t="shared" si="222"/>
        <v>N/A</v>
      </c>
      <c r="E717" s="23">
        <v>413</v>
      </c>
      <c r="F717" s="24" t="str">
        <f t="shared" si="223"/>
        <v>N/A</v>
      </c>
      <c r="G717" s="23">
        <v>378</v>
      </c>
      <c r="H717" s="24" t="str">
        <f t="shared" si="224"/>
        <v>N/A</v>
      </c>
      <c r="I717" s="25">
        <v>11.92</v>
      </c>
      <c r="J717" s="25">
        <v>-8.4700000000000006</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201</v>
      </c>
      <c r="D719" s="24" t="str">
        <f t="shared" si="222"/>
        <v>N/A</v>
      </c>
      <c r="E719" s="23">
        <v>225</v>
      </c>
      <c r="F719" s="24" t="str">
        <f t="shared" si="223"/>
        <v>N/A</v>
      </c>
      <c r="G719" s="23">
        <v>29</v>
      </c>
      <c r="H719" s="24" t="str">
        <f t="shared" si="224"/>
        <v>N/A</v>
      </c>
      <c r="I719" s="25">
        <v>11.94</v>
      </c>
      <c r="J719" s="25">
        <v>-87.1</v>
      </c>
      <c r="K719" s="26" t="s">
        <v>1191</v>
      </c>
      <c r="L719" s="27" t="str">
        <f t="shared" si="225"/>
        <v>No</v>
      </c>
    </row>
    <row r="720" spans="1:12" x14ac:dyDescent="0.25">
      <c r="A720" s="39" t="s">
        <v>704</v>
      </c>
      <c r="B720" s="22" t="s">
        <v>49</v>
      </c>
      <c r="C720" s="23">
        <v>387</v>
      </c>
      <c r="D720" s="24" t="str">
        <f t="shared" si="222"/>
        <v>N/A</v>
      </c>
      <c r="E720" s="23">
        <v>429</v>
      </c>
      <c r="F720" s="24" t="str">
        <f t="shared" si="223"/>
        <v>N/A</v>
      </c>
      <c r="G720" s="23">
        <v>479</v>
      </c>
      <c r="H720" s="24" t="str">
        <f t="shared" si="224"/>
        <v>N/A</v>
      </c>
      <c r="I720" s="25">
        <v>10.85</v>
      </c>
      <c r="J720" s="25">
        <v>11.66</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24599</v>
      </c>
      <c r="D722" s="24" t="str">
        <f t="shared" si="226"/>
        <v>N/A</v>
      </c>
      <c r="E722" s="23">
        <v>25884</v>
      </c>
      <c r="F722" s="24" t="str">
        <f t="shared" si="227"/>
        <v>N/A</v>
      </c>
      <c r="G722" s="23">
        <v>26883</v>
      </c>
      <c r="H722" s="24" t="str">
        <f t="shared" si="228"/>
        <v>N/A</v>
      </c>
      <c r="I722" s="25">
        <v>5.2240000000000002</v>
      </c>
      <c r="J722" s="25">
        <v>3.86</v>
      </c>
      <c r="K722" s="26" t="s">
        <v>1191</v>
      </c>
      <c r="L722" s="27" t="str">
        <f t="shared" si="229"/>
        <v>Yes</v>
      </c>
    </row>
    <row r="723" spans="1:12" x14ac:dyDescent="0.25">
      <c r="A723" s="39" t="s">
        <v>706</v>
      </c>
      <c r="B723" s="22" t="s">
        <v>49</v>
      </c>
      <c r="C723" s="23">
        <v>16321</v>
      </c>
      <c r="D723" s="24" t="str">
        <f t="shared" si="226"/>
        <v>N/A</v>
      </c>
      <c r="E723" s="23">
        <v>17029</v>
      </c>
      <c r="F723" s="24" t="str">
        <f t="shared" si="227"/>
        <v>N/A</v>
      </c>
      <c r="G723" s="23">
        <v>17788</v>
      </c>
      <c r="H723" s="24" t="str">
        <f t="shared" si="228"/>
        <v>N/A</v>
      </c>
      <c r="I723" s="25">
        <v>4.3380000000000001</v>
      </c>
      <c r="J723" s="25">
        <v>4.4569999999999999</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123</v>
      </c>
      <c r="D725" s="24" t="str">
        <f t="shared" si="226"/>
        <v>N/A</v>
      </c>
      <c r="E725" s="23">
        <v>148</v>
      </c>
      <c r="F725" s="24" t="str">
        <f t="shared" si="227"/>
        <v>N/A</v>
      </c>
      <c r="G725" s="23">
        <v>115</v>
      </c>
      <c r="H725" s="24" t="str">
        <f t="shared" si="228"/>
        <v>N/A</v>
      </c>
      <c r="I725" s="25">
        <v>20.329999999999998</v>
      </c>
      <c r="J725" s="25">
        <v>-22.3</v>
      </c>
      <c r="K725" s="26" t="s">
        <v>1191</v>
      </c>
      <c r="L725" s="27" t="str">
        <f t="shared" si="229"/>
        <v>Yes</v>
      </c>
    </row>
    <row r="726" spans="1:12" x14ac:dyDescent="0.25">
      <c r="A726" s="39" t="s">
        <v>722</v>
      </c>
      <c r="B726" s="22" t="s">
        <v>49</v>
      </c>
      <c r="C726" s="23">
        <v>8155</v>
      </c>
      <c r="D726" s="24" t="str">
        <f t="shared" si="226"/>
        <v>N/A</v>
      </c>
      <c r="E726" s="23">
        <v>8707</v>
      </c>
      <c r="F726" s="24" t="str">
        <f t="shared" si="227"/>
        <v>N/A</v>
      </c>
      <c r="G726" s="23">
        <v>8980</v>
      </c>
      <c r="H726" s="24" t="str">
        <f t="shared" si="228"/>
        <v>N/A</v>
      </c>
      <c r="I726" s="25">
        <v>6.7690000000000001</v>
      </c>
      <c r="J726" s="25">
        <v>3.1349999999999998</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50585</v>
      </c>
      <c r="D728" s="24" t="str">
        <f t="shared" si="226"/>
        <v>N/A</v>
      </c>
      <c r="E728" s="23">
        <v>52174</v>
      </c>
      <c r="F728" s="24" t="str">
        <f t="shared" si="227"/>
        <v>N/A</v>
      </c>
      <c r="G728" s="23">
        <v>60209</v>
      </c>
      <c r="H728" s="24" t="str">
        <f t="shared" si="228"/>
        <v>N/A</v>
      </c>
      <c r="I728" s="25">
        <v>3.141</v>
      </c>
      <c r="J728" s="25">
        <v>15.4</v>
      </c>
      <c r="K728" s="26" t="s">
        <v>1191</v>
      </c>
      <c r="L728" s="27" t="str">
        <f t="shared" si="229"/>
        <v>Yes</v>
      </c>
    </row>
    <row r="729" spans="1:12" x14ac:dyDescent="0.25">
      <c r="A729" s="39" t="s">
        <v>709</v>
      </c>
      <c r="B729" s="22" t="s">
        <v>49</v>
      </c>
      <c r="C729" s="23">
        <v>22410</v>
      </c>
      <c r="D729" s="24" t="str">
        <f t="shared" si="226"/>
        <v>N/A</v>
      </c>
      <c r="E729" s="23">
        <v>22706</v>
      </c>
      <c r="F729" s="24" t="str">
        <f t="shared" si="227"/>
        <v>N/A</v>
      </c>
      <c r="G729" s="23">
        <v>26250</v>
      </c>
      <c r="H729" s="24" t="str">
        <f t="shared" si="228"/>
        <v>N/A</v>
      </c>
      <c r="I729" s="25">
        <v>1.321</v>
      </c>
      <c r="J729" s="25">
        <v>15.61</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20348</v>
      </c>
      <c r="D732" s="24" t="str">
        <f t="shared" si="226"/>
        <v>N/A</v>
      </c>
      <c r="E732" s="23">
        <v>21779</v>
      </c>
      <c r="F732" s="24" t="str">
        <f t="shared" si="227"/>
        <v>N/A</v>
      </c>
      <c r="G732" s="23">
        <v>26994</v>
      </c>
      <c r="H732" s="24" t="str">
        <f t="shared" si="228"/>
        <v>N/A</v>
      </c>
      <c r="I732" s="25">
        <v>7.0330000000000004</v>
      </c>
      <c r="J732" s="25">
        <v>23.95</v>
      </c>
      <c r="K732" s="26" t="s">
        <v>1191</v>
      </c>
      <c r="L732" s="27" t="str">
        <f t="shared" si="229"/>
        <v>Yes</v>
      </c>
    </row>
    <row r="733" spans="1:12" x14ac:dyDescent="0.25">
      <c r="A733" s="39" t="s">
        <v>713</v>
      </c>
      <c r="B733" s="22" t="s">
        <v>49</v>
      </c>
      <c r="C733" s="23">
        <v>7321</v>
      </c>
      <c r="D733" s="24" t="str">
        <f t="shared" si="226"/>
        <v>N/A</v>
      </c>
      <c r="E733" s="23">
        <v>7148</v>
      </c>
      <c r="F733" s="24" t="str">
        <f t="shared" si="227"/>
        <v>N/A</v>
      </c>
      <c r="G733" s="23">
        <v>6351</v>
      </c>
      <c r="H733" s="24" t="str">
        <f t="shared" si="228"/>
        <v>N/A</v>
      </c>
      <c r="I733" s="25">
        <v>-2.36</v>
      </c>
      <c r="J733" s="25">
        <v>-11.1</v>
      </c>
      <c r="K733" s="26" t="s">
        <v>1191</v>
      </c>
      <c r="L733" s="27" t="str">
        <f t="shared" si="229"/>
        <v>Yes</v>
      </c>
    </row>
    <row r="734" spans="1:12" x14ac:dyDescent="0.25">
      <c r="A734" s="39" t="s">
        <v>714</v>
      </c>
      <c r="B734" s="22" t="s">
        <v>49</v>
      </c>
      <c r="C734" s="23">
        <v>52</v>
      </c>
      <c r="D734" s="24" t="str">
        <f t="shared" si="226"/>
        <v>N/A</v>
      </c>
      <c r="E734" s="23">
        <v>87</v>
      </c>
      <c r="F734" s="24" t="str">
        <f t="shared" si="227"/>
        <v>N/A</v>
      </c>
      <c r="G734" s="23">
        <v>233</v>
      </c>
      <c r="H734" s="24" t="str">
        <f t="shared" si="228"/>
        <v>N/A</v>
      </c>
      <c r="I734" s="25">
        <v>67.31</v>
      </c>
      <c r="J734" s="25">
        <v>167.8</v>
      </c>
      <c r="K734" s="26" t="s">
        <v>1191</v>
      </c>
      <c r="L734" s="27" t="str">
        <f t="shared" si="229"/>
        <v>No</v>
      </c>
    </row>
    <row r="735" spans="1:12" x14ac:dyDescent="0.25">
      <c r="A735" s="39" t="s">
        <v>715</v>
      </c>
      <c r="B735" s="22" t="s">
        <v>49</v>
      </c>
      <c r="C735" s="23">
        <v>454</v>
      </c>
      <c r="D735" s="24" t="str">
        <f t="shared" si="226"/>
        <v>N/A</v>
      </c>
      <c r="E735" s="23">
        <v>454</v>
      </c>
      <c r="F735" s="24" t="str">
        <f t="shared" si="227"/>
        <v>N/A</v>
      </c>
      <c r="G735" s="23">
        <v>381</v>
      </c>
      <c r="H735" s="24" t="str">
        <f t="shared" si="228"/>
        <v>N/A</v>
      </c>
      <c r="I735" s="25">
        <v>0</v>
      </c>
      <c r="J735" s="25">
        <v>-16.100000000000001</v>
      </c>
      <c r="K735" s="26" t="s">
        <v>1191</v>
      </c>
      <c r="L735" s="27" t="str">
        <f t="shared" si="229"/>
        <v>Yes</v>
      </c>
    </row>
    <row r="736" spans="1:12" x14ac:dyDescent="0.25">
      <c r="A736" s="42" t="s">
        <v>531</v>
      </c>
      <c r="B736" s="22" t="s">
        <v>49</v>
      </c>
      <c r="C736" s="23">
        <v>50816</v>
      </c>
      <c r="D736" s="24" t="str">
        <f t="shared" si="226"/>
        <v>N/A</v>
      </c>
      <c r="E736" s="23">
        <v>53560</v>
      </c>
      <c r="F736" s="24" t="str">
        <f t="shared" si="227"/>
        <v>N/A</v>
      </c>
      <c r="G736" s="23">
        <v>68957</v>
      </c>
      <c r="H736" s="24" t="str">
        <f t="shared" si="228"/>
        <v>N/A</v>
      </c>
      <c r="I736" s="25">
        <v>5.4</v>
      </c>
      <c r="J736" s="25">
        <v>28.75</v>
      </c>
      <c r="K736" s="26" t="s">
        <v>1191</v>
      </c>
      <c r="L736" s="27" t="str">
        <f t="shared" si="229"/>
        <v>Yes</v>
      </c>
    </row>
    <row r="737" spans="1:12" x14ac:dyDescent="0.25">
      <c r="A737" s="39" t="s">
        <v>716</v>
      </c>
      <c r="B737" s="22" t="s">
        <v>49</v>
      </c>
      <c r="C737" s="23">
        <v>21611</v>
      </c>
      <c r="D737" s="24" t="str">
        <f t="shared" si="226"/>
        <v>N/A</v>
      </c>
      <c r="E737" s="23">
        <v>22497</v>
      </c>
      <c r="F737" s="24" t="str">
        <f t="shared" si="227"/>
        <v>N/A</v>
      </c>
      <c r="G737" s="23">
        <v>28097</v>
      </c>
      <c r="H737" s="24" t="str">
        <f t="shared" si="228"/>
        <v>N/A</v>
      </c>
      <c r="I737" s="25">
        <v>4.0999999999999996</v>
      </c>
      <c r="J737" s="25">
        <v>24.89</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1202</v>
      </c>
      <c r="D740" s="24" t="str">
        <f t="shared" si="226"/>
        <v>N/A</v>
      </c>
      <c r="E740" s="23">
        <v>1211</v>
      </c>
      <c r="F740" s="24" t="str">
        <f t="shared" si="227"/>
        <v>N/A</v>
      </c>
      <c r="G740" s="23">
        <v>2083</v>
      </c>
      <c r="H740" s="24" t="str">
        <f t="shared" si="228"/>
        <v>N/A</v>
      </c>
      <c r="I740" s="25">
        <v>0.74880000000000002</v>
      </c>
      <c r="J740" s="25">
        <v>72.010000000000005</v>
      </c>
      <c r="K740" s="26" t="s">
        <v>1191</v>
      </c>
      <c r="L740" s="27" t="str">
        <f t="shared" si="229"/>
        <v>No</v>
      </c>
    </row>
    <row r="741" spans="1:12" x14ac:dyDescent="0.25">
      <c r="A741" s="39" t="s">
        <v>720</v>
      </c>
      <c r="B741" s="22" t="s">
        <v>49</v>
      </c>
      <c r="C741" s="23">
        <v>1926</v>
      </c>
      <c r="D741" s="24" t="str">
        <f t="shared" si="226"/>
        <v>N/A</v>
      </c>
      <c r="E741" s="23">
        <v>1733</v>
      </c>
      <c r="F741" s="24" t="str">
        <f t="shared" si="227"/>
        <v>N/A</v>
      </c>
      <c r="G741" s="23">
        <v>1469</v>
      </c>
      <c r="H741" s="24" t="str">
        <f t="shared" si="228"/>
        <v>N/A</v>
      </c>
      <c r="I741" s="25">
        <v>-10</v>
      </c>
      <c r="J741" s="25">
        <v>-15.2</v>
      </c>
      <c r="K741" s="26" t="s">
        <v>1191</v>
      </c>
      <c r="L741" s="27" t="str">
        <f t="shared" si="229"/>
        <v>Yes</v>
      </c>
    </row>
    <row r="742" spans="1:12" x14ac:dyDescent="0.25">
      <c r="A742" s="39" t="s">
        <v>721</v>
      </c>
      <c r="B742" s="22" t="s">
        <v>49</v>
      </c>
      <c r="C742" s="23">
        <v>26077</v>
      </c>
      <c r="D742" s="24" t="str">
        <f t="shared" si="226"/>
        <v>N/A</v>
      </c>
      <c r="E742" s="23">
        <v>28119</v>
      </c>
      <c r="F742" s="24" t="str">
        <f t="shared" si="227"/>
        <v>N/A</v>
      </c>
      <c r="G742" s="23">
        <v>37308</v>
      </c>
      <c r="H742" s="24" t="str">
        <f t="shared" si="228"/>
        <v>N/A</v>
      </c>
      <c r="I742" s="25">
        <v>7.8310000000000004</v>
      </c>
      <c r="J742" s="25">
        <v>32.68</v>
      </c>
      <c r="K742" s="26" t="s">
        <v>1191</v>
      </c>
      <c r="L742" s="27" t="str">
        <f t="shared" si="229"/>
        <v>No</v>
      </c>
    </row>
    <row r="743" spans="1:12" x14ac:dyDescent="0.25">
      <c r="A743" s="42" t="s">
        <v>737</v>
      </c>
      <c r="B743" s="22" t="s">
        <v>49</v>
      </c>
      <c r="C743" s="23">
        <v>609</v>
      </c>
      <c r="D743" s="24" t="str">
        <f t="shared" si="226"/>
        <v>N/A</v>
      </c>
      <c r="E743" s="23">
        <v>622</v>
      </c>
      <c r="F743" s="24" t="str">
        <f t="shared" si="227"/>
        <v>N/A</v>
      </c>
      <c r="G743" s="23">
        <v>483</v>
      </c>
      <c r="H743" s="24" t="str">
        <f t="shared" si="228"/>
        <v>N/A</v>
      </c>
      <c r="I743" s="25">
        <v>2.1349999999999998</v>
      </c>
      <c r="J743" s="25">
        <v>-22.3</v>
      </c>
      <c r="K743" s="26" t="s">
        <v>1191</v>
      </c>
      <c r="L743" s="27" t="str">
        <f t="shared" si="229"/>
        <v>Yes</v>
      </c>
    </row>
    <row r="744" spans="1:12" x14ac:dyDescent="0.25">
      <c r="A744" s="37" t="s">
        <v>353</v>
      </c>
      <c r="B744" s="22" t="s">
        <v>49</v>
      </c>
      <c r="C744" s="28">
        <v>477534648</v>
      </c>
      <c r="D744" s="24" t="str">
        <f t="shared" si="226"/>
        <v>N/A</v>
      </c>
      <c r="E744" s="28">
        <v>531877540</v>
      </c>
      <c r="F744" s="24" t="str">
        <f t="shared" si="227"/>
        <v>N/A</v>
      </c>
      <c r="G744" s="28">
        <v>608139744</v>
      </c>
      <c r="H744" s="24" t="str">
        <f t="shared" si="228"/>
        <v>N/A</v>
      </c>
      <c r="I744" s="25">
        <v>11.38</v>
      </c>
      <c r="J744" s="25">
        <v>14.34</v>
      </c>
      <c r="K744" s="26" t="s">
        <v>1191</v>
      </c>
      <c r="L744" s="27" t="str">
        <f t="shared" si="229"/>
        <v>Yes</v>
      </c>
    </row>
    <row r="745" spans="1:12" x14ac:dyDescent="0.25">
      <c r="A745" s="37" t="s">
        <v>354</v>
      </c>
      <c r="B745" s="22" t="s">
        <v>49</v>
      </c>
      <c r="C745" s="28">
        <v>3761.3888797</v>
      </c>
      <c r="D745" s="24" t="str">
        <f t="shared" si="226"/>
        <v>N/A</v>
      </c>
      <c r="E745" s="28">
        <v>4008.5732373999999</v>
      </c>
      <c r="F745" s="24" t="str">
        <f t="shared" si="227"/>
        <v>N/A</v>
      </c>
      <c r="G745" s="28">
        <v>3875.1058972999999</v>
      </c>
      <c r="H745" s="24" t="str">
        <f t="shared" si="228"/>
        <v>N/A</v>
      </c>
      <c r="I745" s="25">
        <v>6.5720000000000001</v>
      </c>
      <c r="J745" s="25">
        <v>-3.33</v>
      </c>
      <c r="K745" s="26" t="s">
        <v>1191</v>
      </c>
      <c r="L745" s="27" t="str">
        <f t="shared" si="229"/>
        <v>Yes</v>
      </c>
    </row>
    <row r="746" spans="1:12" x14ac:dyDescent="0.25">
      <c r="A746" s="37" t="s">
        <v>355</v>
      </c>
      <c r="B746" s="22" t="s">
        <v>49</v>
      </c>
      <c r="C746" s="28">
        <v>7888.0498190999997</v>
      </c>
      <c r="D746" s="24" t="str">
        <f>IF($B746="N/A","N/A",IF(C746&gt;10,"No",IF(C746&lt;-10,"No","Yes")))</f>
        <v>N/A</v>
      </c>
      <c r="E746" s="28">
        <v>8588.5052237</v>
      </c>
      <c r="F746" s="24" t="str">
        <f>IF($B746="N/A","N/A",IF(E746&gt;10,"No",IF(E746&lt;-10,"No","Yes")))</f>
        <v>N/A</v>
      </c>
      <c r="G746" s="28">
        <v>9378.9383877</v>
      </c>
      <c r="H746" s="24" t="str">
        <f>IF($B746="N/A","N/A",IF(G746&gt;10,"No",IF(G746&lt;-10,"No","Yes")))</f>
        <v>N/A</v>
      </c>
      <c r="I746" s="25">
        <v>8.8800000000000008</v>
      </c>
      <c r="J746" s="25">
        <v>9.2029999999999994</v>
      </c>
      <c r="K746" s="26" t="s">
        <v>1191</v>
      </c>
      <c r="L746" s="27" t="str">
        <f>IF(J746="Div by 0", "N/A", IF(K746="N/A","N/A", IF(J746&gt;VALUE(MID(K746,1,2)), "No", IF(J746&lt;-1*VALUE(MID(K746,1,2)), "No", "Yes"))))</f>
        <v>Yes</v>
      </c>
    </row>
    <row r="747" spans="1:12" x14ac:dyDescent="0.25">
      <c r="A747" s="44" t="s">
        <v>532</v>
      </c>
      <c r="B747" s="22" t="s">
        <v>49</v>
      </c>
      <c r="C747" s="28">
        <v>104642788</v>
      </c>
      <c r="D747" s="24" t="str">
        <f t="shared" ref="D747:D750" si="230">IF($B747="N/A","N/A",IF(C747&gt;10,"No",IF(C747&lt;-10,"No","Yes")))</f>
        <v>N/A</v>
      </c>
      <c r="E747" s="28">
        <v>958036259</v>
      </c>
      <c r="F747" s="24" t="str">
        <f t="shared" ref="F747:F750" si="231">IF($B747="N/A","N/A",IF(E747&gt;10,"No",IF(E747&lt;-10,"No","Yes")))</f>
        <v>N/A</v>
      </c>
      <c r="G747" s="28">
        <v>1054495759</v>
      </c>
      <c r="H747" s="24" t="str">
        <f t="shared" ref="H747:H750" si="232">IF($B747="N/A","N/A",IF(G747&gt;10,"No",IF(G747&lt;-10,"No","Yes")))</f>
        <v>N/A</v>
      </c>
      <c r="I747" s="25">
        <v>815.5</v>
      </c>
      <c r="J747" s="25">
        <v>10.07</v>
      </c>
      <c r="K747" s="26" t="s">
        <v>1191</v>
      </c>
      <c r="L747" s="27" t="str">
        <f t="shared" ref="L747:L749" si="233">IF(J747="Div by 0", "N/A", IF(K747="N/A","N/A", IF(J747&gt;VALUE(MID(K747,1,2)), "No", IF(J747&lt;-1*VALUE(MID(K747,1,2)), "No", "Yes"))))</f>
        <v>Yes</v>
      </c>
    </row>
    <row r="748" spans="1:12" x14ac:dyDescent="0.25">
      <c r="A748" s="45" t="s">
        <v>849</v>
      </c>
      <c r="B748" s="26" t="s">
        <v>121</v>
      </c>
      <c r="C748" s="30">
        <v>20918</v>
      </c>
      <c r="D748" s="24" t="str">
        <f>IF($B748="N/A","N/A",IF(C748&gt;0,"No",IF(C748&lt;0,"No","Yes")))</f>
        <v>No</v>
      </c>
      <c r="E748" s="30">
        <v>23938</v>
      </c>
      <c r="F748" s="24" t="str">
        <f>IF($B748="N/A","N/A",IF(E748&gt;0,"No",IF(E748&lt;0,"No","Yes")))</f>
        <v>No</v>
      </c>
      <c r="G748" s="30">
        <v>47794</v>
      </c>
      <c r="H748" s="24" t="str">
        <f>IF($B748="N/A","N/A",IF(G748&gt;0,"No",IF(G748&lt;0,"No","Yes")))</f>
        <v>No</v>
      </c>
      <c r="I748" s="25">
        <v>14.44</v>
      </c>
      <c r="J748" s="25">
        <v>99.66</v>
      </c>
      <c r="K748" s="26" t="s">
        <v>1191</v>
      </c>
      <c r="L748" s="27" t="str">
        <f t="shared" si="233"/>
        <v>No</v>
      </c>
    </row>
    <row r="749" spans="1:12" x14ac:dyDescent="0.25">
      <c r="A749" s="45" t="s">
        <v>835</v>
      </c>
      <c r="B749" s="22" t="s">
        <v>49</v>
      </c>
      <c r="C749" s="28">
        <v>64658280</v>
      </c>
      <c r="D749" s="24" t="str">
        <f t="shared" si="230"/>
        <v>N/A</v>
      </c>
      <c r="E749" s="28">
        <v>859725767</v>
      </c>
      <c r="F749" s="24" t="str">
        <f t="shared" si="231"/>
        <v>N/A</v>
      </c>
      <c r="G749" s="28">
        <v>941587784</v>
      </c>
      <c r="H749" s="24" t="str">
        <f t="shared" si="232"/>
        <v>N/A</v>
      </c>
      <c r="I749" s="25">
        <v>1230</v>
      </c>
      <c r="J749" s="25">
        <v>9.5220000000000002</v>
      </c>
      <c r="K749" s="26" t="s">
        <v>1191</v>
      </c>
      <c r="L749" s="27" t="str">
        <f t="shared" si="233"/>
        <v>Yes</v>
      </c>
    </row>
    <row r="750" spans="1:12" x14ac:dyDescent="0.25">
      <c r="A750" s="45" t="s">
        <v>950</v>
      </c>
      <c r="B750" s="22" t="s">
        <v>49</v>
      </c>
      <c r="C750" s="28" t="s">
        <v>49</v>
      </c>
      <c r="D750" s="24" t="str">
        <f t="shared" si="230"/>
        <v>N/A</v>
      </c>
      <c r="E750" s="28">
        <v>35914.686565000004</v>
      </c>
      <c r="F750" s="24" t="str">
        <f t="shared" si="231"/>
        <v>N/A</v>
      </c>
      <c r="G750" s="28">
        <v>19700.962129</v>
      </c>
      <c r="H750" s="24" t="str">
        <f t="shared" si="232"/>
        <v>N/A</v>
      </c>
      <c r="I750" s="25" t="s">
        <v>49</v>
      </c>
      <c r="J750" s="25">
        <v>-45.1</v>
      </c>
      <c r="K750" s="26" t="s">
        <v>1191</v>
      </c>
      <c r="L750" s="27" t="str">
        <f>IF(J750="Div by 0", "N/A", IF(OR(J750="N/A",K750="N/A"),"N/A", IF(J750&gt;VALUE(MID(K750,1,2)), "No", IF(J750&lt;-1*VALUE(MID(K750,1,2)), "No", "Yes"))))</f>
        <v>No</v>
      </c>
    </row>
    <row r="751" spans="1:12" x14ac:dyDescent="0.25">
      <c r="A751" s="193" t="s">
        <v>356</v>
      </c>
      <c r="B751" s="193"/>
      <c r="C751" s="193"/>
      <c r="D751" s="193"/>
      <c r="E751" s="193"/>
      <c r="F751" s="193"/>
      <c r="G751" s="193"/>
      <c r="H751" s="193"/>
      <c r="I751" s="193"/>
      <c r="J751" s="193"/>
      <c r="K751" s="193"/>
      <c r="L751" s="193"/>
    </row>
    <row r="752" spans="1:12" x14ac:dyDescent="0.25">
      <c r="A752" s="42" t="s">
        <v>523</v>
      </c>
      <c r="B752" s="22" t="s">
        <v>49</v>
      </c>
      <c r="C752" s="28">
        <v>4967.9895507000001</v>
      </c>
      <c r="D752" s="24" t="str">
        <f t="shared" ref="D752:D778" si="234">IF($B752="N/A","N/A",IF(C752&gt;10,"No",IF(C752&lt;-10,"No","Yes")))</f>
        <v>N/A</v>
      </c>
      <c r="E752" s="28">
        <v>3459.0393626999999</v>
      </c>
      <c r="F752" s="24" t="str">
        <f t="shared" ref="F752:F778" si="235">IF($B752="N/A","N/A",IF(E752&gt;10,"No",IF(E752&lt;-10,"No","Yes")))</f>
        <v>N/A</v>
      </c>
      <c r="G752" s="28">
        <v>4534.4729120000002</v>
      </c>
      <c r="H752" s="24" t="str">
        <f t="shared" ref="H752:H778" si="236">IF($B752="N/A","N/A",IF(G752&gt;10,"No",IF(G752&lt;-10,"No","Yes")))</f>
        <v>N/A</v>
      </c>
      <c r="I752" s="25">
        <v>-30.4</v>
      </c>
      <c r="J752" s="25">
        <v>31.09</v>
      </c>
      <c r="K752" s="26" t="s">
        <v>1191</v>
      </c>
      <c r="L752" s="27" t="str">
        <f t="shared" ref="L752:L778" si="237">IF(J752="Div by 0", "N/A", IF(K752="N/A","N/A", IF(J752&gt;VALUE(MID(K752,1,2)), "No", IF(J752&lt;-1*VALUE(MID(K752,1,2)), "No", "Yes"))))</f>
        <v>No</v>
      </c>
    </row>
    <row r="753" spans="1:12" x14ac:dyDescent="0.25">
      <c r="A753" s="39" t="s">
        <v>701</v>
      </c>
      <c r="B753" s="22" t="s">
        <v>49</v>
      </c>
      <c r="C753" s="28">
        <v>9507.5691057000004</v>
      </c>
      <c r="D753" s="24" t="str">
        <f t="shared" si="234"/>
        <v>N/A</v>
      </c>
      <c r="E753" s="28">
        <v>4581.6900726000003</v>
      </c>
      <c r="F753" s="24" t="str">
        <f t="shared" si="235"/>
        <v>N/A</v>
      </c>
      <c r="G753" s="28">
        <v>5713.1190476000002</v>
      </c>
      <c r="H753" s="24" t="str">
        <f t="shared" si="236"/>
        <v>N/A</v>
      </c>
      <c r="I753" s="25">
        <v>-51.8</v>
      </c>
      <c r="J753" s="25">
        <v>24.69</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89.990049751000001</v>
      </c>
      <c r="D755" s="24" t="str">
        <f t="shared" si="234"/>
        <v>N/A</v>
      </c>
      <c r="E755" s="28">
        <v>196.03555556000001</v>
      </c>
      <c r="F755" s="24" t="str">
        <f t="shared" si="235"/>
        <v>N/A</v>
      </c>
      <c r="G755" s="28">
        <v>384.68965516999998</v>
      </c>
      <c r="H755" s="24" t="str">
        <f t="shared" si="236"/>
        <v>N/A</v>
      </c>
      <c r="I755" s="25">
        <v>117.8</v>
      </c>
      <c r="J755" s="25">
        <v>96.23</v>
      </c>
      <c r="K755" s="26" t="s">
        <v>1191</v>
      </c>
      <c r="L755" s="27" t="str">
        <f t="shared" si="237"/>
        <v>No</v>
      </c>
    </row>
    <row r="756" spans="1:12" x14ac:dyDescent="0.25">
      <c r="A756" s="39" t="s">
        <v>704</v>
      </c>
      <c r="B756" s="22" t="s">
        <v>49</v>
      </c>
      <c r="C756" s="28">
        <v>3173.0878552999998</v>
      </c>
      <c r="D756" s="24" t="str">
        <f t="shared" si="234"/>
        <v>N/A</v>
      </c>
      <c r="E756" s="28">
        <v>4089.6247085999998</v>
      </c>
      <c r="F756" s="24" t="str">
        <f t="shared" si="235"/>
        <v>N/A</v>
      </c>
      <c r="G756" s="28">
        <v>3855.5908141999998</v>
      </c>
      <c r="H756" s="24" t="str">
        <f t="shared" si="236"/>
        <v>N/A</v>
      </c>
      <c r="I756" s="25">
        <v>28.88</v>
      </c>
      <c r="J756" s="25">
        <v>-5.72</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5768.1701289000002</v>
      </c>
      <c r="D758" s="24" t="str">
        <f t="shared" si="234"/>
        <v>N/A</v>
      </c>
      <c r="E758" s="28">
        <v>6135.7499613999998</v>
      </c>
      <c r="F758" s="24" t="str">
        <f t="shared" si="235"/>
        <v>N/A</v>
      </c>
      <c r="G758" s="28">
        <v>6588.7782242000003</v>
      </c>
      <c r="H758" s="24" t="str">
        <f t="shared" si="236"/>
        <v>N/A</v>
      </c>
      <c r="I758" s="25">
        <v>6.3730000000000002</v>
      </c>
      <c r="J758" s="25">
        <v>7.383</v>
      </c>
      <c r="K758" s="26" t="s">
        <v>1191</v>
      </c>
      <c r="L758" s="27" t="str">
        <f t="shared" si="237"/>
        <v>Yes</v>
      </c>
    </row>
    <row r="759" spans="1:12" x14ac:dyDescent="0.25">
      <c r="A759" s="39" t="s">
        <v>706</v>
      </c>
      <c r="B759" s="22" t="s">
        <v>49</v>
      </c>
      <c r="C759" s="28">
        <v>8254.4864897999996</v>
      </c>
      <c r="D759" s="24" t="str">
        <f t="shared" si="234"/>
        <v>N/A</v>
      </c>
      <c r="E759" s="28">
        <v>8963.8813200999994</v>
      </c>
      <c r="F759" s="24" t="str">
        <f t="shared" si="235"/>
        <v>N/A</v>
      </c>
      <c r="G759" s="28">
        <v>9482.6009668999995</v>
      </c>
      <c r="H759" s="24" t="str">
        <f t="shared" si="236"/>
        <v>N/A</v>
      </c>
      <c r="I759" s="25">
        <v>8.5939999999999994</v>
      </c>
      <c r="J759" s="25">
        <v>5.7869999999999999</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655.61788618000003</v>
      </c>
      <c r="D761" s="24" t="str">
        <f t="shared" si="234"/>
        <v>N/A</v>
      </c>
      <c r="E761" s="28">
        <v>1471.2972973000001</v>
      </c>
      <c r="F761" s="24" t="str">
        <f t="shared" si="235"/>
        <v>N/A</v>
      </c>
      <c r="G761" s="28">
        <v>2247.6</v>
      </c>
      <c r="H761" s="24" t="str">
        <f t="shared" si="236"/>
        <v>N/A</v>
      </c>
      <c r="I761" s="25">
        <v>124.4</v>
      </c>
      <c r="J761" s="25">
        <v>52.76</v>
      </c>
      <c r="K761" s="26" t="s">
        <v>1191</v>
      </c>
      <c r="L761" s="27" t="str">
        <f t="shared" si="237"/>
        <v>No</v>
      </c>
    </row>
    <row r="762" spans="1:12" x14ac:dyDescent="0.25">
      <c r="A762" s="39" t="s">
        <v>722</v>
      </c>
      <c r="B762" s="22" t="s">
        <v>49</v>
      </c>
      <c r="C762" s="28">
        <v>869.29515634999996</v>
      </c>
      <c r="D762" s="24" t="str">
        <f t="shared" si="234"/>
        <v>N/A</v>
      </c>
      <c r="E762" s="28">
        <v>683.82508327000005</v>
      </c>
      <c r="F762" s="24" t="str">
        <f t="shared" si="235"/>
        <v>N/A</v>
      </c>
      <c r="G762" s="28">
        <v>912.15423163000003</v>
      </c>
      <c r="H762" s="24" t="str">
        <f t="shared" si="236"/>
        <v>N/A</v>
      </c>
      <c r="I762" s="25">
        <v>-21.3</v>
      </c>
      <c r="J762" s="25">
        <v>33.39</v>
      </c>
      <c r="K762" s="26" t="s">
        <v>1191</v>
      </c>
      <c r="L762" s="27" t="str">
        <f t="shared" si="237"/>
        <v>No</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3412.612138</v>
      </c>
      <c r="D764" s="24" t="str">
        <f t="shared" si="234"/>
        <v>N/A</v>
      </c>
      <c r="E764" s="28">
        <v>3567.6151722999998</v>
      </c>
      <c r="F764" s="24" t="str">
        <f t="shared" si="235"/>
        <v>N/A</v>
      </c>
      <c r="G764" s="28">
        <v>3622.0708531999999</v>
      </c>
      <c r="H764" s="24" t="str">
        <f t="shared" si="236"/>
        <v>N/A</v>
      </c>
      <c r="I764" s="25">
        <v>4.5419999999999998</v>
      </c>
      <c r="J764" s="25">
        <v>1.526</v>
      </c>
      <c r="K764" s="26" t="s">
        <v>1191</v>
      </c>
      <c r="L764" s="27" t="str">
        <f t="shared" si="237"/>
        <v>Yes</v>
      </c>
    </row>
    <row r="765" spans="1:12" x14ac:dyDescent="0.25">
      <c r="A765" s="39" t="s">
        <v>709</v>
      </c>
      <c r="B765" s="22" t="s">
        <v>49</v>
      </c>
      <c r="C765" s="28">
        <v>3294.1305220999998</v>
      </c>
      <c r="D765" s="24" t="str">
        <f t="shared" si="234"/>
        <v>N/A</v>
      </c>
      <c r="E765" s="28">
        <v>3447.7697524999999</v>
      </c>
      <c r="F765" s="24" t="str">
        <f t="shared" si="235"/>
        <v>N/A</v>
      </c>
      <c r="G765" s="28">
        <v>3552.5620570999999</v>
      </c>
      <c r="H765" s="24" t="str">
        <f t="shared" si="236"/>
        <v>N/A</v>
      </c>
      <c r="I765" s="25">
        <v>4.6639999999999997</v>
      </c>
      <c r="J765" s="25">
        <v>3.0390000000000001</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2857.7464616000002</v>
      </c>
      <c r="D768" s="24" t="str">
        <f t="shared" si="234"/>
        <v>N/A</v>
      </c>
      <c r="E768" s="28">
        <v>2906.4257312</v>
      </c>
      <c r="F768" s="24" t="str">
        <f t="shared" si="235"/>
        <v>N/A</v>
      </c>
      <c r="G768" s="28">
        <v>2865.3517078</v>
      </c>
      <c r="H768" s="24" t="str">
        <f t="shared" si="236"/>
        <v>N/A</v>
      </c>
      <c r="I768" s="25">
        <v>1.7030000000000001</v>
      </c>
      <c r="J768" s="25">
        <v>-1.41</v>
      </c>
      <c r="K768" s="26" t="s">
        <v>1191</v>
      </c>
      <c r="L768" s="27" t="str">
        <f t="shared" si="237"/>
        <v>Yes</v>
      </c>
    </row>
    <row r="769" spans="1:12" x14ac:dyDescent="0.25">
      <c r="A769" s="39" t="s">
        <v>713</v>
      </c>
      <c r="B769" s="22" t="s">
        <v>49</v>
      </c>
      <c r="C769" s="28">
        <v>5516.1211583000004</v>
      </c>
      <c r="D769" s="24" t="str">
        <f t="shared" si="234"/>
        <v>N/A</v>
      </c>
      <c r="E769" s="28">
        <v>6206.8209288999997</v>
      </c>
      <c r="F769" s="24" t="str">
        <f t="shared" si="235"/>
        <v>N/A</v>
      </c>
      <c r="G769" s="28">
        <v>7433.9789010000004</v>
      </c>
      <c r="H769" s="24" t="str">
        <f t="shared" si="236"/>
        <v>N/A</v>
      </c>
      <c r="I769" s="25">
        <v>12.52</v>
      </c>
      <c r="J769" s="25">
        <v>19.77</v>
      </c>
      <c r="K769" s="26" t="s">
        <v>1191</v>
      </c>
      <c r="L769" s="27" t="str">
        <f t="shared" si="237"/>
        <v>Yes</v>
      </c>
    </row>
    <row r="770" spans="1:12" x14ac:dyDescent="0.25">
      <c r="A770" s="39" t="s">
        <v>714</v>
      </c>
      <c r="B770" s="22" t="s">
        <v>49</v>
      </c>
      <c r="C770" s="28">
        <v>986.26923077000004</v>
      </c>
      <c r="D770" s="24" t="str">
        <f t="shared" si="234"/>
        <v>N/A</v>
      </c>
      <c r="E770" s="28">
        <v>692.68965517000004</v>
      </c>
      <c r="F770" s="24" t="str">
        <f t="shared" si="235"/>
        <v>N/A</v>
      </c>
      <c r="G770" s="28">
        <v>470.18884120000001</v>
      </c>
      <c r="H770" s="24" t="str">
        <f t="shared" si="236"/>
        <v>N/A</v>
      </c>
      <c r="I770" s="25">
        <v>-29.8</v>
      </c>
      <c r="J770" s="25">
        <v>-32.1</v>
      </c>
      <c r="K770" s="26" t="s">
        <v>1191</v>
      </c>
      <c r="L770" s="27" t="str">
        <f t="shared" si="237"/>
        <v>No</v>
      </c>
    </row>
    <row r="771" spans="1:12" x14ac:dyDescent="0.25">
      <c r="A771" s="39" t="s">
        <v>715</v>
      </c>
      <c r="B771" s="22" t="s">
        <v>49</v>
      </c>
      <c r="C771" s="28">
        <v>487.41409692000002</v>
      </c>
      <c r="D771" s="24" t="str">
        <f t="shared" si="234"/>
        <v>N/A</v>
      </c>
      <c r="E771" s="28">
        <v>277.59471366000002</v>
      </c>
      <c r="F771" s="24" t="str">
        <f t="shared" si="235"/>
        <v>N/A</v>
      </c>
      <c r="G771" s="28">
        <v>410.63517059999998</v>
      </c>
      <c r="H771" s="24" t="str">
        <f t="shared" si="236"/>
        <v>N/A</v>
      </c>
      <c r="I771" s="25">
        <v>-43</v>
      </c>
      <c r="J771" s="25">
        <v>47.93</v>
      </c>
      <c r="K771" s="26" t="s">
        <v>1191</v>
      </c>
      <c r="L771" s="27" t="str">
        <f t="shared" si="237"/>
        <v>No</v>
      </c>
    </row>
    <row r="772" spans="1:12" x14ac:dyDescent="0.25">
      <c r="A772" s="42" t="s">
        <v>531</v>
      </c>
      <c r="B772" s="22" t="s">
        <v>49</v>
      </c>
      <c r="C772" s="28">
        <v>3114.4143577</v>
      </c>
      <c r="D772" s="24" t="str">
        <f t="shared" si="234"/>
        <v>N/A</v>
      </c>
      <c r="E772" s="28">
        <v>3421.0649552</v>
      </c>
      <c r="F772" s="24" t="str">
        <f t="shared" si="235"/>
        <v>N/A</v>
      </c>
      <c r="G772" s="28">
        <v>3029.6389343999999</v>
      </c>
      <c r="H772" s="24" t="str">
        <f t="shared" si="236"/>
        <v>N/A</v>
      </c>
      <c r="I772" s="25">
        <v>9.8460000000000001</v>
      </c>
      <c r="J772" s="25">
        <v>-11.4</v>
      </c>
      <c r="K772" s="26" t="s">
        <v>1191</v>
      </c>
      <c r="L772" s="27" t="str">
        <f t="shared" si="237"/>
        <v>Yes</v>
      </c>
    </row>
    <row r="773" spans="1:12" x14ac:dyDescent="0.25">
      <c r="A773" s="39" t="s">
        <v>716</v>
      </c>
      <c r="B773" s="22" t="s">
        <v>49</v>
      </c>
      <c r="C773" s="28">
        <v>5781.4282541000002</v>
      </c>
      <c r="D773" s="24" t="str">
        <f t="shared" si="234"/>
        <v>N/A</v>
      </c>
      <c r="E773" s="28">
        <v>6535.0833444</v>
      </c>
      <c r="F773" s="24" t="str">
        <f t="shared" si="235"/>
        <v>N/A</v>
      </c>
      <c r="G773" s="28">
        <v>6190.1307969</v>
      </c>
      <c r="H773" s="24" t="str">
        <f t="shared" si="236"/>
        <v>N/A</v>
      </c>
      <c r="I773" s="25">
        <v>13.04</v>
      </c>
      <c r="J773" s="25">
        <v>-5.28</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8388.8169717000001</v>
      </c>
      <c r="D776" s="24" t="str">
        <f t="shared" si="234"/>
        <v>N/A</v>
      </c>
      <c r="E776" s="28">
        <v>8412.2576382999996</v>
      </c>
      <c r="F776" s="24" t="str">
        <f t="shared" si="235"/>
        <v>N/A</v>
      </c>
      <c r="G776" s="28">
        <v>4838.5069610999999</v>
      </c>
      <c r="H776" s="24" t="str">
        <f t="shared" si="236"/>
        <v>N/A</v>
      </c>
      <c r="I776" s="25">
        <v>0.27939999999999998</v>
      </c>
      <c r="J776" s="25">
        <v>-42.5</v>
      </c>
      <c r="K776" s="26" t="s">
        <v>1191</v>
      </c>
      <c r="L776" s="27" t="str">
        <f t="shared" si="237"/>
        <v>No</v>
      </c>
    </row>
    <row r="777" spans="1:12" x14ac:dyDescent="0.25">
      <c r="A777" s="39" t="s">
        <v>720</v>
      </c>
      <c r="B777" s="22" t="s">
        <v>49</v>
      </c>
      <c r="C777" s="28">
        <v>4499.2409138000003</v>
      </c>
      <c r="D777" s="24" t="str">
        <f t="shared" si="234"/>
        <v>N/A</v>
      </c>
      <c r="E777" s="28">
        <v>4181.0438545999996</v>
      </c>
      <c r="F777" s="24" t="str">
        <f t="shared" si="235"/>
        <v>N/A</v>
      </c>
      <c r="G777" s="28">
        <v>4539.7835261999999</v>
      </c>
      <c r="H777" s="24" t="str">
        <f t="shared" si="236"/>
        <v>N/A</v>
      </c>
      <c r="I777" s="25">
        <v>-7.07</v>
      </c>
      <c r="J777" s="25">
        <v>8.58</v>
      </c>
      <c r="K777" s="26" t="s">
        <v>1191</v>
      </c>
      <c r="L777" s="27" t="str">
        <f t="shared" si="237"/>
        <v>Yes</v>
      </c>
    </row>
    <row r="778" spans="1:12" x14ac:dyDescent="0.25">
      <c r="A778" s="39" t="s">
        <v>721</v>
      </c>
      <c r="B778" s="22" t="s">
        <v>49</v>
      </c>
      <c r="C778" s="28">
        <v>558.75821604999999</v>
      </c>
      <c r="D778" s="24" t="str">
        <f t="shared" si="234"/>
        <v>N/A</v>
      </c>
      <c r="E778" s="28">
        <v>667.85717841999997</v>
      </c>
      <c r="F778" s="24" t="str">
        <f t="shared" si="235"/>
        <v>N/A</v>
      </c>
      <c r="G778" s="28">
        <v>488.98775061999999</v>
      </c>
      <c r="H778" s="24" t="str">
        <f t="shared" si="236"/>
        <v>N/A</v>
      </c>
      <c r="I778" s="25">
        <v>19.53</v>
      </c>
      <c r="J778" s="25">
        <v>-26.8</v>
      </c>
      <c r="K778" s="26" t="s">
        <v>1191</v>
      </c>
      <c r="L778" s="27" t="str">
        <f t="shared" si="237"/>
        <v>Yes</v>
      </c>
    </row>
    <row r="779" spans="1:12" x14ac:dyDescent="0.25">
      <c r="A779" s="193" t="s">
        <v>357</v>
      </c>
      <c r="B779" s="193"/>
      <c r="C779" s="193"/>
      <c r="D779" s="193"/>
      <c r="E779" s="193"/>
      <c r="F779" s="193"/>
      <c r="G779" s="193"/>
      <c r="H779" s="193"/>
      <c r="I779" s="193"/>
      <c r="J779" s="193"/>
      <c r="K779" s="193"/>
      <c r="L779" s="193"/>
    </row>
    <row r="780" spans="1:12" x14ac:dyDescent="0.25">
      <c r="A780" s="37" t="s">
        <v>358</v>
      </c>
      <c r="B780" s="22" t="s">
        <v>49</v>
      </c>
      <c r="C780" s="28">
        <v>75133424</v>
      </c>
      <c r="D780" s="24" t="str">
        <f t="shared" ref="D780:D832" si="238">IF($B780="N/A","N/A",IF(C780&gt;10,"No",IF(C780&lt;-10,"No","Yes")))</f>
        <v>N/A</v>
      </c>
      <c r="E780" s="28">
        <v>82593954</v>
      </c>
      <c r="F780" s="24" t="str">
        <f t="shared" ref="F780:F832" si="239">IF($B780="N/A","N/A",IF(E780&gt;10,"No",IF(E780&lt;-10,"No","Yes")))</f>
        <v>N/A</v>
      </c>
      <c r="G780" s="28">
        <v>84673146</v>
      </c>
      <c r="H780" s="24" t="str">
        <f t="shared" ref="H780:H832" si="240">IF($B780="N/A","N/A",IF(G780&gt;10,"No",IF(G780&lt;-10,"No","Yes")))</f>
        <v>N/A</v>
      </c>
      <c r="I780" s="25">
        <v>9.93</v>
      </c>
      <c r="J780" s="25">
        <v>2.5169999999999999</v>
      </c>
      <c r="K780" s="26" t="s">
        <v>1191</v>
      </c>
      <c r="L780" s="27" t="str">
        <f t="shared" ref="L780:L832" si="241">IF(J780="Div by 0", "N/A", IF(K780="N/A","N/A", IF(J780&gt;VALUE(MID(K780,1,2)), "No", IF(J780&lt;-1*VALUE(MID(K780,1,2)), "No", "Yes"))))</f>
        <v>Yes</v>
      </c>
    </row>
    <row r="781" spans="1:12" x14ac:dyDescent="0.25">
      <c r="A781" s="37" t="s">
        <v>94</v>
      </c>
      <c r="B781" s="22" t="s">
        <v>49</v>
      </c>
      <c r="C781" s="23">
        <v>9980</v>
      </c>
      <c r="D781" s="24" t="str">
        <f t="shared" si="238"/>
        <v>N/A</v>
      </c>
      <c r="E781" s="23">
        <v>10210</v>
      </c>
      <c r="F781" s="24" t="str">
        <f t="shared" si="239"/>
        <v>N/A</v>
      </c>
      <c r="G781" s="23">
        <v>10402</v>
      </c>
      <c r="H781" s="24" t="str">
        <f t="shared" si="240"/>
        <v>N/A</v>
      </c>
      <c r="I781" s="25">
        <v>2.3050000000000002</v>
      </c>
      <c r="J781" s="25">
        <v>1.881</v>
      </c>
      <c r="K781" s="26" t="s">
        <v>1191</v>
      </c>
      <c r="L781" s="27" t="str">
        <f t="shared" si="241"/>
        <v>Yes</v>
      </c>
    </row>
    <row r="782" spans="1:12" x14ac:dyDescent="0.25">
      <c r="A782" s="37" t="s">
        <v>359</v>
      </c>
      <c r="B782" s="22" t="s">
        <v>49</v>
      </c>
      <c r="C782" s="28">
        <v>7528.3991984000004</v>
      </c>
      <c r="D782" s="24" t="str">
        <f t="shared" si="238"/>
        <v>N/A</v>
      </c>
      <c r="E782" s="28">
        <v>8089.5155729999997</v>
      </c>
      <c r="F782" s="24" t="str">
        <f t="shared" si="239"/>
        <v>N/A</v>
      </c>
      <c r="G782" s="28">
        <v>8140.0832532000004</v>
      </c>
      <c r="H782" s="24" t="str">
        <f t="shared" si="240"/>
        <v>N/A</v>
      </c>
      <c r="I782" s="25">
        <v>7.4530000000000003</v>
      </c>
      <c r="J782" s="25">
        <v>0.62509999999999999</v>
      </c>
      <c r="K782" s="26" t="s">
        <v>1191</v>
      </c>
      <c r="L782" s="27" t="str">
        <f t="shared" si="241"/>
        <v>Yes</v>
      </c>
    </row>
    <row r="783" spans="1:12" x14ac:dyDescent="0.25">
      <c r="A783" s="37" t="s">
        <v>360</v>
      </c>
      <c r="B783" s="22" t="s">
        <v>49</v>
      </c>
      <c r="C783" s="23">
        <v>4.5781563126</v>
      </c>
      <c r="D783" s="24" t="str">
        <f t="shared" si="238"/>
        <v>N/A</v>
      </c>
      <c r="E783" s="23">
        <v>4.7188050930000003</v>
      </c>
      <c r="F783" s="24" t="str">
        <f t="shared" si="239"/>
        <v>N/A</v>
      </c>
      <c r="G783" s="23">
        <v>4.7629302057</v>
      </c>
      <c r="H783" s="24" t="str">
        <f t="shared" si="240"/>
        <v>N/A</v>
      </c>
      <c r="I783" s="25">
        <v>3.0720000000000001</v>
      </c>
      <c r="J783" s="25">
        <v>0.93510000000000004</v>
      </c>
      <c r="K783" s="26" t="s">
        <v>1191</v>
      </c>
      <c r="L783" s="27" t="str">
        <f t="shared" si="241"/>
        <v>Yes</v>
      </c>
    </row>
    <row r="784" spans="1:12" x14ac:dyDescent="0.25">
      <c r="A784" s="37" t="s">
        <v>361</v>
      </c>
      <c r="B784" s="22" t="s">
        <v>49</v>
      </c>
      <c r="C784" s="28">
        <v>0</v>
      </c>
      <c r="D784" s="24" t="str">
        <f t="shared" si="238"/>
        <v>N/A</v>
      </c>
      <c r="E784" s="28">
        <v>0</v>
      </c>
      <c r="F784" s="24" t="str">
        <f t="shared" si="239"/>
        <v>N/A</v>
      </c>
      <c r="G784" s="28">
        <v>0</v>
      </c>
      <c r="H784" s="24" t="str">
        <f t="shared" si="240"/>
        <v>N/A</v>
      </c>
      <c r="I784" s="25" t="s">
        <v>1205</v>
      </c>
      <c r="J784" s="25" t="s">
        <v>1205</v>
      </c>
      <c r="K784" s="26" t="s">
        <v>1191</v>
      </c>
      <c r="L784" s="27" t="str">
        <f t="shared" si="241"/>
        <v>N/A</v>
      </c>
    </row>
    <row r="785" spans="1:12" x14ac:dyDescent="0.25">
      <c r="A785" s="37" t="s">
        <v>95</v>
      </c>
      <c r="B785" s="22" t="s">
        <v>49</v>
      </c>
      <c r="C785" s="23">
        <v>0</v>
      </c>
      <c r="D785" s="24" t="str">
        <f t="shared" si="238"/>
        <v>N/A</v>
      </c>
      <c r="E785" s="23">
        <v>0</v>
      </c>
      <c r="F785" s="24" t="str">
        <f t="shared" si="239"/>
        <v>N/A</v>
      </c>
      <c r="G785" s="23">
        <v>0</v>
      </c>
      <c r="H785" s="24" t="str">
        <f t="shared" si="240"/>
        <v>N/A</v>
      </c>
      <c r="I785" s="25" t="s">
        <v>1205</v>
      </c>
      <c r="J785" s="25" t="s">
        <v>1205</v>
      </c>
      <c r="K785" s="26" t="s">
        <v>1191</v>
      </c>
      <c r="L785" s="27" t="str">
        <f t="shared" si="241"/>
        <v>N/A</v>
      </c>
    </row>
    <row r="786" spans="1:12" x14ac:dyDescent="0.25">
      <c r="A786" s="37" t="s">
        <v>362</v>
      </c>
      <c r="B786" s="22" t="s">
        <v>49</v>
      </c>
      <c r="C786" s="28" t="s">
        <v>1205</v>
      </c>
      <c r="D786" s="24" t="str">
        <f t="shared" si="238"/>
        <v>N/A</v>
      </c>
      <c r="E786" s="28" t="s">
        <v>1205</v>
      </c>
      <c r="F786" s="24" t="str">
        <f t="shared" si="239"/>
        <v>N/A</v>
      </c>
      <c r="G786" s="28" t="s">
        <v>1205</v>
      </c>
      <c r="H786" s="24" t="str">
        <f t="shared" si="240"/>
        <v>N/A</v>
      </c>
      <c r="I786" s="25" t="s">
        <v>1205</v>
      </c>
      <c r="J786" s="25" t="s">
        <v>1205</v>
      </c>
      <c r="K786" s="26" t="s">
        <v>1191</v>
      </c>
      <c r="L786" s="27" t="str">
        <f t="shared" si="241"/>
        <v>N/A</v>
      </c>
    </row>
    <row r="787" spans="1:12" x14ac:dyDescent="0.25">
      <c r="A787" s="37" t="s">
        <v>363</v>
      </c>
      <c r="B787" s="22" t="s">
        <v>49</v>
      </c>
      <c r="C787" s="28">
        <v>1509221</v>
      </c>
      <c r="D787" s="24" t="str">
        <f t="shared" si="238"/>
        <v>N/A</v>
      </c>
      <c r="E787" s="28">
        <v>880360</v>
      </c>
      <c r="F787" s="24" t="str">
        <f t="shared" si="239"/>
        <v>N/A</v>
      </c>
      <c r="G787" s="28">
        <v>1183396</v>
      </c>
      <c r="H787" s="24" t="str">
        <f t="shared" si="240"/>
        <v>N/A</v>
      </c>
      <c r="I787" s="25">
        <v>-41.7</v>
      </c>
      <c r="J787" s="25">
        <v>34.42</v>
      </c>
      <c r="K787" s="26" t="s">
        <v>1191</v>
      </c>
      <c r="L787" s="27" t="str">
        <f t="shared" si="241"/>
        <v>No</v>
      </c>
    </row>
    <row r="788" spans="1:12" x14ac:dyDescent="0.25">
      <c r="A788" s="37" t="s">
        <v>364</v>
      </c>
      <c r="B788" s="22" t="s">
        <v>49</v>
      </c>
      <c r="C788" s="23">
        <v>73</v>
      </c>
      <c r="D788" s="24" t="str">
        <f t="shared" si="238"/>
        <v>N/A</v>
      </c>
      <c r="E788" s="23">
        <v>44</v>
      </c>
      <c r="F788" s="24" t="str">
        <f t="shared" si="239"/>
        <v>N/A</v>
      </c>
      <c r="G788" s="23">
        <v>41</v>
      </c>
      <c r="H788" s="24" t="str">
        <f t="shared" si="240"/>
        <v>N/A</v>
      </c>
      <c r="I788" s="25">
        <v>-39.700000000000003</v>
      </c>
      <c r="J788" s="25">
        <v>-6.82</v>
      </c>
      <c r="K788" s="26" t="s">
        <v>1191</v>
      </c>
      <c r="L788" s="27" t="str">
        <f t="shared" si="241"/>
        <v>Yes</v>
      </c>
    </row>
    <row r="789" spans="1:12" x14ac:dyDescent="0.25">
      <c r="A789" s="37" t="s">
        <v>738</v>
      </c>
      <c r="B789" s="22" t="s">
        <v>49</v>
      </c>
      <c r="C789" s="28">
        <v>20674.260274</v>
      </c>
      <c r="D789" s="24" t="str">
        <f t="shared" si="238"/>
        <v>N/A</v>
      </c>
      <c r="E789" s="28">
        <v>20008.181818000001</v>
      </c>
      <c r="F789" s="24" t="str">
        <f t="shared" si="239"/>
        <v>N/A</v>
      </c>
      <c r="G789" s="28">
        <v>28863.317072999998</v>
      </c>
      <c r="H789" s="24" t="str">
        <f t="shared" si="240"/>
        <v>N/A</v>
      </c>
      <c r="I789" s="25">
        <v>-3.22</v>
      </c>
      <c r="J789" s="25">
        <v>44.26</v>
      </c>
      <c r="K789" s="26" t="s">
        <v>1191</v>
      </c>
      <c r="L789" s="27" t="str">
        <f t="shared" si="241"/>
        <v>No</v>
      </c>
    </row>
    <row r="790" spans="1:12" x14ac:dyDescent="0.25">
      <c r="A790" s="37" t="s">
        <v>365</v>
      </c>
      <c r="B790" s="22" t="s">
        <v>49</v>
      </c>
      <c r="C790" s="28">
        <v>0</v>
      </c>
      <c r="D790" s="24" t="str">
        <f t="shared" si="238"/>
        <v>N/A</v>
      </c>
      <c r="E790" s="28">
        <v>0</v>
      </c>
      <c r="F790" s="24" t="str">
        <f t="shared" si="239"/>
        <v>N/A</v>
      </c>
      <c r="G790" s="28">
        <v>0</v>
      </c>
      <c r="H790" s="24" t="str">
        <f t="shared" si="240"/>
        <v>N/A</v>
      </c>
      <c r="I790" s="25" t="s">
        <v>1205</v>
      </c>
      <c r="J790" s="25" t="s">
        <v>1205</v>
      </c>
      <c r="K790" s="26" t="s">
        <v>1191</v>
      </c>
      <c r="L790" s="27" t="str">
        <f t="shared" si="241"/>
        <v>N/A</v>
      </c>
    </row>
    <row r="791" spans="1:12" x14ac:dyDescent="0.25">
      <c r="A791" s="37" t="s">
        <v>96</v>
      </c>
      <c r="B791" s="22" t="s">
        <v>49</v>
      </c>
      <c r="C791" s="23">
        <v>0</v>
      </c>
      <c r="D791" s="24" t="str">
        <f t="shared" si="238"/>
        <v>N/A</v>
      </c>
      <c r="E791" s="23">
        <v>0</v>
      </c>
      <c r="F791" s="24" t="str">
        <f t="shared" si="239"/>
        <v>N/A</v>
      </c>
      <c r="G791" s="23">
        <v>0</v>
      </c>
      <c r="H791" s="24" t="str">
        <f t="shared" si="240"/>
        <v>N/A</v>
      </c>
      <c r="I791" s="25" t="s">
        <v>1205</v>
      </c>
      <c r="J791" s="25" t="s">
        <v>1205</v>
      </c>
      <c r="K791" s="26" t="s">
        <v>1191</v>
      </c>
      <c r="L791" s="27" t="str">
        <f t="shared" si="241"/>
        <v>N/A</v>
      </c>
    </row>
    <row r="792" spans="1:12" x14ac:dyDescent="0.25">
      <c r="A792" s="37" t="s">
        <v>366</v>
      </c>
      <c r="B792" s="22" t="s">
        <v>49</v>
      </c>
      <c r="C792" s="28" t="s">
        <v>1205</v>
      </c>
      <c r="D792" s="24" t="str">
        <f t="shared" si="238"/>
        <v>N/A</v>
      </c>
      <c r="E792" s="28" t="s">
        <v>1205</v>
      </c>
      <c r="F792" s="24" t="str">
        <f t="shared" si="239"/>
        <v>N/A</v>
      </c>
      <c r="G792" s="28" t="s">
        <v>1205</v>
      </c>
      <c r="H792" s="24" t="str">
        <f t="shared" si="240"/>
        <v>N/A</v>
      </c>
      <c r="I792" s="25" t="s">
        <v>1205</v>
      </c>
      <c r="J792" s="25" t="s">
        <v>1205</v>
      </c>
      <c r="K792" s="26" t="s">
        <v>1191</v>
      </c>
      <c r="L792" s="27" t="str">
        <f t="shared" si="241"/>
        <v>N/A</v>
      </c>
    </row>
    <row r="793" spans="1:12" x14ac:dyDescent="0.25">
      <c r="A793" s="37" t="s">
        <v>367</v>
      </c>
      <c r="B793" s="22" t="s">
        <v>49</v>
      </c>
      <c r="C793" s="28">
        <v>8476322</v>
      </c>
      <c r="D793" s="24" t="str">
        <f t="shared" si="238"/>
        <v>N/A</v>
      </c>
      <c r="E793" s="28">
        <v>10012925</v>
      </c>
      <c r="F793" s="24" t="str">
        <f t="shared" si="239"/>
        <v>N/A</v>
      </c>
      <c r="G793" s="28">
        <v>9881718</v>
      </c>
      <c r="H793" s="24" t="str">
        <f t="shared" si="240"/>
        <v>N/A</v>
      </c>
      <c r="I793" s="25">
        <v>18.13</v>
      </c>
      <c r="J793" s="25">
        <v>-1.31</v>
      </c>
      <c r="K793" s="26" t="s">
        <v>1191</v>
      </c>
      <c r="L793" s="27" t="str">
        <f t="shared" si="241"/>
        <v>Yes</v>
      </c>
    </row>
    <row r="794" spans="1:12" x14ac:dyDescent="0.25">
      <c r="A794" s="37" t="s">
        <v>368</v>
      </c>
      <c r="B794" s="22" t="s">
        <v>49</v>
      </c>
      <c r="C794" s="23">
        <v>324</v>
      </c>
      <c r="D794" s="24" t="str">
        <f t="shared" si="238"/>
        <v>N/A</v>
      </c>
      <c r="E794" s="23">
        <v>372</v>
      </c>
      <c r="F794" s="24" t="str">
        <f t="shared" si="239"/>
        <v>N/A</v>
      </c>
      <c r="G794" s="23">
        <v>377</v>
      </c>
      <c r="H794" s="24" t="str">
        <f t="shared" si="240"/>
        <v>N/A</v>
      </c>
      <c r="I794" s="25">
        <v>14.81</v>
      </c>
      <c r="J794" s="25">
        <v>1.3440000000000001</v>
      </c>
      <c r="K794" s="26" t="s">
        <v>1191</v>
      </c>
      <c r="L794" s="27" t="str">
        <f t="shared" si="241"/>
        <v>Yes</v>
      </c>
    </row>
    <row r="795" spans="1:12" x14ac:dyDescent="0.25">
      <c r="A795" s="37" t="s">
        <v>369</v>
      </c>
      <c r="B795" s="22" t="s">
        <v>49</v>
      </c>
      <c r="C795" s="28">
        <v>26161.487654</v>
      </c>
      <c r="D795" s="24" t="str">
        <f t="shared" si="238"/>
        <v>N/A</v>
      </c>
      <c r="E795" s="28">
        <v>26916.465054</v>
      </c>
      <c r="F795" s="24" t="str">
        <f t="shared" si="239"/>
        <v>N/A</v>
      </c>
      <c r="G795" s="28">
        <v>26211.453581000002</v>
      </c>
      <c r="H795" s="24" t="str">
        <f t="shared" si="240"/>
        <v>N/A</v>
      </c>
      <c r="I795" s="25">
        <v>2.8860000000000001</v>
      </c>
      <c r="J795" s="25">
        <v>-2.62</v>
      </c>
      <c r="K795" s="26" t="s">
        <v>1191</v>
      </c>
      <c r="L795" s="27" t="str">
        <f t="shared" si="241"/>
        <v>Yes</v>
      </c>
    </row>
    <row r="796" spans="1:12" x14ac:dyDescent="0.25">
      <c r="A796" s="37" t="s">
        <v>370</v>
      </c>
      <c r="B796" s="22" t="s">
        <v>49</v>
      </c>
      <c r="C796" s="28">
        <v>13463306</v>
      </c>
      <c r="D796" s="24" t="str">
        <f t="shared" si="238"/>
        <v>N/A</v>
      </c>
      <c r="E796" s="28">
        <v>14906669</v>
      </c>
      <c r="F796" s="24" t="str">
        <f t="shared" si="239"/>
        <v>N/A</v>
      </c>
      <c r="G796" s="28">
        <v>17111226</v>
      </c>
      <c r="H796" s="24" t="str">
        <f t="shared" si="240"/>
        <v>N/A</v>
      </c>
      <c r="I796" s="25">
        <v>10.72</v>
      </c>
      <c r="J796" s="25">
        <v>14.79</v>
      </c>
      <c r="K796" s="26" t="s">
        <v>1191</v>
      </c>
      <c r="L796" s="27" t="str">
        <f t="shared" si="241"/>
        <v>Yes</v>
      </c>
    </row>
    <row r="797" spans="1:12" x14ac:dyDescent="0.25">
      <c r="A797" s="37" t="s">
        <v>97</v>
      </c>
      <c r="B797" s="22" t="s">
        <v>49</v>
      </c>
      <c r="C797" s="23">
        <v>15806</v>
      </c>
      <c r="D797" s="24" t="str">
        <f t="shared" si="238"/>
        <v>N/A</v>
      </c>
      <c r="E797" s="23">
        <v>16725</v>
      </c>
      <c r="F797" s="24" t="str">
        <f t="shared" si="239"/>
        <v>N/A</v>
      </c>
      <c r="G797" s="23">
        <v>20749</v>
      </c>
      <c r="H797" s="24" t="str">
        <f t="shared" si="240"/>
        <v>N/A</v>
      </c>
      <c r="I797" s="25">
        <v>5.8140000000000001</v>
      </c>
      <c r="J797" s="25">
        <v>24.06</v>
      </c>
      <c r="K797" s="26" t="s">
        <v>1191</v>
      </c>
      <c r="L797" s="27" t="str">
        <f t="shared" si="241"/>
        <v>Yes</v>
      </c>
    </row>
    <row r="798" spans="1:12" x14ac:dyDescent="0.25">
      <c r="A798" s="37" t="s">
        <v>371</v>
      </c>
      <c r="B798" s="22" t="s">
        <v>49</v>
      </c>
      <c r="C798" s="28">
        <v>851.78451221</v>
      </c>
      <c r="D798" s="24" t="str">
        <f t="shared" si="238"/>
        <v>N/A</v>
      </c>
      <c r="E798" s="28">
        <v>891.28065770000001</v>
      </c>
      <c r="F798" s="24" t="str">
        <f t="shared" si="239"/>
        <v>N/A</v>
      </c>
      <c r="G798" s="28">
        <v>824.67714106999995</v>
      </c>
      <c r="H798" s="24" t="str">
        <f t="shared" si="240"/>
        <v>N/A</v>
      </c>
      <c r="I798" s="25">
        <v>4.6369999999999996</v>
      </c>
      <c r="J798" s="25">
        <v>-7.47</v>
      </c>
      <c r="K798" s="26" t="s">
        <v>1191</v>
      </c>
      <c r="L798" s="27" t="str">
        <f t="shared" si="241"/>
        <v>Yes</v>
      </c>
    </row>
    <row r="799" spans="1:12" x14ac:dyDescent="0.25">
      <c r="A799" s="37" t="s">
        <v>372</v>
      </c>
      <c r="B799" s="22" t="s">
        <v>49</v>
      </c>
      <c r="C799" s="28">
        <v>84567</v>
      </c>
      <c r="D799" s="24" t="str">
        <f t="shared" si="238"/>
        <v>N/A</v>
      </c>
      <c r="E799" s="28">
        <v>108061</v>
      </c>
      <c r="F799" s="24" t="str">
        <f t="shared" si="239"/>
        <v>N/A</v>
      </c>
      <c r="G799" s="28">
        <v>223066</v>
      </c>
      <c r="H799" s="24" t="str">
        <f t="shared" si="240"/>
        <v>N/A</v>
      </c>
      <c r="I799" s="25">
        <v>27.78</v>
      </c>
      <c r="J799" s="25">
        <v>106.4</v>
      </c>
      <c r="K799" s="26" t="s">
        <v>1191</v>
      </c>
      <c r="L799" s="27" t="str">
        <f t="shared" si="241"/>
        <v>No</v>
      </c>
    </row>
    <row r="800" spans="1:12" x14ac:dyDescent="0.25">
      <c r="A800" s="37" t="s">
        <v>98</v>
      </c>
      <c r="B800" s="22" t="s">
        <v>49</v>
      </c>
      <c r="C800" s="23">
        <v>80</v>
      </c>
      <c r="D800" s="24" t="str">
        <f t="shared" si="238"/>
        <v>N/A</v>
      </c>
      <c r="E800" s="23">
        <v>97</v>
      </c>
      <c r="F800" s="24" t="str">
        <f t="shared" si="239"/>
        <v>N/A</v>
      </c>
      <c r="G800" s="23">
        <v>166</v>
      </c>
      <c r="H800" s="24" t="str">
        <f t="shared" si="240"/>
        <v>N/A</v>
      </c>
      <c r="I800" s="25">
        <v>21.25</v>
      </c>
      <c r="J800" s="25">
        <v>71.13</v>
      </c>
      <c r="K800" s="26" t="s">
        <v>1191</v>
      </c>
      <c r="L800" s="27" t="str">
        <f t="shared" si="241"/>
        <v>No</v>
      </c>
    </row>
    <row r="801" spans="1:12" x14ac:dyDescent="0.25">
      <c r="A801" s="37" t="s">
        <v>373</v>
      </c>
      <c r="B801" s="22" t="s">
        <v>49</v>
      </c>
      <c r="C801" s="28">
        <v>1057.0875000000001</v>
      </c>
      <c r="D801" s="24" t="str">
        <f t="shared" si="238"/>
        <v>N/A</v>
      </c>
      <c r="E801" s="28">
        <v>1114.0309278</v>
      </c>
      <c r="F801" s="24" t="str">
        <f t="shared" si="239"/>
        <v>N/A</v>
      </c>
      <c r="G801" s="28">
        <v>1343.7710843</v>
      </c>
      <c r="H801" s="24" t="str">
        <f t="shared" si="240"/>
        <v>N/A</v>
      </c>
      <c r="I801" s="25">
        <v>5.3869999999999996</v>
      </c>
      <c r="J801" s="25">
        <v>20.62</v>
      </c>
      <c r="K801" s="26" t="s">
        <v>1191</v>
      </c>
      <c r="L801" s="27" t="str">
        <f t="shared" si="241"/>
        <v>Yes</v>
      </c>
    </row>
    <row r="802" spans="1:12" x14ac:dyDescent="0.25">
      <c r="A802" s="37" t="s">
        <v>374</v>
      </c>
      <c r="B802" s="22" t="s">
        <v>49</v>
      </c>
      <c r="C802" s="28">
        <v>941416</v>
      </c>
      <c r="D802" s="24" t="str">
        <f t="shared" si="238"/>
        <v>N/A</v>
      </c>
      <c r="E802" s="28">
        <v>1138367</v>
      </c>
      <c r="F802" s="24" t="str">
        <f t="shared" si="239"/>
        <v>N/A</v>
      </c>
      <c r="G802" s="28">
        <v>1458991</v>
      </c>
      <c r="H802" s="24" t="str">
        <f t="shared" si="240"/>
        <v>N/A</v>
      </c>
      <c r="I802" s="25">
        <v>20.92</v>
      </c>
      <c r="J802" s="25">
        <v>28.17</v>
      </c>
      <c r="K802" s="26" t="s">
        <v>1191</v>
      </c>
      <c r="L802" s="27" t="str">
        <f t="shared" si="241"/>
        <v>Yes</v>
      </c>
    </row>
    <row r="803" spans="1:12" x14ac:dyDescent="0.25">
      <c r="A803" s="37" t="s">
        <v>99</v>
      </c>
      <c r="B803" s="22" t="s">
        <v>49</v>
      </c>
      <c r="C803" s="23">
        <v>4967</v>
      </c>
      <c r="D803" s="24" t="str">
        <f t="shared" si="238"/>
        <v>N/A</v>
      </c>
      <c r="E803" s="23">
        <v>5576</v>
      </c>
      <c r="F803" s="24" t="str">
        <f t="shared" si="239"/>
        <v>N/A</v>
      </c>
      <c r="G803" s="23">
        <v>7198</v>
      </c>
      <c r="H803" s="24" t="str">
        <f t="shared" si="240"/>
        <v>N/A</v>
      </c>
      <c r="I803" s="25">
        <v>12.26</v>
      </c>
      <c r="J803" s="25">
        <v>29.09</v>
      </c>
      <c r="K803" s="26" t="s">
        <v>1191</v>
      </c>
      <c r="L803" s="27" t="str">
        <f t="shared" si="241"/>
        <v>Yes</v>
      </c>
    </row>
    <row r="804" spans="1:12" x14ac:dyDescent="0.25">
      <c r="A804" s="37" t="s">
        <v>375</v>
      </c>
      <c r="B804" s="22" t="s">
        <v>49</v>
      </c>
      <c r="C804" s="28">
        <v>189.53412523</v>
      </c>
      <c r="D804" s="24" t="str">
        <f t="shared" si="238"/>
        <v>N/A</v>
      </c>
      <c r="E804" s="28">
        <v>204.15477043999999</v>
      </c>
      <c r="F804" s="24" t="str">
        <f t="shared" si="239"/>
        <v>N/A</v>
      </c>
      <c r="G804" s="28">
        <v>202.69394276</v>
      </c>
      <c r="H804" s="24" t="str">
        <f t="shared" si="240"/>
        <v>N/A</v>
      </c>
      <c r="I804" s="25">
        <v>7.7140000000000004</v>
      </c>
      <c r="J804" s="25">
        <v>-0.71599999999999997</v>
      </c>
      <c r="K804" s="26" t="s">
        <v>1191</v>
      </c>
      <c r="L804" s="27" t="str">
        <f t="shared" si="241"/>
        <v>Yes</v>
      </c>
    </row>
    <row r="805" spans="1:12" x14ac:dyDescent="0.25">
      <c r="A805" s="37" t="s">
        <v>376</v>
      </c>
      <c r="B805" s="22" t="s">
        <v>49</v>
      </c>
      <c r="C805" s="28">
        <v>302442594</v>
      </c>
      <c r="D805" s="24" t="str">
        <f t="shared" si="238"/>
        <v>N/A</v>
      </c>
      <c r="E805" s="28">
        <v>326387057</v>
      </c>
      <c r="F805" s="24" t="str">
        <f t="shared" si="239"/>
        <v>N/A</v>
      </c>
      <c r="G805" s="28">
        <v>385631524</v>
      </c>
      <c r="H805" s="24" t="str">
        <f t="shared" si="240"/>
        <v>N/A</v>
      </c>
      <c r="I805" s="25">
        <v>7.9169999999999998</v>
      </c>
      <c r="J805" s="25">
        <v>18.149999999999999</v>
      </c>
      <c r="K805" s="26" t="s">
        <v>1191</v>
      </c>
      <c r="L805" s="27" t="str">
        <f t="shared" si="241"/>
        <v>Yes</v>
      </c>
    </row>
    <row r="806" spans="1:12" x14ac:dyDescent="0.25">
      <c r="A806" s="37" t="s">
        <v>377</v>
      </c>
      <c r="B806" s="22" t="s">
        <v>49</v>
      </c>
      <c r="C806" s="23">
        <v>58288</v>
      </c>
      <c r="D806" s="24" t="str">
        <f t="shared" si="238"/>
        <v>N/A</v>
      </c>
      <c r="E806" s="23">
        <v>59604</v>
      </c>
      <c r="F806" s="24" t="str">
        <f t="shared" si="239"/>
        <v>N/A</v>
      </c>
      <c r="G806" s="23">
        <v>62441</v>
      </c>
      <c r="H806" s="24" t="str">
        <f t="shared" si="240"/>
        <v>N/A</v>
      </c>
      <c r="I806" s="25">
        <v>2.258</v>
      </c>
      <c r="J806" s="25">
        <v>4.76</v>
      </c>
      <c r="K806" s="26" t="s">
        <v>1191</v>
      </c>
      <c r="L806" s="27" t="str">
        <f t="shared" si="241"/>
        <v>Yes</v>
      </c>
    </row>
    <row r="807" spans="1:12" x14ac:dyDescent="0.25">
      <c r="A807" s="37" t="s">
        <v>378</v>
      </c>
      <c r="B807" s="22" t="s">
        <v>49</v>
      </c>
      <c r="C807" s="28">
        <v>5188.7625926000001</v>
      </c>
      <c r="D807" s="24" t="str">
        <f t="shared" si="238"/>
        <v>N/A</v>
      </c>
      <c r="E807" s="28">
        <v>5475.9253908999999</v>
      </c>
      <c r="F807" s="24" t="str">
        <f t="shared" si="239"/>
        <v>N/A</v>
      </c>
      <c r="G807" s="28">
        <v>6175.9344660999996</v>
      </c>
      <c r="H807" s="24" t="str">
        <f t="shared" si="240"/>
        <v>N/A</v>
      </c>
      <c r="I807" s="25">
        <v>5.5339999999999998</v>
      </c>
      <c r="J807" s="25">
        <v>12.78</v>
      </c>
      <c r="K807" s="26" t="s">
        <v>1191</v>
      </c>
      <c r="L807" s="27" t="str">
        <f t="shared" si="241"/>
        <v>Yes</v>
      </c>
    </row>
    <row r="808" spans="1:12" x14ac:dyDescent="0.25">
      <c r="A808" s="37" t="s">
        <v>379</v>
      </c>
      <c r="B808" s="22" t="s">
        <v>49</v>
      </c>
      <c r="C808" s="28">
        <v>41240</v>
      </c>
      <c r="D808" s="24" t="str">
        <f t="shared" si="238"/>
        <v>N/A</v>
      </c>
      <c r="E808" s="28">
        <v>53419</v>
      </c>
      <c r="F808" s="24" t="str">
        <f t="shared" si="239"/>
        <v>N/A</v>
      </c>
      <c r="G808" s="28">
        <v>207757</v>
      </c>
      <c r="H808" s="24" t="str">
        <f t="shared" si="240"/>
        <v>N/A</v>
      </c>
      <c r="I808" s="25">
        <v>29.53</v>
      </c>
      <c r="J808" s="25">
        <v>288.89999999999998</v>
      </c>
      <c r="K808" s="26" t="s">
        <v>1191</v>
      </c>
      <c r="L808" s="27" t="str">
        <f t="shared" si="241"/>
        <v>No</v>
      </c>
    </row>
    <row r="809" spans="1:12" x14ac:dyDescent="0.25">
      <c r="A809" s="37" t="s">
        <v>100</v>
      </c>
      <c r="B809" s="22" t="s">
        <v>49</v>
      </c>
      <c r="C809" s="23">
        <v>208</v>
      </c>
      <c r="D809" s="24" t="str">
        <f t="shared" si="238"/>
        <v>N/A</v>
      </c>
      <c r="E809" s="23">
        <v>257</v>
      </c>
      <c r="F809" s="24" t="str">
        <f t="shared" si="239"/>
        <v>N/A</v>
      </c>
      <c r="G809" s="23">
        <v>675</v>
      </c>
      <c r="H809" s="24" t="str">
        <f t="shared" si="240"/>
        <v>N/A</v>
      </c>
      <c r="I809" s="25">
        <v>23.56</v>
      </c>
      <c r="J809" s="25">
        <v>162.6</v>
      </c>
      <c r="K809" s="26" t="s">
        <v>1191</v>
      </c>
      <c r="L809" s="27" t="str">
        <f t="shared" si="241"/>
        <v>No</v>
      </c>
    </row>
    <row r="810" spans="1:12" x14ac:dyDescent="0.25">
      <c r="A810" s="37" t="s">
        <v>380</v>
      </c>
      <c r="B810" s="22" t="s">
        <v>49</v>
      </c>
      <c r="C810" s="28">
        <v>198.26923077000001</v>
      </c>
      <c r="D810" s="24" t="str">
        <f t="shared" si="238"/>
        <v>N/A</v>
      </c>
      <c r="E810" s="28">
        <v>207.85603112999999</v>
      </c>
      <c r="F810" s="24" t="str">
        <f t="shared" si="239"/>
        <v>N/A</v>
      </c>
      <c r="G810" s="28">
        <v>307.78814814999998</v>
      </c>
      <c r="H810" s="24" t="str">
        <f t="shared" si="240"/>
        <v>N/A</v>
      </c>
      <c r="I810" s="25">
        <v>4.835</v>
      </c>
      <c r="J810" s="25">
        <v>48.08</v>
      </c>
      <c r="K810" s="26" t="s">
        <v>1191</v>
      </c>
      <c r="L810" s="27" t="str">
        <f t="shared" si="241"/>
        <v>No</v>
      </c>
    </row>
    <row r="811" spans="1:12" x14ac:dyDescent="0.25">
      <c r="A811" s="37" t="s">
        <v>381</v>
      </c>
      <c r="B811" s="22" t="s">
        <v>49</v>
      </c>
      <c r="C811" s="28">
        <v>188476</v>
      </c>
      <c r="D811" s="24" t="str">
        <f t="shared" si="238"/>
        <v>N/A</v>
      </c>
      <c r="E811" s="28">
        <v>296351</v>
      </c>
      <c r="F811" s="24" t="str">
        <f t="shared" si="239"/>
        <v>N/A</v>
      </c>
      <c r="G811" s="28">
        <v>325512</v>
      </c>
      <c r="H811" s="24" t="str">
        <f t="shared" si="240"/>
        <v>N/A</v>
      </c>
      <c r="I811" s="25">
        <v>57.24</v>
      </c>
      <c r="J811" s="25">
        <v>9.84</v>
      </c>
      <c r="K811" s="26" t="s">
        <v>1191</v>
      </c>
      <c r="L811" s="27" t="str">
        <f t="shared" si="241"/>
        <v>Yes</v>
      </c>
    </row>
    <row r="812" spans="1:12" x14ac:dyDescent="0.25">
      <c r="A812" s="37" t="s">
        <v>382</v>
      </c>
      <c r="B812" s="22" t="s">
        <v>49</v>
      </c>
      <c r="C812" s="23">
        <v>84</v>
      </c>
      <c r="D812" s="24" t="str">
        <f t="shared" si="238"/>
        <v>N/A</v>
      </c>
      <c r="E812" s="23">
        <v>105</v>
      </c>
      <c r="F812" s="24" t="str">
        <f t="shared" si="239"/>
        <v>N/A</v>
      </c>
      <c r="G812" s="23">
        <v>128</v>
      </c>
      <c r="H812" s="24" t="str">
        <f t="shared" si="240"/>
        <v>N/A</v>
      </c>
      <c r="I812" s="25">
        <v>25</v>
      </c>
      <c r="J812" s="25">
        <v>21.9</v>
      </c>
      <c r="K812" s="26" t="s">
        <v>1191</v>
      </c>
      <c r="L812" s="27" t="str">
        <f t="shared" si="241"/>
        <v>Yes</v>
      </c>
    </row>
    <row r="813" spans="1:12" x14ac:dyDescent="0.25">
      <c r="A813" s="37" t="s">
        <v>383</v>
      </c>
      <c r="B813" s="22" t="s">
        <v>49</v>
      </c>
      <c r="C813" s="28">
        <v>2243.7619048000001</v>
      </c>
      <c r="D813" s="24" t="str">
        <f t="shared" si="238"/>
        <v>N/A</v>
      </c>
      <c r="E813" s="28">
        <v>2822.3904762000002</v>
      </c>
      <c r="F813" s="24" t="str">
        <f t="shared" si="239"/>
        <v>N/A</v>
      </c>
      <c r="G813" s="28">
        <v>2543.0625</v>
      </c>
      <c r="H813" s="24" t="str">
        <f t="shared" si="240"/>
        <v>N/A</v>
      </c>
      <c r="I813" s="25">
        <v>25.79</v>
      </c>
      <c r="J813" s="25">
        <v>-9.9</v>
      </c>
      <c r="K813" s="26" t="s">
        <v>1191</v>
      </c>
      <c r="L813" s="27" t="str">
        <f t="shared" si="241"/>
        <v>Yes</v>
      </c>
    </row>
    <row r="814" spans="1:12" x14ac:dyDescent="0.25">
      <c r="A814" s="37" t="s">
        <v>384</v>
      </c>
      <c r="B814" s="22" t="s">
        <v>49</v>
      </c>
      <c r="C814" s="28">
        <v>40773947</v>
      </c>
      <c r="D814" s="24" t="str">
        <f t="shared" si="238"/>
        <v>N/A</v>
      </c>
      <c r="E814" s="28">
        <v>54681250</v>
      </c>
      <c r="F814" s="24" t="str">
        <f t="shared" si="239"/>
        <v>N/A</v>
      </c>
      <c r="G814" s="28">
        <v>60713249</v>
      </c>
      <c r="H814" s="24" t="str">
        <f t="shared" si="240"/>
        <v>N/A</v>
      </c>
      <c r="I814" s="25">
        <v>34.11</v>
      </c>
      <c r="J814" s="25">
        <v>11.03</v>
      </c>
      <c r="K814" s="26" t="s">
        <v>1191</v>
      </c>
      <c r="L814" s="27" t="str">
        <f t="shared" si="241"/>
        <v>Yes</v>
      </c>
    </row>
    <row r="815" spans="1:12" x14ac:dyDescent="0.25">
      <c r="A815" s="37" t="s">
        <v>101</v>
      </c>
      <c r="B815" s="22" t="s">
        <v>49</v>
      </c>
      <c r="C815" s="23">
        <v>14063</v>
      </c>
      <c r="D815" s="24" t="str">
        <f t="shared" si="238"/>
        <v>N/A</v>
      </c>
      <c r="E815" s="23">
        <v>14269</v>
      </c>
      <c r="F815" s="24" t="str">
        <f t="shared" si="239"/>
        <v>N/A</v>
      </c>
      <c r="G815" s="23">
        <v>15542</v>
      </c>
      <c r="H815" s="24" t="str">
        <f t="shared" si="240"/>
        <v>N/A</v>
      </c>
      <c r="I815" s="25">
        <v>1.4650000000000001</v>
      </c>
      <c r="J815" s="25">
        <v>8.9209999999999994</v>
      </c>
      <c r="K815" s="26" t="s">
        <v>1191</v>
      </c>
      <c r="L815" s="27" t="str">
        <f t="shared" si="241"/>
        <v>Yes</v>
      </c>
    </row>
    <row r="816" spans="1:12" x14ac:dyDescent="0.25">
      <c r="A816" s="37" t="s">
        <v>385</v>
      </c>
      <c r="B816" s="22" t="s">
        <v>49</v>
      </c>
      <c r="C816" s="28">
        <v>2899.3775866000001</v>
      </c>
      <c r="D816" s="24" t="str">
        <f t="shared" si="238"/>
        <v>N/A</v>
      </c>
      <c r="E816" s="28">
        <v>3832.1711402000001</v>
      </c>
      <c r="F816" s="24" t="str">
        <f t="shared" si="239"/>
        <v>N/A</v>
      </c>
      <c r="G816" s="28">
        <v>3906.3987259999999</v>
      </c>
      <c r="H816" s="24" t="str">
        <f t="shared" si="240"/>
        <v>N/A</v>
      </c>
      <c r="I816" s="25">
        <v>32.17</v>
      </c>
      <c r="J816" s="25">
        <v>1.9370000000000001</v>
      </c>
      <c r="K816" s="26" t="s">
        <v>1191</v>
      </c>
      <c r="L816" s="27" t="str">
        <f t="shared" si="241"/>
        <v>Yes</v>
      </c>
    </row>
    <row r="817" spans="1:12" x14ac:dyDescent="0.25">
      <c r="A817" s="37" t="s">
        <v>386</v>
      </c>
      <c r="B817" s="22" t="s">
        <v>49</v>
      </c>
      <c r="C817" s="28">
        <v>3156130</v>
      </c>
      <c r="D817" s="24" t="str">
        <f t="shared" si="238"/>
        <v>N/A</v>
      </c>
      <c r="E817" s="28">
        <v>3613855</v>
      </c>
      <c r="F817" s="24" t="str">
        <f t="shared" si="239"/>
        <v>N/A</v>
      </c>
      <c r="G817" s="28">
        <v>4194854</v>
      </c>
      <c r="H817" s="24" t="str">
        <f t="shared" si="240"/>
        <v>N/A</v>
      </c>
      <c r="I817" s="25">
        <v>14.5</v>
      </c>
      <c r="J817" s="25">
        <v>16.079999999999998</v>
      </c>
      <c r="K817" s="26" t="s">
        <v>1191</v>
      </c>
      <c r="L817" s="27" t="str">
        <f t="shared" si="241"/>
        <v>Yes</v>
      </c>
    </row>
    <row r="818" spans="1:12" x14ac:dyDescent="0.25">
      <c r="A818" s="37" t="s">
        <v>102</v>
      </c>
      <c r="B818" s="22" t="s">
        <v>49</v>
      </c>
      <c r="C818" s="23">
        <v>7827</v>
      </c>
      <c r="D818" s="24" t="str">
        <f t="shared" si="238"/>
        <v>N/A</v>
      </c>
      <c r="E818" s="23">
        <v>7881</v>
      </c>
      <c r="F818" s="24" t="str">
        <f t="shared" si="239"/>
        <v>N/A</v>
      </c>
      <c r="G818" s="23">
        <v>6332</v>
      </c>
      <c r="H818" s="24" t="str">
        <f t="shared" si="240"/>
        <v>N/A</v>
      </c>
      <c r="I818" s="25">
        <v>0.68989999999999996</v>
      </c>
      <c r="J818" s="25">
        <v>-19.7</v>
      </c>
      <c r="K818" s="26" t="s">
        <v>1191</v>
      </c>
      <c r="L818" s="27" t="str">
        <f t="shared" si="241"/>
        <v>Yes</v>
      </c>
    </row>
    <row r="819" spans="1:12" x14ac:dyDescent="0.25">
      <c r="A819" s="37" t="s">
        <v>387</v>
      </c>
      <c r="B819" s="22" t="s">
        <v>49</v>
      </c>
      <c r="C819" s="28">
        <v>403.23623355000001</v>
      </c>
      <c r="D819" s="24" t="str">
        <f t="shared" si="238"/>
        <v>N/A</v>
      </c>
      <c r="E819" s="28">
        <v>458.55284862000002</v>
      </c>
      <c r="F819" s="24" t="str">
        <f t="shared" si="239"/>
        <v>N/A</v>
      </c>
      <c r="G819" s="28">
        <v>662.48483891000001</v>
      </c>
      <c r="H819" s="24" t="str">
        <f t="shared" si="240"/>
        <v>N/A</v>
      </c>
      <c r="I819" s="25">
        <v>13.72</v>
      </c>
      <c r="J819" s="25">
        <v>44.47</v>
      </c>
      <c r="K819" s="26" t="s">
        <v>1191</v>
      </c>
      <c r="L819" s="27" t="str">
        <f t="shared" si="241"/>
        <v>No</v>
      </c>
    </row>
    <row r="820" spans="1:12" x14ac:dyDescent="0.25">
      <c r="A820" s="37" t="s">
        <v>388</v>
      </c>
      <c r="B820" s="22" t="s">
        <v>49</v>
      </c>
      <c r="C820" s="28">
        <v>1702661</v>
      </c>
      <c r="D820" s="24" t="str">
        <f t="shared" si="238"/>
        <v>N/A</v>
      </c>
      <c r="E820" s="28">
        <v>2445230</v>
      </c>
      <c r="F820" s="24" t="str">
        <f t="shared" si="239"/>
        <v>N/A</v>
      </c>
      <c r="G820" s="28">
        <v>1739721</v>
      </c>
      <c r="H820" s="24" t="str">
        <f t="shared" si="240"/>
        <v>N/A</v>
      </c>
      <c r="I820" s="25">
        <v>43.61</v>
      </c>
      <c r="J820" s="25">
        <v>-28.9</v>
      </c>
      <c r="K820" s="26" t="s">
        <v>1191</v>
      </c>
      <c r="L820" s="27" t="str">
        <f t="shared" si="241"/>
        <v>Yes</v>
      </c>
    </row>
    <row r="821" spans="1:12" x14ac:dyDescent="0.25">
      <c r="A821" s="37" t="s">
        <v>624</v>
      </c>
      <c r="B821" s="22" t="s">
        <v>49</v>
      </c>
      <c r="C821" s="23">
        <v>1536</v>
      </c>
      <c r="D821" s="24" t="str">
        <f t="shared" si="238"/>
        <v>N/A</v>
      </c>
      <c r="E821" s="23">
        <v>1585</v>
      </c>
      <c r="F821" s="24" t="str">
        <f t="shared" si="239"/>
        <v>N/A</v>
      </c>
      <c r="G821" s="23">
        <v>2247</v>
      </c>
      <c r="H821" s="24" t="str">
        <f t="shared" si="240"/>
        <v>N/A</v>
      </c>
      <c r="I821" s="25">
        <v>3.19</v>
      </c>
      <c r="J821" s="25">
        <v>41.77</v>
      </c>
      <c r="K821" s="26" t="s">
        <v>1191</v>
      </c>
      <c r="L821" s="27" t="str">
        <f t="shared" si="241"/>
        <v>No</v>
      </c>
    </row>
    <row r="822" spans="1:12" x14ac:dyDescent="0.25">
      <c r="A822" s="37" t="s">
        <v>389</v>
      </c>
      <c r="B822" s="22" t="s">
        <v>49</v>
      </c>
      <c r="C822" s="28">
        <v>1108.5032552</v>
      </c>
      <c r="D822" s="24" t="str">
        <f t="shared" si="238"/>
        <v>N/A</v>
      </c>
      <c r="E822" s="28">
        <v>1542.7318611999999</v>
      </c>
      <c r="F822" s="24" t="str">
        <f t="shared" si="239"/>
        <v>N/A</v>
      </c>
      <c r="G822" s="28">
        <v>774.24165554000001</v>
      </c>
      <c r="H822" s="24" t="str">
        <f t="shared" si="240"/>
        <v>N/A</v>
      </c>
      <c r="I822" s="25">
        <v>39.17</v>
      </c>
      <c r="J822" s="25">
        <v>-49.8</v>
      </c>
      <c r="K822" s="26" t="s">
        <v>1191</v>
      </c>
      <c r="L822" s="27" t="str">
        <f t="shared" si="241"/>
        <v>No</v>
      </c>
    </row>
    <row r="823" spans="1:12" x14ac:dyDescent="0.25">
      <c r="A823" s="37" t="s">
        <v>390</v>
      </c>
      <c r="B823" s="22" t="s">
        <v>49</v>
      </c>
      <c r="C823" s="28">
        <v>17888114</v>
      </c>
      <c r="D823" s="24" t="str">
        <f t="shared" si="238"/>
        <v>N/A</v>
      </c>
      <c r="E823" s="28">
        <v>19462604</v>
      </c>
      <c r="F823" s="24" t="str">
        <f t="shared" si="239"/>
        <v>N/A</v>
      </c>
      <c r="G823" s="28">
        <v>23460501</v>
      </c>
      <c r="H823" s="24" t="str">
        <f t="shared" si="240"/>
        <v>N/A</v>
      </c>
      <c r="I823" s="25">
        <v>8.8019999999999996</v>
      </c>
      <c r="J823" s="25">
        <v>20.54</v>
      </c>
      <c r="K823" s="26" t="s">
        <v>1191</v>
      </c>
      <c r="L823" s="27" t="str">
        <f t="shared" si="241"/>
        <v>Yes</v>
      </c>
    </row>
    <row r="824" spans="1:12" x14ac:dyDescent="0.25">
      <c r="A824" s="37" t="s">
        <v>38</v>
      </c>
      <c r="B824" s="22" t="s">
        <v>49</v>
      </c>
      <c r="C824" s="23">
        <v>11754</v>
      </c>
      <c r="D824" s="24" t="str">
        <f t="shared" si="238"/>
        <v>N/A</v>
      </c>
      <c r="E824" s="23">
        <v>12493</v>
      </c>
      <c r="F824" s="24" t="str">
        <f t="shared" si="239"/>
        <v>N/A</v>
      </c>
      <c r="G824" s="23">
        <v>14850</v>
      </c>
      <c r="H824" s="24" t="str">
        <f t="shared" si="240"/>
        <v>N/A</v>
      </c>
      <c r="I824" s="25">
        <v>6.2869999999999999</v>
      </c>
      <c r="J824" s="25">
        <v>18.87</v>
      </c>
      <c r="K824" s="26" t="s">
        <v>1191</v>
      </c>
      <c r="L824" s="27" t="str">
        <f t="shared" si="241"/>
        <v>Yes</v>
      </c>
    </row>
    <row r="825" spans="1:12" x14ac:dyDescent="0.25">
      <c r="A825" s="37" t="s">
        <v>391</v>
      </c>
      <c r="B825" s="22" t="s">
        <v>49</v>
      </c>
      <c r="C825" s="28">
        <v>1521.8745959</v>
      </c>
      <c r="D825" s="24" t="str">
        <f t="shared" si="238"/>
        <v>N/A</v>
      </c>
      <c r="E825" s="28">
        <v>1557.8807331999999</v>
      </c>
      <c r="F825" s="24" t="str">
        <f t="shared" si="239"/>
        <v>N/A</v>
      </c>
      <c r="G825" s="28">
        <v>1579.8317172</v>
      </c>
      <c r="H825" s="24" t="str">
        <f t="shared" si="240"/>
        <v>N/A</v>
      </c>
      <c r="I825" s="25">
        <v>2.3660000000000001</v>
      </c>
      <c r="J825" s="25">
        <v>1.409</v>
      </c>
      <c r="K825" s="26" t="s">
        <v>1191</v>
      </c>
      <c r="L825" s="27" t="str">
        <f t="shared" si="241"/>
        <v>Yes</v>
      </c>
    </row>
    <row r="826" spans="1:12" x14ac:dyDescent="0.25">
      <c r="A826" s="37" t="s">
        <v>392</v>
      </c>
      <c r="B826" s="22" t="s">
        <v>49</v>
      </c>
      <c r="C826" s="28">
        <v>594</v>
      </c>
      <c r="D826" s="24" t="str">
        <f t="shared" si="238"/>
        <v>N/A</v>
      </c>
      <c r="E826" s="28">
        <v>0</v>
      </c>
      <c r="F826" s="24" t="str">
        <f t="shared" si="239"/>
        <v>N/A</v>
      </c>
      <c r="G826" s="28">
        <v>53</v>
      </c>
      <c r="H826" s="24" t="str">
        <f t="shared" si="240"/>
        <v>N/A</v>
      </c>
      <c r="I826" s="25">
        <v>-100</v>
      </c>
      <c r="J826" s="25" t="s">
        <v>1205</v>
      </c>
      <c r="K826" s="26" t="s">
        <v>1191</v>
      </c>
      <c r="L826" s="27" t="str">
        <f t="shared" si="241"/>
        <v>N/A</v>
      </c>
    </row>
    <row r="827" spans="1:12" x14ac:dyDescent="0.25">
      <c r="A827" s="37" t="s">
        <v>393</v>
      </c>
      <c r="B827" s="22" t="s">
        <v>49</v>
      </c>
      <c r="C827" s="23">
        <v>11</v>
      </c>
      <c r="D827" s="24" t="str">
        <f t="shared" si="238"/>
        <v>N/A</v>
      </c>
      <c r="E827" s="23">
        <v>0</v>
      </c>
      <c r="F827" s="24" t="str">
        <f t="shared" si="239"/>
        <v>N/A</v>
      </c>
      <c r="G827" s="23">
        <v>11</v>
      </c>
      <c r="H827" s="24" t="str">
        <f t="shared" si="240"/>
        <v>N/A</v>
      </c>
      <c r="I827" s="25">
        <v>-100</v>
      </c>
      <c r="J827" s="25" t="s">
        <v>1205</v>
      </c>
      <c r="K827" s="26" t="s">
        <v>1191</v>
      </c>
      <c r="L827" s="27" t="str">
        <f t="shared" si="241"/>
        <v>N/A</v>
      </c>
    </row>
    <row r="828" spans="1:12" x14ac:dyDescent="0.25">
      <c r="A828" s="37" t="s">
        <v>394</v>
      </c>
      <c r="B828" s="22" t="s">
        <v>49</v>
      </c>
      <c r="C828" s="28">
        <v>594</v>
      </c>
      <c r="D828" s="24" t="str">
        <f t="shared" si="238"/>
        <v>N/A</v>
      </c>
      <c r="E828" s="28" t="s">
        <v>1205</v>
      </c>
      <c r="F828" s="24" t="str">
        <f t="shared" si="239"/>
        <v>N/A</v>
      </c>
      <c r="G828" s="28">
        <v>26.5</v>
      </c>
      <c r="H828" s="24" t="str">
        <f t="shared" si="240"/>
        <v>N/A</v>
      </c>
      <c r="I828" s="25" t="s">
        <v>1205</v>
      </c>
      <c r="J828" s="25" t="s">
        <v>1205</v>
      </c>
      <c r="K828" s="26" t="s">
        <v>1191</v>
      </c>
      <c r="L828" s="27" t="str">
        <f t="shared" si="241"/>
        <v>N/A</v>
      </c>
    </row>
    <row r="829" spans="1:12" x14ac:dyDescent="0.25">
      <c r="A829" s="37" t="s">
        <v>395</v>
      </c>
      <c r="B829" s="22" t="s">
        <v>49</v>
      </c>
      <c r="C829" s="28">
        <v>0</v>
      </c>
      <c r="D829" s="24" t="str">
        <f t="shared" si="238"/>
        <v>N/A</v>
      </c>
      <c r="E829" s="28">
        <v>0</v>
      </c>
      <c r="F829" s="24" t="str">
        <f t="shared" si="239"/>
        <v>N/A</v>
      </c>
      <c r="G829" s="28">
        <v>0</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0</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t="s">
        <v>1205</v>
      </c>
      <c r="H831" s="24" t="str">
        <f t="shared" si="240"/>
        <v>N/A</v>
      </c>
      <c r="I831" s="25" t="s">
        <v>1205</v>
      </c>
      <c r="J831" s="25" t="s">
        <v>1205</v>
      </c>
      <c r="K831" s="26" t="s">
        <v>1191</v>
      </c>
      <c r="L831" s="27" t="str">
        <f t="shared" si="241"/>
        <v>N/A</v>
      </c>
    </row>
    <row r="832" spans="1:12" x14ac:dyDescent="0.25">
      <c r="A832" s="37" t="s">
        <v>398</v>
      </c>
      <c r="B832" s="22" t="s">
        <v>49</v>
      </c>
      <c r="C832" s="28">
        <v>148881</v>
      </c>
      <c r="D832" s="24" t="str">
        <f t="shared" si="238"/>
        <v>N/A</v>
      </c>
      <c r="E832" s="28">
        <v>236260</v>
      </c>
      <c r="F832" s="24" t="str">
        <f t="shared" si="239"/>
        <v>N/A</v>
      </c>
      <c r="G832" s="28">
        <v>91137</v>
      </c>
      <c r="H832" s="24" t="str">
        <f t="shared" si="240"/>
        <v>N/A</v>
      </c>
      <c r="I832" s="25">
        <v>58.69</v>
      </c>
      <c r="J832" s="25">
        <v>-61.4</v>
      </c>
      <c r="K832" s="26" t="s">
        <v>1191</v>
      </c>
      <c r="L832" s="27" t="str">
        <f t="shared" si="241"/>
        <v>No</v>
      </c>
    </row>
    <row r="833" spans="1:12" x14ac:dyDescent="0.25">
      <c r="A833" s="37" t="s">
        <v>399</v>
      </c>
      <c r="B833" s="22" t="s">
        <v>49</v>
      </c>
      <c r="C833" s="23">
        <v>136</v>
      </c>
      <c r="D833" s="24" t="str">
        <f t="shared" ref="D833:D849" si="242">IF($B833="N/A","N/A",IF(C833&gt;10,"No",IF(C833&lt;-10,"No","Yes")))</f>
        <v>N/A</v>
      </c>
      <c r="E833" s="23">
        <v>184</v>
      </c>
      <c r="F833" s="24" t="str">
        <f t="shared" ref="F833:F849" si="243">IF($B833="N/A","N/A",IF(E833&gt;10,"No",IF(E833&lt;-10,"No","Yes")))</f>
        <v>N/A</v>
      </c>
      <c r="G833" s="23">
        <v>119</v>
      </c>
      <c r="H833" s="24" t="str">
        <f t="shared" ref="H833:H849" si="244">IF($B833="N/A","N/A",IF(G833&gt;10,"No",IF(G833&lt;-10,"No","Yes")))</f>
        <v>N/A</v>
      </c>
      <c r="I833" s="25">
        <v>35.29</v>
      </c>
      <c r="J833" s="25">
        <v>-35.299999999999997</v>
      </c>
      <c r="K833" s="26" t="s">
        <v>1191</v>
      </c>
      <c r="L833" s="27" t="str">
        <f t="shared" ref="L833:L849" si="245">IF(J833="Div by 0", "N/A", IF(K833="N/A","N/A", IF(J833&gt;VALUE(MID(K833,1,2)), "No", IF(J833&lt;-1*VALUE(MID(K833,1,2)), "No", "Yes"))))</f>
        <v>No</v>
      </c>
    </row>
    <row r="834" spans="1:12" x14ac:dyDescent="0.25">
      <c r="A834" s="37" t="s">
        <v>400</v>
      </c>
      <c r="B834" s="22" t="s">
        <v>49</v>
      </c>
      <c r="C834" s="28">
        <v>1094.7132353</v>
      </c>
      <c r="D834" s="24" t="str">
        <f t="shared" si="242"/>
        <v>N/A</v>
      </c>
      <c r="E834" s="28">
        <v>1284.0217391000001</v>
      </c>
      <c r="F834" s="24" t="str">
        <f t="shared" si="243"/>
        <v>N/A</v>
      </c>
      <c r="G834" s="28">
        <v>765.85714285999995</v>
      </c>
      <c r="H834" s="24" t="str">
        <f t="shared" si="244"/>
        <v>N/A</v>
      </c>
      <c r="I834" s="25">
        <v>17.29</v>
      </c>
      <c r="J834" s="25">
        <v>-40.4</v>
      </c>
      <c r="K834" s="26" t="s">
        <v>1191</v>
      </c>
      <c r="L834" s="27" t="str">
        <f t="shared" si="245"/>
        <v>No</v>
      </c>
    </row>
    <row r="835" spans="1:12" ht="12.75" customHeight="1" x14ac:dyDescent="0.25">
      <c r="A835" s="37" t="s">
        <v>401</v>
      </c>
      <c r="B835" s="22" t="s">
        <v>49</v>
      </c>
      <c r="C835" s="28">
        <v>8155</v>
      </c>
      <c r="D835" s="24" t="str">
        <f t="shared" si="242"/>
        <v>N/A</v>
      </c>
      <c r="E835" s="28">
        <v>11216</v>
      </c>
      <c r="F835" s="24" t="str">
        <f t="shared" si="243"/>
        <v>N/A</v>
      </c>
      <c r="G835" s="28">
        <v>5386</v>
      </c>
      <c r="H835" s="24" t="str">
        <f t="shared" si="244"/>
        <v>N/A</v>
      </c>
      <c r="I835" s="25">
        <v>37.54</v>
      </c>
      <c r="J835" s="25">
        <v>-52</v>
      </c>
      <c r="K835" s="26" t="s">
        <v>1191</v>
      </c>
      <c r="L835" s="27" t="str">
        <f t="shared" si="245"/>
        <v>No</v>
      </c>
    </row>
    <row r="836" spans="1:12" x14ac:dyDescent="0.25">
      <c r="A836" s="37" t="s">
        <v>625</v>
      </c>
      <c r="B836" s="22" t="s">
        <v>49</v>
      </c>
      <c r="C836" s="23">
        <v>43</v>
      </c>
      <c r="D836" s="24" t="str">
        <f t="shared" si="242"/>
        <v>N/A</v>
      </c>
      <c r="E836" s="23">
        <v>44</v>
      </c>
      <c r="F836" s="24" t="str">
        <f t="shared" si="243"/>
        <v>N/A</v>
      </c>
      <c r="G836" s="23">
        <v>23</v>
      </c>
      <c r="H836" s="24" t="str">
        <f t="shared" si="244"/>
        <v>N/A</v>
      </c>
      <c r="I836" s="25">
        <v>2.3260000000000001</v>
      </c>
      <c r="J836" s="25">
        <v>-47.7</v>
      </c>
      <c r="K836" s="26" t="s">
        <v>1191</v>
      </c>
      <c r="L836" s="27" t="str">
        <f t="shared" si="245"/>
        <v>No</v>
      </c>
    </row>
    <row r="837" spans="1:12" x14ac:dyDescent="0.25">
      <c r="A837" s="37" t="s">
        <v>402</v>
      </c>
      <c r="B837" s="22" t="s">
        <v>49</v>
      </c>
      <c r="C837" s="28">
        <v>189.65116279</v>
      </c>
      <c r="D837" s="24" t="str">
        <f t="shared" si="242"/>
        <v>N/A</v>
      </c>
      <c r="E837" s="28">
        <v>254.90909091</v>
      </c>
      <c r="F837" s="24" t="str">
        <f t="shared" si="243"/>
        <v>N/A</v>
      </c>
      <c r="G837" s="28">
        <v>234.17391304</v>
      </c>
      <c r="H837" s="24" t="str">
        <f t="shared" si="244"/>
        <v>N/A</v>
      </c>
      <c r="I837" s="25">
        <v>34.409999999999997</v>
      </c>
      <c r="J837" s="25">
        <v>-8.1300000000000008</v>
      </c>
      <c r="K837" s="26" t="s">
        <v>1191</v>
      </c>
      <c r="L837" s="27" t="str">
        <f t="shared" si="245"/>
        <v>Yes</v>
      </c>
    </row>
    <row r="838" spans="1:12" x14ac:dyDescent="0.25">
      <c r="A838" s="37" t="s">
        <v>403</v>
      </c>
      <c r="B838" s="22" t="s">
        <v>49</v>
      </c>
      <c r="C838" s="28">
        <v>0</v>
      </c>
      <c r="D838" s="24" t="str">
        <f t="shared" si="242"/>
        <v>N/A</v>
      </c>
      <c r="E838" s="28">
        <v>0</v>
      </c>
      <c r="F838" s="24" t="str">
        <f t="shared" si="243"/>
        <v>N/A</v>
      </c>
      <c r="G838" s="28">
        <v>0</v>
      </c>
      <c r="H838" s="24" t="str">
        <f t="shared" si="244"/>
        <v>N/A</v>
      </c>
      <c r="I838" s="25" t="s">
        <v>1205</v>
      </c>
      <c r="J838" s="25" t="s">
        <v>1205</v>
      </c>
      <c r="K838" s="26" t="s">
        <v>1191</v>
      </c>
      <c r="L838" s="27" t="str">
        <f t="shared" si="245"/>
        <v>N/A</v>
      </c>
    </row>
    <row r="839" spans="1:12" x14ac:dyDescent="0.25">
      <c r="A839" s="37" t="s">
        <v>135</v>
      </c>
      <c r="B839" s="22" t="s">
        <v>49</v>
      </c>
      <c r="C839" s="23">
        <v>0</v>
      </c>
      <c r="D839" s="24" t="str">
        <f t="shared" si="242"/>
        <v>N/A</v>
      </c>
      <c r="E839" s="23">
        <v>0</v>
      </c>
      <c r="F839" s="24" t="str">
        <f t="shared" si="243"/>
        <v>N/A</v>
      </c>
      <c r="G839" s="23">
        <v>0</v>
      </c>
      <c r="H839" s="24" t="str">
        <f t="shared" si="244"/>
        <v>N/A</v>
      </c>
      <c r="I839" s="25" t="s">
        <v>1205</v>
      </c>
      <c r="J839" s="25" t="s">
        <v>1205</v>
      </c>
      <c r="K839" s="26" t="s">
        <v>1191</v>
      </c>
      <c r="L839" s="27" t="str">
        <f t="shared" si="245"/>
        <v>N/A</v>
      </c>
    </row>
    <row r="840" spans="1:12" x14ac:dyDescent="0.25">
      <c r="A840" s="37" t="s">
        <v>404</v>
      </c>
      <c r="B840" s="22" t="s">
        <v>49</v>
      </c>
      <c r="C840" s="28" t="s">
        <v>1205</v>
      </c>
      <c r="D840" s="24" t="str">
        <f t="shared" si="242"/>
        <v>N/A</v>
      </c>
      <c r="E840" s="28" t="s">
        <v>1205</v>
      </c>
      <c r="F840" s="24" t="str">
        <f t="shared" si="243"/>
        <v>N/A</v>
      </c>
      <c r="G840" s="28" t="s">
        <v>1205</v>
      </c>
      <c r="H840" s="24" t="str">
        <f t="shared" si="244"/>
        <v>N/A</v>
      </c>
      <c r="I840" s="25" t="s">
        <v>1205</v>
      </c>
      <c r="J840" s="25" t="s">
        <v>1205</v>
      </c>
      <c r="K840" s="26" t="s">
        <v>1191</v>
      </c>
      <c r="L840" s="27" t="str">
        <f t="shared" si="245"/>
        <v>N/A</v>
      </c>
    </row>
    <row r="841" spans="1:12" x14ac:dyDescent="0.25">
      <c r="A841" s="37" t="s">
        <v>951</v>
      </c>
      <c r="B841" s="22" t="s">
        <v>49</v>
      </c>
      <c r="C841" s="28" t="s">
        <v>49</v>
      </c>
      <c r="D841" s="24" t="str">
        <f t="shared" si="242"/>
        <v>N/A</v>
      </c>
      <c r="E841" s="28">
        <v>241208</v>
      </c>
      <c r="F841" s="24" t="str">
        <f t="shared" si="243"/>
        <v>N/A</v>
      </c>
      <c r="G841" s="28">
        <v>177114</v>
      </c>
      <c r="H841" s="24" t="str">
        <f t="shared" si="244"/>
        <v>N/A</v>
      </c>
      <c r="I841" s="25" t="s">
        <v>49</v>
      </c>
      <c r="J841" s="25">
        <v>-26.6</v>
      </c>
      <c r="K841" s="26" t="s">
        <v>1191</v>
      </c>
      <c r="L841" s="27" t="str">
        <f>IF(J841="Div by 0", "N/A", IF(OR(J841="N/A",K841="N/A"),"N/A", IF(J841&gt;VALUE(MID(K841,1,2)), "No", IF(J841&lt;-1*VALUE(MID(K841,1,2)), "No", "Yes"))))</f>
        <v>Yes</v>
      </c>
    </row>
    <row r="842" spans="1:12" x14ac:dyDescent="0.25">
      <c r="A842" s="37" t="s">
        <v>952</v>
      </c>
      <c r="B842" s="22" t="s">
        <v>49</v>
      </c>
      <c r="C842" s="23" t="s">
        <v>49</v>
      </c>
      <c r="D842" s="24" t="str">
        <f t="shared" si="242"/>
        <v>N/A</v>
      </c>
      <c r="E842" s="23">
        <v>1634</v>
      </c>
      <c r="F842" s="24" t="str">
        <f t="shared" si="243"/>
        <v>N/A</v>
      </c>
      <c r="G842" s="23">
        <v>1340</v>
      </c>
      <c r="H842" s="24" t="str">
        <f t="shared" si="244"/>
        <v>N/A</v>
      </c>
      <c r="I842" s="25" t="s">
        <v>49</v>
      </c>
      <c r="J842" s="25">
        <v>-18</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147.61811506000001</v>
      </c>
      <c r="F843" s="24" t="str">
        <f t="shared" si="243"/>
        <v>N/A</v>
      </c>
      <c r="G843" s="28">
        <v>132.17462687</v>
      </c>
      <c r="H843" s="24" t="str">
        <f t="shared" si="244"/>
        <v>N/A</v>
      </c>
      <c r="I843" s="25" t="s">
        <v>49</v>
      </c>
      <c r="J843" s="25">
        <v>-10.5</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9079711</v>
      </c>
      <c r="D847" s="24" t="str">
        <f t="shared" si="242"/>
        <v>N/A</v>
      </c>
      <c r="E847" s="28">
        <v>12920189</v>
      </c>
      <c r="F847" s="24" t="str">
        <f t="shared" si="243"/>
        <v>N/A</v>
      </c>
      <c r="G847" s="28">
        <v>15720040</v>
      </c>
      <c r="H847" s="24" t="str">
        <f t="shared" si="244"/>
        <v>N/A</v>
      </c>
      <c r="I847" s="25">
        <v>42.3</v>
      </c>
      <c r="J847" s="25">
        <v>21.67</v>
      </c>
      <c r="K847" s="26" t="s">
        <v>1191</v>
      </c>
      <c r="L847" s="27" t="str">
        <f t="shared" si="245"/>
        <v>Yes</v>
      </c>
    </row>
    <row r="848" spans="1:12" x14ac:dyDescent="0.25">
      <c r="A848" s="37" t="s">
        <v>406</v>
      </c>
      <c r="B848" s="22" t="s">
        <v>49</v>
      </c>
      <c r="C848" s="23">
        <v>8505</v>
      </c>
      <c r="D848" s="24" t="str">
        <f t="shared" si="242"/>
        <v>N/A</v>
      </c>
      <c r="E848" s="23">
        <v>8621</v>
      </c>
      <c r="F848" s="24" t="str">
        <f t="shared" si="243"/>
        <v>N/A</v>
      </c>
      <c r="G848" s="23">
        <v>10823</v>
      </c>
      <c r="H848" s="24" t="str">
        <f t="shared" si="244"/>
        <v>N/A</v>
      </c>
      <c r="I848" s="25">
        <v>1.3640000000000001</v>
      </c>
      <c r="J848" s="25">
        <v>25.54</v>
      </c>
      <c r="K848" s="26" t="s">
        <v>1191</v>
      </c>
      <c r="L848" s="27" t="str">
        <f t="shared" si="245"/>
        <v>Yes</v>
      </c>
    </row>
    <row r="849" spans="1:12" x14ac:dyDescent="0.25">
      <c r="A849" s="37" t="s">
        <v>407</v>
      </c>
      <c r="B849" s="22" t="s">
        <v>49</v>
      </c>
      <c r="C849" s="28">
        <v>1067.5733098000001</v>
      </c>
      <c r="D849" s="24" t="str">
        <f t="shared" si="242"/>
        <v>N/A</v>
      </c>
      <c r="E849" s="28">
        <v>1498.6879712</v>
      </c>
      <c r="F849" s="24" t="str">
        <f t="shared" si="243"/>
        <v>N/A</v>
      </c>
      <c r="G849" s="28">
        <v>1452.4660445</v>
      </c>
      <c r="H849" s="24" t="str">
        <f t="shared" si="244"/>
        <v>N/A</v>
      </c>
      <c r="I849" s="25">
        <v>40.380000000000003</v>
      </c>
      <c r="J849" s="25">
        <v>-3.08</v>
      </c>
      <c r="K849" s="26" t="s">
        <v>1191</v>
      </c>
      <c r="L849" s="27" t="str">
        <f t="shared" si="245"/>
        <v>Yes</v>
      </c>
    </row>
    <row r="850" spans="1:12" x14ac:dyDescent="0.25">
      <c r="A850" s="37" t="s">
        <v>408</v>
      </c>
      <c r="B850" s="22" t="s">
        <v>49</v>
      </c>
      <c r="C850" s="28">
        <v>0</v>
      </c>
      <c r="D850" s="24" t="str">
        <f t="shared" ref="D850:D858" si="247">IF($B850="N/A","N/A",IF(C850&gt;10,"No",IF(C850&lt;-10,"No","Yes")))</f>
        <v>N/A</v>
      </c>
      <c r="E850" s="28">
        <v>0</v>
      </c>
      <c r="F850" s="24" t="str">
        <f t="shared" ref="F850:F858" si="248">IF($B850="N/A","N/A",IF(E850&gt;10,"No",IF(E850&lt;-10,"No","Yes")))</f>
        <v>N/A</v>
      </c>
      <c r="G850" s="28">
        <v>0</v>
      </c>
      <c r="H850" s="24" t="str">
        <f t="shared" ref="H850:H858" si="249">IF($B850="N/A","N/A",IF(G850&gt;10,"No",IF(G850&lt;-10,"No","Yes")))</f>
        <v>N/A</v>
      </c>
      <c r="I850" s="25" t="s">
        <v>1205</v>
      </c>
      <c r="J850" s="25" t="s">
        <v>1205</v>
      </c>
      <c r="K850" s="26" t="s">
        <v>1191</v>
      </c>
      <c r="L850" s="27" t="str">
        <f t="shared" ref="L850:L858" si="250">IF(J850="Div by 0", "N/A", IF(K850="N/A","N/A", IF(J850&gt;VALUE(MID(K850,1,2)), "No", IF(J850&lt;-1*VALUE(MID(K850,1,2)), "No", "Yes"))))</f>
        <v>N/A</v>
      </c>
    </row>
    <row r="851" spans="1:12" x14ac:dyDescent="0.25">
      <c r="A851" s="37" t="s">
        <v>136</v>
      </c>
      <c r="B851" s="22" t="s">
        <v>49</v>
      </c>
      <c r="C851" s="23">
        <v>0</v>
      </c>
      <c r="D851" s="24" t="str">
        <f t="shared" si="247"/>
        <v>N/A</v>
      </c>
      <c r="E851" s="23">
        <v>0</v>
      </c>
      <c r="F851" s="24" t="str">
        <f t="shared" si="248"/>
        <v>N/A</v>
      </c>
      <c r="G851" s="23">
        <v>0</v>
      </c>
      <c r="H851" s="24" t="str">
        <f t="shared" si="249"/>
        <v>N/A</v>
      </c>
      <c r="I851" s="25" t="s">
        <v>1205</v>
      </c>
      <c r="J851" s="25" t="s">
        <v>1205</v>
      </c>
      <c r="K851" s="26" t="s">
        <v>1191</v>
      </c>
      <c r="L851" s="27" t="str">
        <f t="shared" si="250"/>
        <v>N/A</v>
      </c>
    </row>
    <row r="852" spans="1:12" x14ac:dyDescent="0.25">
      <c r="A852" s="37" t="s">
        <v>409</v>
      </c>
      <c r="B852" s="22" t="s">
        <v>49</v>
      </c>
      <c r="C852" s="28" t="s">
        <v>1205</v>
      </c>
      <c r="D852" s="24" t="str">
        <f t="shared" si="247"/>
        <v>N/A</v>
      </c>
      <c r="E852" s="28" t="s">
        <v>1205</v>
      </c>
      <c r="F852" s="24" t="str">
        <f t="shared" si="248"/>
        <v>N/A</v>
      </c>
      <c r="G852" s="28" t="s">
        <v>1205</v>
      </c>
      <c r="H852" s="24" t="str">
        <f t="shared" si="249"/>
        <v>N/A</v>
      </c>
      <c r="I852" s="25" t="s">
        <v>1205</v>
      </c>
      <c r="J852" s="25" t="s">
        <v>1205</v>
      </c>
      <c r="K852" s="26" t="s">
        <v>1191</v>
      </c>
      <c r="L852" s="27" t="str">
        <f t="shared" si="250"/>
        <v>N/A</v>
      </c>
    </row>
    <row r="853" spans="1:12" x14ac:dyDescent="0.25">
      <c r="A853" s="37" t="s">
        <v>410</v>
      </c>
      <c r="B853" s="22" t="s">
        <v>49</v>
      </c>
      <c r="C853" s="28">
        <v>981828</v>
      </c>
      <c r="D853" s="24" t="str">
        <f t="shared" si="247"/>
        <v>N/A</v>
      </c>
      <c r="E853" s="28">
        <v>709407</v>
      </c>
      <c r="F853" s="24" t="str">
        <f t="shared" si="248"/>
        <v>N/A</v>
      </c>
      <c r="G853" s="28">
        <v>496942</v>
      </c>
      <c r="H853" s="24" t="str">
        <f t="shared" si="249"/>
        <v>N/A</v>
      </c>
      <c r="I853" s="25">
        <v>-27.7</v>
      </c>
      <c r="J853" s="25">
        <v>-29.9</v>
      </c>
      <c r="K853" s="26" t="s">
        <v>1191</v>
      </c>
      <c r="L853" s="27" t="str">
        <f t="shared" si="250"/>
        <v>Yes</v>
      </c>
    </row>
    <row r="854" spans="1:12" x14ac:dyDescent="0.25">
      <c r="A854" s="37" t="s">
        <v>411</v>
      </c>
      <c r="B854" s="22" t="s">
        <v>49</v>
      </c>
      <c r="C854" s="23">
        <v>1628</v>
      </c>
      <c r="D854" s="24" t="str">
        <f t="shared" si="247"/>
        <v>N/A</v>
      </c>
      <c r="E854" s="23">
        <v>1754</v>
      </c>
      <c r="F854" s="24" t="str">
        <f t="shared" si="248"/>
        <v>N/A</v>
      </c>
      <c r="G854" s="23">
        <v>1848</v>
      </c>
      <c r="H854" s="24" t="str">
        <f t="shared" si="249"/>
        <v>N/A</v>
      </c>
      <c r="I854" s="25">
        <v>7.74</v>
      </c>
      <c r="J854" s="25">
        <v>5.359</v>
      </c>
      <c r="K854" s="26" t="s">
        <v>1191</v>
      </c>
      <c r="L854" s="27" t="str">
        <f t="shared" si="250"/>
        <v>Yes</v>
      </c>
    </row>
    <row r="855" spans="1:12" x14ac:dyDescent="0.25">
      <c r="A855" s="37" t="s">
        <v>412</v>
      </c>
      <c r="B855" s="22" t="s">
        <v>49</v>
      </c>
      <c r="C855" s="28">
        <v>603.08845209000003</v>
      </c>
      <c r="D855" s="24" t="str">
        <f t="shared" si="247"/>
        <v>N/A</v>
      </c>
      <c r="E855" s="28">
        <v>404.45096920999998</v>
      </c>
      <c r="F855" s="24" t="str">
        <f t="shared" si="248"/>
        <v>N/A</v>
      </c>
      <c r="G855" s="28">
        <v>268.90800866000001</v>
      </c>
      <c r="H855" s="24" t="str">
        <f t="shared" si="249"/>
        <v>N/A</v>
      </c>
      <c r="I855" s="25">
        <v>-32.9</v>
      </c>
      <c r="J855" s="25">
        <v>-33.5</v>
      </c>
      <c r="K855" s="26" t="s">
        <v>1191</v>
      </c>
      <c r="L855" s="27" t="str">
        <f t="shared" si="250"/>
        <v>No</v>
      </c>
    </row>
    <row r="856" spans="1:12" x14ac:dyDescent="0.25">
      <c r="A856" s="37" t="s">
        <v>413</v>
      </c>
      <c r="B856" s="22" t="s">
        <v>49</v>
      </c>
      <c r="C856" s="28">
        <v>0</v>
      </c>
      <c r="D856" s="24" t="str">
        <f t="shared" si="247"/>
        <v>N/A</v>
      </c>
      <c r="E856" s="28">
        <v>0</v>
      </c>
      <c r="F856" s="24" t="str">
        <f t="shared" si="248"/>
        <v>N/A</v>
      </c>
      <c r="G856" s="28">
        <v>0</v>
      </c>
      <c r="H856" s="24" t="str">
        <f t="shared" si="249"/>
        <v>N/A</v>
      </c>
      <c r="I856" s="25" t="s">
        <v>1205</v>
      </c>
      <c r="J856" s="25" t="s">
        <v>1205</v>
      </c>
      <c r="K856" s="26" t="s">
        <v>1191</v>
      </c>
      <c r="L856" s="27" t="str">
        <f t="shared" si="250"/>
        <v>N/A</v>
      </c>
    </row>
    <row r="857" spans="1:12" x14ac:dyDescent="0.25">
      <c r="A857" s="37" t="s">
        <v>137</v>
      </c>
      <c r="B857" s="22" t="s">
        <v>49</v>
      </c>
      <c r="C857" s="23">
        <v>0</v>
      </c>
      <c r="D857" s="24" t="str">
        <f t="shared" si="247"/>
        <v>N/A</v>
      </c>
      <c r="E857" s="23">
        <v>0</v>
      </c>
      <c r="F857" s="24" t="str">
        <f t="shared" si="248"/>
        <v>N/A</v>
      </c>
      <c r="G857" s="23">
        <v>0</v>
      </c>
      <c r="H857" s="24" t="str">
        <f t="shared" si="249"/>
        <v>N/A</v>
      </c>
      <c r="I857" s="25" t="s">
        <v>1205</v>
      </c>
      <c r="J857" s="25" t="s">
        <v>1205</v>
      </c>
      <c r="K857" s="26" t="s">
        <v>1191</v>
      </c>
      <c r="L857" s="27" t="str">
        <f t="shared" si="250"/>
        <v>N/A</v>
      </c>
    </row>
    <row r="858" spans="1:12" x14ac:dyDescent="0.25">
      <c r="A858" s="37" t="s">
        <v>414</v>
      </c>
      <c r="B858" s="22" t="s">
        <v>49</v>
      </c>
      <c r="C858" s="28" t="s">
        <v>1205</v>
      </c>
      <c r="D858" s="24" t="str">
        <f t="shared" si="247"/>
        <v>N/A</v>
      </c>
      <c r="E858" s="28" t="s">
        <v>1205</v>
      </c>
      <c r="F858" s="24" t="str">
        <f t="shared" si="248"/>
        <v>N/A</v>
      </c>
      <c r="G858" s="28" t="s">
        <v>1205</v>
      </c>
      <c r="H858" s="24" t="str">
        <f t="shared" si="249"/>
        <v>N/A</v>
      </c>
      <c r="I858" s="25" t="s">
        <v>1205</v>
      </c>
      <c r="J858" s="25" t="s">
        <v>1205</v>
      </c>
      <c r="K858" s="26" t="s">
        <v>1191</v>
      </c>
      <c r="L858" s="27" t="str">
        <f t="shared" si="250"/>
        <v>N/A</v>
      </c>
    </row>
    <row r="859" spans="1:12" x14ac:dyDescent="0.25">
      <c r="A859" s="193" t="s">
        <v>415</v>
      </c>
      <c r="B859" s="193"/>
      <c r="C859" s="193"/>
      <c r="D859" s="193"/>
      <c r="E859" s="193"/>
      <c r="F859" s="193"/>
      <c r="G859" s="193"/>
      <c r="H859" s="193"/>
      <c r="I859" s="193"/>
      <c r="J859" s="193"/>
      <c r="K859" s="193"/>
      <c r="L859" s="193"/>
    </row>
    <row r="860" spans="1:12" x14ac:dyDescent="0.25">
      <c r="A860" s="37" t="s">
        <v>573</v>
      </c>
      <c r="B860" s="22" t="s">
        <v>49</v>
      </c>
      <c r="C860" s="28">
        <v>591.80213773000003</v>
      </c>
      <c r="D860" s="24" t="str">
        <f t="shared" ref="D860:D879" si="251">IF($B860="N/A","N/A",IF(C860&gt;10,"No",IF(C860&lt;-10,"No","Yes")))</f>
        <v>N/A</v>
      </c>
      <c r="E860" s="28">
        <v>622.48147114999995</v>
      </c>
      <c r="F860" s="24" t="str">
        <f t="shared" ref="F860:F879" si="252">IF($B860="N/A","N/A",IF(E860&gt;10,"No",IF(E860&lt;-10,"No","Yes")))</f>
        <v>N/A</v>
      </c>
      <c r="G860" s="28">
        <v>539.54277886</v>
      </c>
      <c r="H860" s="24" t="str">
        <f t="shared" ref="H860:H879" si="253">IF($B860="N/A","N/A",IF(G860&gt;10,"No",IF(G860&lt;-10,"No","Yes")))</f>
        <v>N/A</v>
      </c>
      <c r="I860" s="25">
        <v>5.1840000000000002</v>
      </c>
      <c r="J860" s="25">
        <v>-13.3</v>
      </c>
      <c r="K860" s="26" t="s">
        <v>1191</v>
      </c>
      <c r="L860" s="27" t="str">
        <f t="shared" ref="L860:L879" si="254">IF(J860="Div by 0", "N/A", IF(K860="N/A","N/A", IF(J860&gt;VALUE(MID(K860,1,2)), "No", IF(J860&lt;-1*VALUE(MID(K860,1,2)), "No", "Yes"))))</f>
        <v>Yes</v>
      </c>
    </row>
    <row r="861" spans="1:12" x14ac:dyDescent="0.25">
      <c r="A861" s="39" t="s">
        <v>523</v>
      </c>
      <c r="B861" s="22" t="s">
        <v>49</v>
      </c>
      <c r="C861" s="28">
        <v>491.40334378</v>
      </c>
      <c r="D861" s="24" t="str">
        <f t="shared" si="251"/>
        <v>N/A</v>
      </c>
      <c r="E861" s="28">
        <v>349.21180880999998</v>
      </c>
      <c r="F861" s="24" t="str">
        <f t="shared" si="252"/>
        <v>N/A</v>
      </c>
      <c r="G861" s="28">
        <v>830.18284424000001</v>
      </c>
      <c r="H861" s="24" t="str">
        <f t="shared" si="253"/>
        <v>N/A</v>
      </c>
      <c r="I861" s="25">
        <v>-28.9</v>
      </c>
      <c r="J861" s="25">
        <v>137.69999999999999</v>
      </c>
      <c r="K861" s="26" t="s">
        <v>1191</v>
      </c>
      <c r="L861" s="27" t="str">
        <f t="shared" si="254"/>
        <v>No</v>
      </c>
    </row>
    <row r="862" spans="1:12" x14ac:dyDescent="0.25">
      <c r="A862" s="39" t="s">
        <v>526</v>
      </c>
      <c r="B862" s="22" t="s">
        <v>49</v>
      </c>
      <c r="C862" s="28">
        <v>900.23301760000004</v>
      </c>
      <c r="D862" s="24" t="str">
        <f t="shared" si="251"/>
        <v>N/A</v>
      </c>
      <c r="E862" s="28">
        <v>887.52190542000005</v>
      </c>
      <c r="F862" s="24" t="str">
        <f t="shared" si="252"/>
        <v>N/A</v>
      </c>
      <c r="G862" s="28">
        <v>939.28664956</v>
      </c>
      <c r="H862" s="24" t="str">
        <f t="shared" si="253"/>
        <v>N/A</v>
      </c>
      <c r="I862" s="25">
        <v>-1.41</v>
      </c>
      <c r="J862" s="25">
        <v>5.8330000000000002</v>
      </c>
      <c r="K862" s="26" t="s">
        <v>1191</v>
      </c>
      <c r="L862" s="27" t="str">
        <f t="shared" si="254"/>
        <v>Yes</v>
      </c>
    </row>
    <row r="863" spans="1:12" x14ac:dyDescent="0.25">
      <c r="A863" s="39" t="s">
        <v>529</v>
      </c>
      <c r="B863" s="22" t="s">
        <v>49</v>
      </c>
      <c r="C863" s="28">
        <v>560.80598992</v>
      </c>
      <c r="D863" s="24" t="str">
        <f t="shared" si="251"/>
        <v>N/A</v>
      </c>
      <c r="E863" s="28">
        <v>649.78061869999999</v>
      </c>
      <c r="F863" s="24" t="str">
        <f t="shared" si="252"/>
        <v>N/A</v>
      </c>
      <c r="G863" s="28">
        <v>528.23587836000002</v>
      </c>
      <c r="H863" s="24" t="str">
        <f t="shared" si="253"/>
        <v>N/A</v>
      </c>
      <c r="I863" s="25">
        <v>15.87</v>
      </c>
      <c r="J863" s="25">
        <v>-18.7</v>
      </c>
      <c r="K863" s="26" t="s">
        <v>1191</v>
      </c>
      <c r="L863" s="27" t="str">
        <f t="shared" si="254"/>
        <v>Yes</v>
      </c>
    </row>
    <row r="864" spans="1:12" x14ac:dyDescent="0.25">
      <c r="A864" s="39" t="s">
        <v>531</v>
      </c>
      <c r="B864" s="22" t="s">
        <v>49</v>
      </c>
      <c r="C864" s="28">
        <v>475.24299432999999</v>
      </c>
      <c r="D864" s="24" t="str">
        <f t="shared" si="251"/>
        <v>N/A</v>
      </c>
      <c r="E864" s="28">
        <v>473.24634055000001</v>
      </c>
      <c r="F864" s="24" t="str">
        <f t="shared" si="252"/>
        <v>N/A</v>
      </c>
      <c r="G864" s="28">
        <v>389.84014675999998</v>
      </c>
      <c r="H864" s="24" t="str">
        <f t="shared" si="253"/>
        <v>N/A</v>
      </c>
      <c r="I864" s="25">
        <v>-0.42</v>
      </c>
      <c r="J864" s="25">
        <v>-17.600000000000001</v>
      </c>
      <c r="K864" s="26" t="s">
        <v>1191</v>
      </c>
      <c r="L864" s="27" t="str">
        <f t="shared" si="254"/>
        <v>Yes</v>
      </c>
    </row>
    <row r="865" spans="1:12" x14ac:dyDescent="0.25">
      <c r="A865" s="37" t="s">
        <v>567</v>
      </c>
      <c r="B865" s="22" t="s">
        <v>49</v>
      </c>
      <c r="C865" s="28">
        <v>78.652953362000005</v>
      </c>
      <c r="D865" s="24" t="str">
        <f t="shared" si="251"/>
        <v>N/A</v>
      </c>
      <c r="E865" s="28">
        <v>82.098843125000002</v>
      </c>
      <c r="F865" s="24" t="str">
        <f t="shared" si="252"/>
        <v>N/A</v>
      </c>
      <c r="G865" s="28">
        <v>70.507624175999993</v>
      </c>
      <c r="H865" s="24" t="str">
        <f t="shared" si="253"/>
        <v>N/A</v>
      </c>
      <c r="I865" s="25">
        <v>4.3810000000000002</v>
      </c>
      <c r="J865" s="25">
        <v>-14.1</v>
      </c>
      <c r="K865" s="26" t="s">
        <v>1191</v>
      </c>
      <c r="L865" s="27" t="str">
        <f t="shared" si="254"/>
        <v>Yes</v>
      </c>
    </row>
    <row r="866" spans="1:12" x14ac:dyDescent="0.25">
      <c r="A866" s="39" t="s">
        <v>523</v>
      </c>
      <c r="B866" s="22" t="s">
        <v>49</v>
      </c>
      <c r="C866" s="28">
        <v>1913.6677116000001</v>
      </c>
      <c r="D866" s="24" t="str">
        <f t="shared" si="251"/>
        <v>N/A</v>
      </c>
      <c r="E866" s="28">
        <v>1856.0656045000001</v>
      </c>
      <c r="F866" s="24" t="str">
        <f t="shared" si="252"/>
        <v>N/A</v>
      </c>
      <c r="G866" s="28">
        <v>1723.3363431</v>
      </c>
      <c r="H866" s="24" t="str">
        <f t="shared" si="253"/>
        <v>N/A</v>
      </c>
      <c r="I866" s="25">
        <v>-3.01</v>
      </c>
      <c r="J866" s="25">
        <v>-7.15</v>
      </c>
      <c r="K866" s="26" t="s">
        <v>1191</v>
      </c>
      <c r="L866" s="27" t="str">
        <f t="shared" si="254"/>
        <v>Yes</v>
      </c>
    </row>
    <row r="867" spans="1:12" x14ac:dyDescent="0.25">
      <c r="A867" s="39" t="s">
        <v>526</v>
      </c>
      <c r="B867" s="22" t="s">
        <v>49</v>
      </c>
      <c r="C867" s="28">
        <v>264.99569087999998</v>
      </c>
      <c r="D867" s="24" t="str">
        <f t="shared" si="251"/>
        <v>N/A</v>
      </c>
      <c r="E867" s="28">
        <v>299.44100602999998</v>
      </c>
      <c r="F867" s="24" t="str">
        <f t="shared" si="252"/>
        <v>N/A</v>
      </c>
      <c r="G867" s="28">
        <v>305.55659710999998</v>
      </c>
      <c r="H867" s="24" t="str">
        <f t="shared" si="253"/>
        <v>N/A</v>
      </c>
      <c r="I867" s="25">
        <v>13</v>
      </c>
      <c r="J867" s="25">
        <v>2.0419999999999998</v>
      </c>
      <c r="K867" s="26" t="s">
        <v>1191</v>
      </c>
      <c r="L867" s="27" t="str">
        <f t="shared" si="254"/>
        <v>Yes</v>
      </c>
    </row>
    <row r="868" spans="1:12" x14ac:dyDescent="0.25">
      <c r="A868" s="39" t="s">
        <v>529</v>
      </c>
      <c r="B868" s="22" t="s">
        <v>49</v>
      </c>
      <c r="C868" s="28">
        <v>29.73567263</v>
      </c>
      <c r="D868" s="24" t="str">
        <f t="shared" si="251"/>
        <v>N/A</v>
      </c>
      <c r="E868" s="28">
        <v>18.332387779000001</v>
      </c>
      <c r="F868" s="24" t="str">
        <f t="shared" si="252"/>
        <v>N/A</v>
      </c>
      <c r="G868" s="28">
        <v>19.270225382</v>
      </c>
      <c r="H868" s="24" t="str">
        <f t="shared" si="253"/>
        <v>N/A</v>
      </c>
      <c r="I868" s="25">
        <v>-38.299999999999997</v>
      </c>
      <c r="J868" s="25">
        <v>5.1159999999999997</v>
      </c>
      <c r="K868" s="26" t="s">
        <v>1191</v>
      </c>
      <c r="L868" s="27" t="str">
        <f t="shared" si="254"/>
        <v>Yes</v>
      </c>
    </row>
    <row r="869" spans="1:12" x14ac:dyDescent="0.25">
      <c r="A869" s="39" t="s">
        <v>531</v>
      </c>
      <c r="B869" s="22" t="s">
        <v>49</v>
      </c>
      <c r="C869" s="28">
        <v>2.5849142003000001</v>
      </c>
      <c r="D869" s="24" t="str">
        <f t="shared" si="251"/>
        <v>N/A</v>
      </c>
      <c r="E869" s="28">
        <v>3.8397684838999999</v>
      </c>
      <c r="F869" s="24" t="str">
        <f t="shared" si="252"/>
        <v>N/A</v>
      </c>
      <c r="G869" s="28">
        <v>2.3742187160000001</v>
      </c>
      <c r="H869" s="24" t="str">
        <f t="shared" si="253"/>
        <v>N/A</v>
      </c>
      <c r="I869" s="25">
        <v>48.55</v>
      </c>
      <c r="J869" s="25">
        <v>-38.200000000000003</v>
      </c>
      <c r="K869" s="26" t="s">
        <v>1191</v>
      </c>
      <c r="L869" s="27" t="str">
        <f t="shared" si="254"/>
        <v>No</v>
      </c>
    </row>
    <row r="870" spans="1:12" x14ac:dyDescent="0.25">
      <c r="A870" s="37" t="s">
        <v>220</v>
      </c>
      <c r="B870" s="22" t="s">
        <v>49</v>
      </c>
      <c r="C870" s="28">
        <v>24.859834432</v>
      </c>
      <c r="D870" s="24" t="str">
        <f t="shared" si="251"/>
        <v>N/A</v>
      </c>
      <c r="E870" s="28">
        <v>27.236349248</v>
      </c>
      <c r="F870" s="24" t="str">
        <f t="shared" si="252"/>
        <v>N/A</v>
      </c>
      <c r="G870" s="28">
        <v>26.729881798000001</v>
      </c>
      <c r="H870" s="24" t="str">
        <f t="shared" si="253"/>
        <v>N/A</v>
      </c>
      <c r="I870" s="25">
        <v>9.56</v>
      </c>
      <c r="J870" s="25">
        <v>-1.86</v>
      </c>
      <c r="K870" s="26" t="s">
        <v>1191</v>
      </c>
      <c r="L870" s="27" t="str">
        <f t="shared" si="254"/>
        <v>Yes</v>
      </c>
    </row>
    <row r="871" spans="1:12" x14ac:dyDescent="0.25">
      <c r="A871" s="39" t="s">
        <v>523</v>
      </c>
      <c r="B871" s="22" t="s">
        <v>49</v>
      </c>
      <c r="C871" s="28">
        <v>7.7502612329999998</v>
      </c>
      <c r="D871" s="24" t="str">
        <f t="shared" si="251"/>
        <v>N/A</v>
      </c>
      <c r="E871" s="28">
        <v>4.6485473290000003</v>
      </c>
      <c r="F871" s="24" t="str">
        <f t="shared" si="252"/>
        <v>N/A</v>
      </c>
      <c r="G871" s="28">
        <v>5.4029345372000002</v>
      </c>
      <c r="H871" s="24" t="str">
        <f t="shared" si="253"/>
        <v>N/A</v>
      </c>
      <c r="I871" s="25">
        <v>-40</v>
      </c>
      <c r="J871" s="25">
        <v>16.23</v>
      </c>
      <c r="K871" s="26" t="s">
        <v>1191</v>
      </c>
      <c r="L871" s="27" t="str">
        <f t="shared" si="254"/>
        <v>Yes</v>
      </c>
    </row>
    <row r="872" spans="1:12" x14ac:dyDescent="0.25">
      <c r="A872" s="39" t="s">
        <v>526</v>
      </c>
      <c r="B872" s="22" t="s">
        <v>49</v>
      </c>
      <c r="C872" s="28">
        <v>88.347331191999999</v>
      </c>
      <c r="D872" s="24" t="str">
        <f t="shared" si="251"/>
        <v>N/A</v>
      </c>
      <c r="E872" s="28">
        <v>100.40009272</v>
      </c>
      <c r="F872" s="24" t="str">
        <f t="shared" si="252"/>
        <v>N/A</v>
      </c>
      <c r="G872" s="28">
        <v>110.78674255</v>
      </c>
      <c r="H872" s="24" t="str">
        <f t="shared" si="253"/>
        <v>N/A</v>
      </c>
      <c r="I872" s="25">
        <v>13.64</v>
      </c>
      <c r="J872" s="25">
        <v>10.35</v>
      </c>
      <c r="K872" s="26" t="s">
        <v>1191</v>
      </c>
      <c r="L872" s="27" t="str">
        <f t="shared" si="254"/>
        <v>Yes</v>
      </c>
    </row>
    <row r="873" spans="1:12" x14ac:dyDescent="0.25">
      <c r="A873" s="39" t="s">
        <v>529</v>
      </c>
      <c r="B873" s="22" t="s">
        <v>49</v>
      </c>
      <c r="C873" s="28">
        <v>10.667391519000001</v>
      </c>
      <c r="D873" s="24" t="str">
        <f t="shared" si="251"/>
        <v>N/A</v>
      </c>
      <c r="E873" s="28">
        <v>10.755452908000001</v>
      </c>
      <c r="F873" s="24" t="str">
        <f t="shared" si="252"/>
        <v>N/A</v>
      </c>
      <c r="G873" s="28">
        <v>9.7333455130999997</v>
      </c>
      <c r="H873" s="24" t="str">
        <f t="shared" si="253"/>
        <v>N/A</v>
      </c>
      <c r="I873" s="25">
        <v>0.82550000000000001</v>
      </c>
      <c r="J873" s="25">
        <v>-9.5</v>
      </c>
      <c r="K873" s="26" t="s">
        <v>1191</v>
      </c>
      <c r="L873" s="27" t="str">
        <f t="shared" si="254"/>
        <v>Yes</v>
      </c>
    </row>
    <row r="874" spans="1:12" x14ac:dyDescent="0.25">
      <c r="A874" s="39" t="s">
        <v>531</v>
      </c>
      <c r="B874" s="22" t="s">
        <v>49</v>
      </c>
      <c r="C874" s="28">
        <v>8.5769639483999995</v>
      </c>
      <c r="D874" s="24" t="str">
        <f t="shared" si="251"/>
        <v>N/A</v>
      </c>
      <c r="E874" s="28">
        <v>8.3828230022000003</v>
      </c>
      <c r="F874" s="24" t="str">
        <f t="shared" si="252"/>
        <v>N/A</v>
      </c>
      <c r="G874" s="28">
        <v>9.0745247037999999</v>
      </c>
      <c r="H874" s="24" t="str">
        <f t="shared" si="253"/>
        <v>N/A</v>
      </c>
      <c r="I874" s="25">
        <v>-2.2599999999999998</v>
      </c>
      <c r="J874" s="25">
        <v>8.2509999999999994</v>
      </c>
      <c r="K874" s="26" t="s">
        <v>1191</v>
      </c>
      <c r="L874" s="27" t="str">
        <f t="shared" si="254"/>
        <v>Yes</v>
      </c>
    </row>
    <row r="875" spans="1:12" x14ac:dyDescent="0.25">
      <c r="A875" s="37" t="s">
        <v>568</v>
      </c>
      <c r="B875" s="22" t="s">
        <v>49</v>
      </c>
      <c r="C875" s="28">
        <v>3066.0739542000001</v>
      </c>
      <c r="D875" s="24" t="str">
        <f t="shared" si="251"/>
        <v>N/A</v>
      </c>
      <c r="E875" s="28">
        <v>3276.7565737999998</v>
      </c>
      <c r="F875" s="24" t="str">
        <f t="shared" si="252"/>
        <v>N/A</v>
      </c>
      <c r="G875" s="28">
        <v>3238.3256124999998</v>
      </c>
      <c r="H875" s="24" t="str">
        <f t="shared" si="253"/>
        <v>N/A</v>
      </c>
      <c r="I875" s="25">
        <v>6.8710000000000004</v>
      </c>
      <c r="J875" s="25">
        <v>-1.17</v>
      </c>
      <c r="K875" s="26" t="s">
        <v>1191</v>
      </c>
      <c r="L875" s="27" t="str">
        <f t="shared" si="254"/>
        <v>Yes</v>
      </c>
    </row>
    <row r="876" spans="1:12" x14ac:dyDescent="0.25">
      <c r="A876" s="39" t="s">
        <v>523</v>
      </c>
      <c r="B876" s="22" t="s">
        <v>49</v>
      </c>
      <c r="C876" s="28">
        <v>2555.1682341000001</v>
      </c>
      <c r="D876" s="24" t="str">
        <f t="shared" si="251"/>
        <v>N/A</v>
      </c>
      <c r="E876" s="28">
        <v>1249.1134021</v>
      </c>
      <c r="F876" s="24" t="str">
        <f t="shared" si="252"/>
        <v>N/A</v>
      </c>
      <c r="G876" s="28">
        <v>1975.5507901000001</v>
      </c>
      <c r="H876" s="24" t="str">
        <f t="shared" si="253"/>
        <v>N/A</v>
      </c>
      <c r="I876" s="25">
        <v>-51.1</v>
      </c>
      <c r="J876" s="25">
        <v>58.16</v>
      </c>
      <c r="K876" s="26" t="s">
        <v>1191</v>
      </c>
      <c r="L876" s="27" t="str">
        <f t="shared" si="254"/>
        <v>No</v>
      </c>
    </row>
    <row r="877" spans="1:12" x14ac:dyDescent="0.25">
      <c r="A877" s="39" t="s">
        <v>526</v>
      </c>
      <c r="B877" s="22" t="s">
        <v>49</v>
      </c>
      <c r="C877" s="28">
        <v>4514.5940891999999</v>
      </c>
      <c r="D877" s="24" t="str">
        <f t="shared" si="251"/>
        <v>N/A</v>
      </c>
      <c r="E877" s="28">
        <v>4848.3869572000003</v>
      </c>
      <c r="F877" s="24" t="str">
        <f t="shared" si="252"/>
        <v>N/A</v>
      </c>
      <c r="G877" s="28">
        <v>5233.1482348999998</v>
      </c>
      <c r="H877" s="24" t="str">
        <f t="shared" si="253"/>
        <v>N/A</v>
      </c>
      <c r="I877" s="25">
        <v>7.3940000000000001</v>
      </c>
      <c r="J877" s="25">
        <v>7.9359999999999999</v>
      </c>
      <c r="K877" s="26" t="s">
        <v>1191</v>
      </c>
      <c r="L877" s="27" t="str">
        <f t="shared" si="254"/>
        <v>Yes</v>
      </c>
    </row>
    <row r="878" spans="1:12" x14ac:dyDescent="0.25">
      <c r="A878" s="39" t="s">
        <v>529</v>
      </c>
      <c r="B878" s="22" t="s">
        <v>49</v>
      </c>
      <c r="C878" s="28">
        <v>2811.4030839000002</v>
      </c>
      <c r="D878" s="24" t="str">
        <f t="shared" si="251"/>
        <v>N/A</v>
      </c>
      <c r="E878" s="28">
        <v>2888.7467129000001</v>
      </c>
      <c r="F878" s="24" t="str">
        <f t="shared" si="252"/>
        <v>N/A</v>
      </c>
      <c r="G878" s="28">
        <v>3064.8314039000002</v>
      </c>
      <c r="H878" s="24" t="str">
        <f t="shared" si="253"/>
        <v>N/A</v>
      </c>
      <c r="I878" s="25">
        <v>2.7509999999999999</v>
      </c>
      <c r="J878" s="25">
        <v>6.0960000000000001</v>
      </c>
      <c r="K878" s="26" t="s">
        <v>1191</v>
      </c>
      <c r="L878" s="27" t="str">
        <f t="shared" si="254"/>
        <v>Yes</v>
      </c>
    </row>
    <row r="879" spans="1:12" x14ac:dyDescent="0.25">
      <c r="A879" s="39" t="s">
        <v>531</v>
      </c>
      <c r="B879" s="22" t="s">
        <v>49</v>
      </c>
      <c r="C879" s="28">
        <v>2628.0094852000002</v>
      </c>
      <c r="D879" s="24" t="str">
        <f t="shared" si="251"/>
        <v>N/A</v>
      </c>
      <c r="E879" s="28">
        <v>2935.5960232000002</v>
      </c>
      <c r="F879" s="24" t="str">
        <f t="shared" si="252"/>
        <v>N/A</v>
      </c>
      <c r="G879" s="28">
        <v>2628.3500442</v>
      </c>
      <c r="H879" s="24" t="str">
        <f t="shared" si="253"/>
        <v>N/A</v>
      </c>
      <c r="I879" s="25">
        <v>11.7</v>
      </c>
      <c r="J879" s="25">
        <v>-10.5</v>
      </c>
      <c r="K879" s="26" t="s">
        <v>1191</v>
      </c>
      <c r="L879" s="27" t="str">
        <f t="shared" si="254"/>
        <v>Yes</v>
      </c>
    </row>
    <row r="880" spans="1:12" x14ac:dyDescent="0.25">
      <c r="A880" s="193" t="s">
        <v>416</v>
      </c>
      <c r="B880" s="193"/>
      <c r="C880" s="193"/>
      <c r="D880" s="193"/>
      <c r="E880" s="193"/>
      <c r="F880" s="193"/>
      <c r="G880" s="193"/>
      <c r="H880" s="193"/>
      <c r="I880" s="193"/>
      <c r="J880" s="193"/>
      <c r="K880" s="193"/>
      <c r="L880" s="193"/>
    </row>
    <row r="881" spans="1:12" x14ac:dyDescent="0.25">
      <c r="A881" s="37" t="s">
        <v>417</v>
      </c>
      <c r="B881" s="22" t="s">
        <v>49</v>
      </c>
      <c r="C881" s="29">
        <v>7.8609292909999997</v>
      </c>
      <c r="D881" s="24" t="str">
        <f t="shared" ref="D881:D912" si="255">IF($B881="N/A","N/A",IF(C881&gt;10,"No",IF(C881&lt;-10,"No","Yes")))</f>
        <v>N/A</v>
      </c>
      <c r="E881" s="29">
        <v>7.6949165315999997</v>
      </c>
      <c r="F881" s="24" t="str">
        <f t="shared" ref="F881:F912" si="256">IF($B881="N/A","N/A",IF(E881&gt;10,"No",IF(E881&lt;-10,"No","Yes")))</f>
        <v>N/A</v>
      </c>
      <c r="G881" s="29">
        <v>6.6282218753000004</v>
      </c>
      <c r="H881" s="24" t="str">
        <f t="shared" ref="H881:H912" si="257">IF($B881="N/A","N/A",IF(G881&gt;10,"No",IF(G881&lt;-10,"No","Yes")))</f>
        <v>N/A</v>
      </c>
      <c r="I881" s="25">
        <v>-2.11</v>
      </c>
      <c r="J881" s="25">
        <v>-13.9</v>
      </c>
      <c r="K881" s="26" t="s">
        <v>1191</v>
      </c>
      <c r="L881" s="27" t="str">
        <f t="shared" ref="L881:L912" si="258">IF(J881="Div by 0", "N/A", IF(K881="N/A","N/A", IF(J881&gt;VALUE(MID(K881,1,2)), "No", IF(J881&lt;-1*VALUE(MID(K881,1,2)), "No", "Yes"))))</f>
        <v>Yes</v>
      </c>
    </row>
    <row r="882" spans="1:12" x14ac:dyDescent="0.25">
      <c r="A882" s="39" t="s">
        <v>523</v>
      </c>
      <c r="B882" s="22" t="s">
        <v>49</v>
      </c>
      <c r="C882" s="29">
        <v>2.7168234065000001</v>
      </c>
      <c r="D882" s="24" t="str">
        <f t="shared" si="255"/>
        <v>N/A</v>
      </c>
      <c r="E882" s="29">
        <v>3.4676663542999999</v>
      </c>
      <c r="F882" s="24" t="str">
        <f t="shared" si="256"/>
        <v>N/A</v>
      </c>
      <c r="G882" s="29">
        <v>4.1760722348000003</v>
      </c>
      <c r="H882" s="24" t="str">
        <f t="shared" si="257"/>
        <v>N/A</v>
      </c>
      <c r="I882" s="25">
        <v>27.64</v>
      </c>
      <c r="J882" s="25">
        <v>20.43</v>
      </c>
      <c r="K882" s="26" t="s">
        <v>1191</v>
      </c>
      <c r="L882" s="27" t="str">
        <f t="shared" si="258"/>
        <v>Yes</v>
      </c>
    </row>
    <row r="883" spans="1:12" x14ac:dyDescent="0.25">
      <c r="A883" s="39" t="s">
        <v>526</v>
      </c>
      <c r="B883" s="22" t="s">
        <v>49</v>
      </c>
      <c r="C883" s="29">
        <v>4.4310744339000001</v>
      </c>
      <c r="D883" s="24" t="str">
        <f t="shared" si="255"/>
        <v>N/A</v>
      </c>
      <c r="E883" s="29">
        <v>4.4235821357000003</v>
      </c>
      <c r="F883" s="24" t="str">
        <f t="shared" si="256"/>
        <v>N/A</v>
      </c>
      <c r="G883" s="29">
        <v>4.5753822118</v>
      </c>
      <c r="H883" s="24" t="str">
        <f t="shared" si="257"/>
        <v>N/A</v>
      </c>
      <c r="I883" s="25">
        <v>-0.16900000000000001</v>
      </c>
      <c r="J883" s="25">
        <v>3.4319999999999999</v>
      </c>
      <c r="K883" s="26" t="s">
        <v>1191</v>
      </c>
      <c r="L883" s="27" t="str">
        <f t="shared" si="258"/>
        <v>Yes</v>
      </c>
    </row>
    <row r="884" spans="1:12" x14ac:dyDescent="0.25">
      <c r="A884" s="39" t="s">
        <v>529</v>
      </c>
      <c r="B884" s="22" t="s">
        <v>49</v>
      </c>
      <c r="C884" s="29">
        <v>10.020757141000001</v>
      </c>
      <c r="D884" s="24" t="str">
        <f t="shared" si="255"/>
        <v>N/A</v>
      </c>
      <c r="E884" s="29">
        <v>10.119983133</v>
      </c>
      <c r="F884" s="24" t="str">
        <f t="shared" si="256"/>
        <v>N/A</v>
      </c>
      <c r="G884" s="29">
        <v>8.8740885913999996</v>
      </c>
      <c r="H884" s="24" t="str">
        <f t="shared" si="257"/>
        <v>N/A</v>
      </c>
      <c r="I884" s="25">
        <v>0.99019999999999997</v>
      </c>
      <c r="J884" s="25">
        <v>-12.3</v>
      </c>
      <c r="K884" s="26" t="s">
        <v>1191</v>
      </c>
      <c r="L884" s="27" t="str">
        <f t="shared" si="258"/>
        <v>Yes</v>
      </c>
    </row>
    <row r="885" spans="1:12" x14ac:dyDescent="0.25">
      <c r="A885" s="39" t="s">
        <v>531</v>
      </c>
      <c r="B885" s="22" t="s">
        <v>49</v>
      </c>
      <c r="C885" s="29">
        <v>7.4681202770999997</v>
      </c>
      <c r="D885" s="24" t="str">
        <f t="shared" si="255"/>
        <v>N/A</v>
      </c>
      <c r="E885" s="29">
        <v>6.997759522</v>
      </c>
      <c r="F885" s="24" t="str">
        <f t="shared" si="256"/>
        <v>N/A</v>
      </c>
      <c r="G885" s="29">
        <v>5.4990791362999998</v>
      </c>
      <c r="H885" s="24" t="str">
        <f t="shared" si="257"/>
        <v>N/A</v>
      </c>
      <c r="I885" s="25">
        <v>-6.3</v>
      </c>
      <c r="J885" s="25">
        <v>-21.4</v>
      </c>
      <c r="K885" s="26" t="s">
        <v>1191</v>
      </c>
      <c r="L885" s="27" t="str">
        <f t="shared" si="258"/>
        <v>Yes</v>
      </c>
    </row>
    <row r="886" spans="1:12" ht="12.75" customHeight="1" x14ac:dyDescent="0.25">
      <c r="A886" s="37" t="s">
        <v>418</v>
      </c>
      <c r="B886" s="22" t="s">
        <v>49</v>
      </c>
      <c r="C886" s="29">
        <v>0.3127043015</v>
      </c>
      <c r="D886" s="24" t="str">
        <f t="shared" si="255"/>
        <v>N/A</v>
      </c>
      <c r="E886" s="29">
        <v>0.3135245129</v>
      </c>
      <c r="F886" s="24" t="str">
        <f t="shared" si="256"/>
        <v>N/A</v>
      </c>
      <c r="G886" s="29">
        <v>0.26635231149999999</v>
      </c>
      <c r="H886" s="24" t="str">
        <f t="shared" si="257"/>
        <v>N/A</v>
      </c>
      <c r="I886" s="25">
        <v>0.26229999999999998</v>
      </c>
      <c r="J886" s="25">
        <v>-15</v>
      </c>
      <c r="K886" s="26" t="s">
        <v>1191</v>
      </c>
      <c r="L886" s="27" t="str">
        <f t="shared" si="258"/>
        <v>Yes</v>
      </c>
    </row>
    <row r="887" spans="1:12" x14ac:dyDescent="0.25">
      <c r="A887" s="39" t="s">
        <v>523</v>
      </c>
      <c r="B887" s="22" t="s">
        <v>49</v>
      </c>
      <c r="C887" s="29">
        <v>6.2695924764999997</v>
      </c>
      <c r="D887" s="24" t="str">
        <f t="shared" si="255"/>
        <v>N/A</v>
      </c>
      <c r="E887" s="29">
        <v>5.5295220244000003</v>
      </c>
      <c r="F887" s="24" t="str">
        <f t="shared" si="256"/>
        <v>N/A</v>
      </c>
      <c r="G887" s="29">
        <v>5.3047404062999997</v>
      </c>
      <c r="H887" s="24" t="str">
        <f t="shared" si="257"/>
        <v>N/A</v>
      </c>
      <c r="I887" s="25">
        <v>-11.8</v>
      </c>
      <c r="J887" s="25">
        <v>-4.07</v>
      </c>
      <c r="K887" s="26" t="s">
        <v>1191</v>
      </c>
      <c r="L887" s="27" t="str">
        <f t="shared" si="258"/>
        <v>Yes</v>
      </c>
    </row>
    <row r="888" spans="1:12" x14ac:dyDescent="0.25">
      <c r="A888" s="39" t="s">
        <v>526</v>
      </c>
      <c r="B888" s="22" t="s">
        <v>49</v>
      </c>
      <c r="C888" s="29">
        <v>0.95532338709999998</v>
      </c>
      <c r="D888" s="24" t="str">
        <f t="shared" si="255"/>
        <v>N/A</v>
      </c>
      <c r="E888" s="29">
        <v>1.0894761242</v>
      </c>
      <c r="F888" s="24" t="str">
        <f t="shared" si="256"/>
        <v>N/A</v>
      </c>
      <c r="G888" s="29">
        <v>1.0861882973999999</v>
      </c>
      <c r="H888" s="24" t="str">
        <f t="shared" si="257"/>
        <v>N/A</v>
      </c>
      <c r="I888" s="25">
        <v>14.04</v>
      </c>
      <c r="J888" s="25">
        <v>-0.30199999999999999</v>
      </c>
      <c r="K888" s="26" t="s">
        <v>1191</v>
      </c>
      <c r="L888" s="27" t="str">
        <f t="shared" si="258"/>
        <v>Yes</v>
      </c>
    </row>
    <row r="889" spans="1:12" x14ac:dyDescent="0.25">
      <c r="A889" s="39" t="s">
        <v>529</v>
      </c>
      <c r="B889" s="22" t="s">
        <v>49</v>
      </c>
      <c r="C889" s="29">
        <v>0.14431155479999999</v>
      </c>
      <c r="D889" s="24" t="str">
        <f t="shared" si="255"/>
        <v>N/A</v>
      </c>
      <c r="E889" s="29">
        <v>8.4333192799999998E-2</v>
      </c>
      <c r="F889" s="24" t="str">
        <f t="shared" si="256"/>
        <v>N/A</v>
      </c>
      <c r="G889" s="29">
        <v>6.9757013100000001E-2</v>
      </c>
      <c r="H889" s="24" t="str">
        <f t="shared" si="257"/>
        <v>N/A</v>
      </c>
      <c r="I889" s="25">
        <v>-41.6</v>
      </c>
      <c r="J889" s="25">
        <v>-17.3</v>
      </c>
      <c r="K889" s="26" t="s">
        <v>1191</v>
      </c>
      <c r="L889" s="27" t="str">
        <f t="shared" si="258"/>
        <v>Yes</v>
      </c>
    </row>
    <row r="890" spans="1:12" x14ac:dyDescent="0.25">
      <c r="A890" s="39" t="s">
        <v>531</v>
      </c>
      <c r="B890" s="22" t="s">
        <v>49</v>
      </c>
      <c r="C890" s="29">
        <v>5.7068639800000001E-2</v>
      </c>
      <c r="D890" s="24" t="str">
        <f t="shared" si="255"/>
        <v>N/A</v>
      </c>
      <c r="E890" s="29">
        <v>5.7879014200000002E-2</v>
      </c>
      <c r="F890" s="24" t="str">
        <f t="shared" si="256"/>
        <v>N/A</v>
      </c>
      <c r="G890" s="29">
        <v>5.36566266E-2</v>
      </c>
      <c r="H890" s="24" t="str">
        <f t="shared" si="257"/>
        <v>N/A</v>
      </c>
      <c r="I890" s="25">
        <v>1.42</v>
      </c>
      <c r="J890" s="25">
        <v>-7.3</v>
      </c>
      <c r="K890" s="26" t="s">
        <v>1191</v>
      </c>
      <c r="L890" s="27" t="str">
        <f t="shared" si="258"/>
        <v>Yes</v>
      </c>
    </row>
    <row r="891" spans="1:12" x14ac:dyDescent="0.25">
      <c r="A891" s="37" t="s">
        <v>419</v>
      </c>
      <c r="B891" s="22" t="s">
        <v>49</v>
      </c>
      <c r="C891" s="29">
        <v>5.7934508816000001</v>
      </c>
      <c r="D891" s="24" t="str">
        <f t="shared" si="255"/>
        <v>N/A</v>
      </c>
      <c r="E891" s="29">
        <v>4.0865384615</v>
      </c>
      <c r="F891" s="24" t="str">
        <f t="shared" si="256"/>
        <v>N/A</v>
      </c>
      <c r="G891" s="29">
        <v>0.47846889949999999</v>
      </c>
      <c r="H891" s="24" t="str">
        <f t="shared" si="257"/>
        <v>N/A</v>
      </c>
      <c r="I891" s="25">
        <v>-29.5</v>
      </c>
      <c r="J891" s="25">
        <v>-88.3</v>
      </c>
      <c r="K891" s="26" t="s">
        <v>1191</v>
      </c>
      <c r="L891" s="27" t="str">
        <f t="shared" si="258"/>
        <v>No</v>
      </c>
    </row>
    <row r="892" spans="1:12" ht="12.75" customHeight="1" x14ac:dyDescent="0.25">
      <c r="A892" s="37" t="s">
        <v>420</v>
      </c>
      <c r="B892" s="22" t="s">
        <v>49</v>
      </c>
      <c r="C892" s="29">
        <v>6.1650795151000004</v>
      </c>
      <c r="D892" s="24" t="str">
        <f t="shared" si="255"/>
        <v>N/A</v>
      </c>
      <c r="E892" s="29">
        <v>5.939631458</v>
      </c>
      <c r="F892" s="24" t="str">
        <f t="shared" si="256"/>
        <v>N/A</v>
      </c>
      <c r="G892" s="29">
        <v>4.0347914742000004</v>
      </c>
      <c r="H892" s="24" t="str">
        <f t="shared" si="257"/>
        <v>N/A</v>
      </c>
      <c r="I892" s="25">
        <v>-3.66</v>
      </c>
      <c r="J892" s="25">
        <v>-32.1</v>
      </c>
      <c r="K892" s="26" t="s">
        <v>1191</v>
      </c>
      <c r="L892" s="27" t="str">
        <f t="shared" si="258"/>
        <v>No</v>
      </c>
    </row>
    <row r="893" spans="1:12" x14ac:dyDescent="0.25">
      <c r="A893" s="39" t="s">
        <v>523</v>
      </c>
      <c r="B893" s="22" t="s">
        <v>49</v>
      </c>
      <c r="C893" s="29">
        <v>1.3584117032</v>
      </c>
      <c r="D893" s="24" t="str">
        <f t="shared" si="255"/>
        <v>N/A</v>
      </c>
      <c r="E893" s="29">
        <v>1.6869728209999999</v>
      </c>
      <c r="F893" s="24" t="str">
        <f t="shared" si="256"/>
        <v>N/A</v>
      </c>
      <c r="G893" s="29">
        <v>1.6930022573000001</v>
      </c>
      <c r="H893" s="24" t="str">
        <f t="shared" si="257"/>
        <v>N/A</v>
      </c>
      <c r="I893" s="25">
        <v>24.19</v>
      </c>
      <c r="J893" s="25">
        <v>0.3574</v>
      </c>
      <c r="K893" s="26" t="s">
        <v>1191</v>
      </c>
      <c r="L893" s="27" t="str">
        <f t="shared" si="258"/>
        <v>Yes</v>
      </c>
    </row>
    <row r="894" spans="1:12" x14ac:dyDescent="0.25">
      <c r="A894" s="39" t="s">
        <v>526</v>
      </c>
      <c r="B894" s="22" t="s">
        <v>49</v>
      </c>
      <c r="C894" s="29">
        <v>4.5896174640999998</v>
      </c>
      <c r="D894" s="24" t="str">
        <f t="shared" si="255"/>
        <v>N/A</v>
      </c>
      <c r="E894" s="29">
        <v>4.5781177561000002</v>
      </c>
      <c r="F894" s="24" t="str">
        <f t="shared" si="256"/>
        <v>N/A</v>
      </c>
      <c r="G894" s="29">
        <v>4.2554774392999999</v>
      </c>
      <c r="H894" s="24" t="str">
        <f t="shared" si="257"/>
        <v>N/A</v>
      </c>
      <c r="I894" s="25">
        <v>-0.251</v>
      </c>
      <c r="J894" s="25">
        <v>-7.05</v>
      </c>
      <c r="K894" s="26" t="s">
        <v>1191</v>
      </c>
      <c r="L894" s="27" t="str">
        <f t="shared" si="258"/>
        <v>Yes</v>
      </c>
    </row>
    <row r="895" spans="1:12" x14ac:dyDescent="0.25">
      <c r="A895" s="39" t="s">
        <v>529</v>
      </c>
      <c r="B895" s="22" t="s">
        <v>49</v>
      </c>
      <c r="C895" s="29">
        <v>9.4435109221999998</v>
      </c>
      <c r="D895" s="24" t="str">
        <f t="shared" si="255"/>
        <v>N/A</v>
      </c>
      <c r="E895" s="29">
        <v>9.1980680031999995</v>
      </c>
      <c r="F895" s="24" t="str">
        <f t="shared" si="256"/>
        <v>N/A</v>
      </c>
      <c r="G895" s="29">
        <v>5.3231244497999999</v>
      </c>
      <c r="H895" s="24" t="str">
        <f t="shared" si="257"/>
        <v>N/A</v>
      </c>
      <c r="I895" s="25">
        <v>-2.6</v>
      </c>
      <c r="J895" s="25">
        <v>-42.1</v>
      </c>
      <c r="K895" s="26" t="s">
        <v>1191</v>
      </c>
      <c r="L895" s="27" t="str">
        <f t="shared" si="258"/>
        <v>No</v>
      </c>
    </row>
    <row r="896" spans="1:12" x14ac:dyDescent="0.25">
      <c r="A896" s="39" t="s">
        <v>531</v>
      </c>
      <c r="B896" s="22" t="s">
        <v>49</v>
      </c>
      <c r="C896" s="29">
        <v>3.7547229219</v>
      </c>
      <c r="D896" s="24" t="str">
        <f t="shared" si="255"/>
        <v>N/A</v>
      </c>
      <c r="E896" s="29">
        <v>3.5082150858999999</v>
      </c>
      <c r="F896" s="24" t="str">
        <f t="shared" si="256"/>
        <v>N/A</v>
      </c>
      <c r="G896" s="29">
        <v>2.8539524631000002</v>
      </c>
      <c r="H896" s="24" t="str">
        <f t="shared" si="257"/>
        <v>N/A</v>
      </c>
      <c r="I896" s="25">
        <v>-6.57</v>
      </c>
      <c r="J896" s="25">
        <v>-18.600000000000001</v>
      </c>
      <c r="K896" s="26" t="s">
        <v>1191</v>
      </c>
      <c r="L896" s="27" t="str">
        <f t="shared" si="258"/>
        <v>Yes</v>
      </c>
    </row>
    <row r="897" spans="1:12" x14ac:dyDescent="0.25">
      <c r="A897" s="37" t="s">
        <v>626</v>
      </c>
      <c r="B897" s="22" t="s">
        <v>49</v>
      </c>
      <c r="C897" s="29">
        <v>47.311294375000003</v>
      </c>
      <c r="D897" s="24" t="str">
        <f t="shared" si="255"/>
        <v>N/A</v>
      </c>
      <c r="E897" s="29">
        <v>46.311941816999997</v>
      </c>
      <c r="F897" s="24" t="str">
        <f t="shared" si="256"/>
        <v>N/A</v>
      </c>
      <c r="G897" s="29">
        <v>41.134227545999998</v>
      </c>
      <c r="H897" s="24" t="str">
        <f t="shared" si="257"/>
        <v>N/A</v>
      </c>
      <c r="I897" s="25">
        <v>-2.11</v>
      </c>
      <c r="J897" s="25">
        <v>-11.2</v>
      </c>
      <c r="K897" s="26" t="s">
        <v>1191</v>
      </c>
      <c r="L897" s="27" t="str">
        <f t="shared" si="258"/>
        <v>Yes</v>
      </c>
    </row>
    <row r="898" spans="1:12" x14ac:dyDescent="0.25">
      <c r="A898" s="39" t="s">
        <v>523</v>
      </c>
      <c r="B898" s="22" t="s">
        <v>49</v>
      </c>
      <c r="C898" s="29">
        <v>13.061650993000001</v>
      </c>
      <c r="D898" s="24" t="str">
        <f t="shared" si="255"/>
        <v>N/A</v>
      </c>
      <c r="E898" s="29">
        <v>12.652296157</v>
      </c>
      <c r="F898" s="24" t="str">
        <f t="shared" si="256"/>
        <v>N/A</v>
      </c>
      <c r="G898" s="29">
        <v>12.528216704</v>
      </c>
      <c r="H898" s="24" t="str">
        <f t="shared" si="257"/>
        <v>N/A</v>
      </c>
      <c r="I898" s="25">
        <v>-3.13</v>
      </c>
      <c r="J898" s="25">
        <v>-0.98099999999999998</v>
      </c>
      <c r="K898" s="26" t="s">
        <v>1191</v>
      </c>
      <c r="L898" s="27" t="str">
        <f t="shared" si="258"/>
        <v>Yes</v>
      </c>
    </row>
    <row r="899" spans="1:12" x14ac:dyDescent="0.25">
      <c r="A899" s="39" t="s">
        <v>526</v>
      </c>
      <c r="B899" s="22" t="s">
        <v>49</v>
      </c>
      <c r="C899" s="29">
        <v>23.618846295000001</v>
      </c>
      <c r="D899" s="24" t="str">
        <f t="shared" si="255"/>
        <v>N/A</v>
      </c>
      <c r="E899" s="29">
        <v>23.137845772999999</v>
      </c>
      <c r="F899" s="24" t="str">
        <f t="shared" si="256"/>
        <v>N/A</v>
      </c>
      <c r="G899" s="29">
        <v>22.244541160000001</v>
      </c>
      <c r="H899" s="24" t="str">
        <f t="shared" si="257"/>
        <v>N/A</v>
      </c>
      <c r="I899" s="25">
        <v>-2.04</v>
      </c>
      <c r="J899" s="25">
        <v>-3.86</v>
      </c>
      <c r="K899" s="26" t="s">
        <v>1191</v>
      </c>
      <c r="L899" s="27" t="str">
        <f t="shared" si="258"/>
        <v>Yes</v>
      </c>
    </row>
    <row r="900" spans="1:12" x14ac:dyDescent="0.25">
      <c r="A900" s="39" t="s">
        <v>529</v>
      </c>
      <c r="B900" s="22" t="s">
        <v>49</v>
      </c>
      <c r="C900" s="29">
        <v>73.626569141000004</v>
      </c>
      <c r="D900" s="24" t="str">
        <f t="shared" si="255"/>
        <v>N/A</v>
      </c>
      <c r="E900" s="29">
        <v>73.001878329999997</v>
      </c>
      <c r="F900" s="24" t="str">
        <f t="shared" si="256"/>
        <v>N/A</v>
      </c>
      <c r="G900" s="29">
        <v>67.293926157000001</v>
      </c>
      <c r="H900" s="24" t="str">
        <f t="shared" si="257"/>
        <v>N/A</v>
      </c>
      <c r="I900" s="25">
        <v>-0.84799999999999998</v>
      </c>
      <c r="J900" s="25">
        <v>-7.82</v>
      </c>
      <c r="K900" s="26" t="s">
        <v>1191</v>
      </c>
      <c r="L900" s="27" t="str">
        <f t="shared" si="258"/>
        <v>Yes</v>
      </c>
    </row>
    <row r="901" spans="1:12" x14ac:dyDescent="0.25">
      <c r="A901" s="39" t="s">
        <v>531</v>
      </c>
      <c r="B901" s="22" t="s">
        <v>49</v>
      </c>
      <c r="C901" s="29">
        <v>33.229691436000003</v>
      </c>
      <c r="D901" s="24" t="str">
        <f t="shared" si="255"/>
        <v>N/A</v>
      </c>
      <c r="E901" s="29">
        <v>32.182598953999999</v>
      </c>
      <c r="F901" s="24" t="str">
        <f t="shared" si="256"/>
        <v>N/A</v>
      </c>
      <c r="G901" s="29">
        <v>26.024914076999998</v>
      </c>
      <c r="H901" s="24" t="str">
        <f t="shared" si="257"/>
        <v>N/A</v>
      </c>
      <c r="I901" s="25">
        <v>-3.15</v>
      </c>
      <c r="J901" s="25">
        <v>-19.100000000000001</v>
      </c>
      <c r="K901" s="26" t="s">
        <v>1191</v>
      </c>
      <c r="L901" s="27" t="str">
        <f t="shared" si="258"/>
        <v>Yes</v>
      </c>
    </row>
    <row r="902" spans="1:12" x14ac:dyDescent="0.25">
      <c r="A902" s="37" t="s">
        <v>1</v>
      </c>
      <c r="B902" s="22" t="s">
        <v>49</v>
      </c>
      <c r="C902" s="23">
        <v>4.5781563126</v>
      </c>
      <c r="D902" s="24" t="str">
        <f t="shared" si="255"/>
        <v>N/A</v>
      </c>
      <c r="E902" s="23">
        <v>4.7188050930000003</v>
      </c>
      <c r="F902" s="24" t="str">
        <f t="shared" si="256"/>
        <v>N/A</v>
      </c>
      <c r="G902" s="23">
        <v>4.7629302057</v>
      </c>
      <c r="H902" s="24" t="str">
        <f t="shared" si="257"/>
        <v>N/A</v>
      </c>
      <c r="I902" s="25">
        <v>3.0720000000000001</v>
      </c>
      <c r="J902" s="25">
        <v>0.93510000000000004</v>
      </c>
      <c r="K902" s="26" t="s">
        <v>1191</v>
      </c>
      <c r="L902" s="27" t="str">
        <f t="shared" si="258"/>
        <v>Yes</v>
      </c>
    </row>
    <row r="903" spans="1:12" x14ac:dyDescent="0.25">
      <c r="A903" s="39" t="s">
        <v>523</v>
      </c>
      <c r="B903" s="22" t="s">
        <v>49</v>
      </c>
      <c r="C903" s="23">
        <v>11.384615385</v>
      </c>
      <c r="D903" s="24" t="str">
        <f t="shared" si="255"/>
        <v>N/A</v>
      </c>
      <c r="E903" s="23">
        <v>4.8378378378000004</v>
      </c>
      <c r="F903" s="24" t="str">
        <f t="shared" si="256"/>
        <v>N/A</v>
      </c>
      <c r="G903" s="23">
        <v>13.027027027000001</v>
      </c>
      <c r="H903" s="24" t="str">
        <f t="shared" si="257"/>
        <v>N/A</v>
      </c>
      <c r="I903" s="25">
        <v>-57.5</v>
      </c>
      <c r="J903" s="25">
        <v>169.3</v>
      </c>
      <c r="K903" s="26" t="s">
        <v>1191</v>
      </c>
      <c r="L903" s="27" t="str">
        <f t="shared" si="258"/>
        <v>No</v>
      </c>
    </row>
    <row r="904" spans="1:12" x14ac:dyDescent="0.25">
      <c r="A904" s="39" t="s">
        <v>526</v>
      </c>
      <c r="B904" s="22" t="s">
        <v>49</v>
      </c>
      <c r="C904" s="23">
        <v>11.670642202</v>
      </c>
      <c r="D904" s="24" t="str">
        <f t="shared" si="255"/>
        <v>N/A</v>
      </c>
      <c r="E904" s="23">
        <v>11.47860262</v>
      </c>
      <c r="F904" s="24" t="str">
        <f t="shared" si="256"/>
        <v>N/A</v>
      </c>
      <c r="G904" s="23">
        <v>11.308943089</v>
      </c>
      <c r="H904" s="24" t="str">
        <f t="shared" si="257"/>
        <v>N/A</v>
      </c>
      <c r="I904" s="25">
        <v>-1.65</v>
      </c>
      <c r="J904" s="25">
        <v>-1.48</v>
      </c>
      <c r="K904" s="26" t="s">
        <v>1191</v>
      </c>
      <c r="L904" s="27" t="str">
        <f t="shared" si="258"/>
        <v>Yes</v>
      </c>
    </row>
    <row r="905" spans="1:12" x14ac:dyDescent="0.25">
      <c r="A905" s="39" t="s">
        <v>529</v>
      </c>
      <c r="B905" s="22" t="s">
        <v>49</v>
      </c>
      <c r="C905" s="23">
        <v>3.6360228842</v>
      </c>
      <c r="D905" s="24" t="str">
        <f t="shared" si="255"/>
        <v>N/A</v>
      </c>
      <c r="E905" s="23">
        <v>3.8526515151999998</v>
      </c>
      <c r="F905" s="24" t="str">
        <f t="shared" si="256"/>
        <v>N/A</v>
      </c>
      <c r="G905" s="23">
        <v>3.8504585438999999</v>
      </c>
      <c r="H905" s="24" t="str">
        <f t="shared" si="257"/>
        <v>N/A</v>
      </c>
      <c r="I905" s="25">
        <v>5.9580000000000002</v>
      </c>
      <c r="J905" s="25">
        <v>-5.7000000000000002E-2</v>
      </c>
      <c r="K905" s="26" t="s">
        <v>1191</v>
      </c>
      <c r="L905" s="27" t="str">
        <f t="shared" si="258"/>
        <v>Yes</v>
      </c>
    </row>
    <row r="906" spans="1:12" x14ac:dyDescent="0.25">
      <c r="A906" s="39" t="s">
        <v>531</v>
      </c>
      <c r="B906" s="22" t="s">
        <v>49</v>
      </c>
      <c r="C906" s="23">
        <v>3.7528326746</v>
      </c>
      <c r="D906" s="24" t="str">
        <f t="shared" si="255"/>
        <v>N/A</v>
      </c>
      <c r="E906" s="23">
        <v>3.8727321238000001</v>
      </c>
      <c r="F906" s="24" t="str">
        <f t="shared" si="256"/>
        <v>N/A</v>
      </c>
      <c r="G906" s="23">
        <v>3.8446729957999999</v>
      </c>
      <c r="H906" s="24" t="str">
        <f t="shared" si="257"/>
        <v>N/A</v>
      </c>
      <c r="I906" s="25">
        <v>3.1949999999999998</v>
      </c>
      <c r="J906" s="25">
        <v>-0.72499999999999998</v>
      </c>
      <c r="K906" s="26" t="s">
        <v>1191</v>
      </c>
      <c r="L906" s="27" t="str">
        <f t="shared" si="258"/>
        <v>Yes</v>
      </c>
    </row>
    <row r="907" spans="1:12" x14ac:dyDescent="0.25">
      <c r="A907" s="37" t="s">
        <v>2</v>
      </c>
      <c r="B907" s="22" t="s">
        <v>49</v>
      </c>
      <c r="C907" s="23">
        <v>135.97229218999999</v>
      </c>
      <c r="D907" s="24" t="str">
        <f t="shared" si="255"/>
        <v>N/A</v>
      </c>
      <c r="E907" s="23">
        <v>132.10096153999999</v>
      </c>
      <c r="F907" s="24" t="str">
        <f t="shared" si="256"/>
        <v>N/A</v>
      </c>
      <c r="G907" s="23">
        <v>125.40430622</v>
      </c>
      <c r="H907" s="24" t="str">
        <f t="shared" si="257"/>
        <v>N/A</v>
      </c>
      <c r="I907" s="25">
        <v>-2.85</v>
      </c>
      <c r="J907" s="25">
        <v>-5.07</v>
      </c>
      <c r="K907" s="26" t="s">
        <v>1191</v>
      </c>
      <c r="L907" s="27" t="str">
        <f t="shared" si="258"/>
        <v>Yes</v>
      </c>
    </row>
    <row r="908" spans="1:12" x14ac:dyDescent="0.25">
      <c r="A908" s="39" t="s">
        <v>523</v>
      </c>
      <c r="B908" s="22" t="s">
        <v>49</v>
      </c>
      <c r="C908" s="23">
        <v>211.48333332999999</v>
      </c>
      <c r="D908" s="24" t="str">
        <f t="shared" si="255"/>
        <v>N/A</v>
      </c>
      <c r="E908" s="23">
        <v>212.62711863999999</v>
      </c>
      <c r="F908" s="24" t="str">
        <f t="shared" si="256"/>
        <v>N/A</v>
      </c>
      <c r="G908" s="23">
        <v>210.25531914999999</v>
      </c>
      <c r="H908" s="24" t="str">
        <f t="shared" si="257"/>
        <v>N/A</v>
      </c>
      <c r="I908" s="25">
        <v>0.54079999999999995</v>
      </c>
      <c r="J908" s="25">
        <v>-1.1200000000000001</v>
      </c>
      <c r="K908" s="26" t="s">
        <v>1191</v>
      </c>
      <c r="L908" s="27" t="str">
        <f t="shared" si="258"/>
        <v>Yes</v>
      </c>
    </row>
    <row r="909" spans="1:12" x14ac:dyDescent="0.25">
      <c r="A909" s="39" t="s">
        <v>526</v>
      </c>
      <c r="B909" s="22" t="s">
        <v>49</v>
      </c>
      <c r="C909" s="23">
        <v>154.40425532</v>
      </c>
      <c r="D909" s="24" t="str">
        <f t="shared" si="255"/>
        <v>N/A</v>
      </c>
      <c r="E909" s="23">
        <v>138.15602837</v>
      </c>
      <c r="F909" s="24" t="str">
        <f t="shared" si="256"/>
        <v>N/A</v>
      </c>
      <c r="G909" s="23">
        <v>132.03082191999999</v>
      </c>
      <c r="H909" s="24" t="str">
        <f t="shared" si="257"/>
        <v>N/A</v>
      </c>
      <c r="I909" s="25">
        <v>-10.5</v>
      </c>
      <c r="J909" s="25">
        <v>-4.43</v>
      </c>
      <c r="K909" s="26" t="s">
        <v>1191</v>
      </c>
      <c r="L909" s="27" t="str">
        <f t="shared" si="258"/>
        <v>Yes</v>
      </c>
    </row>
    <row r="910" spans="1:12" x14ac:dyDescent="0.25">
      <c r="A910" s="39" t="s">
        <v>529</v>
      </c>
      <c r="B910" s="22" t="s">
        <v>49</v>
      </c>
      <c r="C910" s="23">
        <v>59.027397260000001</v>
      </c>
      <c r="D910" s="24" t="str">
        <f t="shared" si="255"/>
        <v>N/A</v>
      </c>
      <c r="E910" s="23">
        <v>58.5</v>
      </c>
      <c r="F910" s="24" t="str">
        <f t="shared" si="256"/>
        <v>N/A</v>
      </c>
      <c r="G910" s="23">
        <v>78.357142856999999</v>
      </c>
      <c r="H910" s="24" t="str">
        <f t="shared" si="257"/>
        <v>N/A</v>
      </c>
      <c r="I910" s="25">
        <v>-0.89300000000000002</v>
      </c>
      <c r="J910" s="25">
        <v>33.94</v>
      </c>
      <c r="K910" s="26" t="s">
        <v>1191</v>
      </c>
      <c r="L910" s="27" t="str">
        <f t="shared" si="258"/>
        <v>No</v>
      </c>
    </row>
    <row r="911" spans="1:12" x14ac:dyDescent="0.25">
      <c r="A911" s="39" t="s">
        <v>531</v>
      </c>
      <c r="B911" s="22" t="s">
        <v>49</v>
      </c>
      <c r="C911" s="23">
        <v>24.068965516999999</v>
      </c>
      <c r="D911" s="24" t="str">
        <f t="shared" si="255"/>
        <v>N/A</v>
      </c>
      <c r="E911" s="23">
        <v>28.225806452</v>
      </c>
      <c r="F911" s="24" t="str">
        <f t="shared" si="256"/>
        <v>N/A</v>
      </c>
      <c r="G911" s="23">
        <v>18.729729729999999</v>
      </c>
      <c r="H911" s="24" t="str">
        <f t="shared" si="257"/>
        <v>N/A</v>
      </c>
      <c r="I911" s="25">
        <v>17.27</v>
      </c>
      <c r="J911" s="25">
        <v>-33.6</v>
      </c>
      <c r="K911" s="26" t="s">
        <v>1191</v>
      </c>
      <c r="L911" s="27" t="str">
        <f t="shared" si="258"/>
        <v>No</v>
      </c>
    </row>
    <row r="912" spans="1:12" x14ac:dyDescent="0.25">
      <c r="A912" s="37" t="s">
        <v>158</v>
      </c>
      <c r="B912" s="22" t="s">
        <v>49</v>
      </c>
      <c r="C912" s="29">
        <v>2.3441007585000002</v>
      </c>
      <c r="D912" s="24" t="str">
        <f t="shared" si="255"/>
        <v>N/A</v>
      </c>
      <c r="E912" s="29">
        <v>2.2067302256999999</v>
      </c>
      <c r="F912" s="24" t="str">
        <f t="shared" si="256"/>
        <v>N/A</v>
      </c>
      <c r="G912" s="29">
        <v>1.925638003</v>
      </c>
      <c r="H912" s="24" t="str">
        <f t="shared" si="257"/>
        <v>N/A</v>
      </c>
      <c r="I912" s="25">
        <v>-5.86</v>
      </c>
      <c r="J912" s="25">
        <v>-12.7</v>
      </c>
      <c r="K912" s="26" t="s">
        <v>1191</v>
      </c>
      <c r="L912" s="27" t="str">
        <f t="shared" si="258"/>
        <v>Yes</v>
      </c>
    </row>
    <row r="913" spans="1:12" x14ac:dyDescent="0.25">
      <c r="A913" s="193" t="s">
        <v>421</v>
      </c>
      <c r="B913" s="193"/>
      <c r="C913" s="193"/>
      <c r="D913" s="193"/>
      <c r="E913" s="193"/>
      <c r="F913" s="193"/>
      <c r="G913" s="193"/>
      <c r="H913" s="193"/>
      <c r="I913" s="193"/>
      <c r="J913" s="193"/>
      <c r="K913" s="193"/>
      <c r="L913" s="193"/>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80</v>
      </c>
      <c r="J914" s="25">
        <v>-22.2</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17</v>
      </c>
      <c r="D915" s="24" t="str">
        <f t="shared" si="259"/>
        <v>N/A</v>
      </c>
      <c r="E915" s="23">
        <v>35</v>
      </c>
      <c r="F915" s="24" t="str">
        <f t="shared" si="260"/>
        <v>N/A</v>
      </c>
      <c r="G915" s="23">
        <v>35</v>
      </c>
      <c r="H915" s="24" t="str">
        <f t="shared" si="261"/>
        <v>N/A</v>
      </c>
      <c r="I915" s="25">
        <v>105.9</v>
      </c>
      <c r="J915" s="25">
        <v>0</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0</v>
      </c>
      <c r="J916" s="25">
        <v>0</v>
      </c>
      <c r="K916" s="38" t="s">
        <v>49</v>
      </c>
      <c r="L916" s="27" t="str">
        <f t="shared" si="262"/>
        <v>N/A</v>
      </c>
    </row>
    <row r="917" spans="1:12" x14ac:dyDescent="0.25">
      <c r="A917" s="39" t="s">
        <v>570</v>
      </c>
      <c r="B917" s="22" t="s">
        <v>49</v>
      </c>
      <c r="C917" s="23">
        <v>11</v>
      </c>
      <c r="D917" s="24" t="str">
        <f t="shared" si="259"/>
        <v>N/A</v>
      </c>
      <c r="E917" s="23">
        <v>11</v>
      </c>
      <c r="F917" s="24" t="str">
        <f t="shared" si="260"/>
        <v>N/A</v>
      </c>
      <c r="G917" s="23">
        <v>11</v>
      </c>
      <c r="H917" s="24" t="str">
        <f t="shared" si="261"/>
        <v>N/A</v>
      </c>
      <c r="I917" s="25">
        <v>0</v>
      </c>
      <c r="J917" s="25">
        <v>200</v>
      </c>
      <c r="K917" s="38" t="s">
        <v>49</v>
      </c>
      <c r="L917" s="27" t="str">
        <f t="shared" si="262"/>
        <v>N/A</v>
      </c>
    </row>
    <row r="918" spans="1:12" x14ac:dyDescent="0.25">
      <c r="A918" s="39" t="s">
        <v>571</v>
      </c>
      <c r="B918" s="22" t="s">
        <v>49</v>
      </c>
      <c r="C918" s="23">
        <v>11</v>
      </c>
      <c r="D918" s="24" t="str">
        <f t="shared" si="259"/>
        <v>N/A</v>
      </c>
      <c r="E918" s="23">
        <v>11</v>
      </c>
      <c r="F918" s="24" t="str">
        <f t="shared" si="260"/>
        <v>N/A</v>
      </c>
      <c r="G918" s="23">
        <v>11</v>
      </c>
      <c r="H918" s="24" t="str">
        <f t="shared" si="261"/>
        <v>N/A</v>
      </c>
      <c r="I918" s="25">
        <v>100</v>
      </c>
      <c r="J918" s="25">
        <v>0</v>
      </c>
      <c r="K918" s="38" t="s">
        <v>49</v>
      </c>
      <c r="L918" s="27" t="str">
        <f t="shared" si="262"/>
        <v>N/A</v>
      </c>
    </row>
    <row r="919" spans="1:12" x14ac:dyDescent="0.25">
      <c r="A919" s="39" t="s">
        <v>572</v>
      </c>
      <c r="B919" s="22" t="s">
        <v>49</v>
      </c>
      <c r="C919" s="23">
        <v>118</v>
      </c>
      <c r="D919" s="24" t="str">
        <f t="shared" si="259"/>
        <v>N/A</v>
      </c>
      <c r="E919" s="23">
        <v>147</v>
      </c>
      <c r="F919" s="24" t="str">
        <f t="shared" si="260"/>
        <v>N/A</v>
      </c>
      <c r="G919" s="23">
        <v>176</v>
      </c>
      <c r="H919" s="24" t="str">
        <f t="shared" si="261"/>
        <v>N/A</v>
      </c>
      <c r="I919" s="25">
        <v>24.58</v>
      </c>
      <c r="J919" s="25">
        <v>19.73</v>
      </c>
      <c r="K919" s="38" t="s">
        <v>49</v>
      </c>
      <c r="L919" s="27" t="str">
        <f t="shared" si="262"/>
        <v>N/A</v>
      </c>
    </row>
    <row r="920" spans="1:12" x14ac:dyDescent="0.25">
      <c r="A920" s="37" t="s">
        <v>741</v>
      </c>
      <c r="B920" s="22" t="s">
        <v>49</v>
      </c>
      <c r="C920" s="28">
        <v>1612770</v>
      </c>
      <c r="D920" s="24" t="str">
        <f t="shared" si="259"/>
        <v>N/A</v>
      </c>
      <c r="E920" s="28">
        <v>2207325</v>
      </c>
      <c r="F920" s="24" t="str">
        <f t="shared" si="260"/>
        <v>N/A</v>
      </c>
      <c r="G920" s="28">
        <v>1754753</v>
      </c>
      <c r="H920" s="24" t="str">
        <f t="shared" si="261"/>
        <v>N/A</v>
      </c>
      <c r="I920" s="25">
        <v>36.869999999999997</v>
      </c>
      <c r="J920" s="25">
        <v>-20.5</v>
      </c>
      <c r="K920" s="38" t="s">
        <v>49</v>
      </c>
      <c r="L920" s="27" t="str">
        <f t="shared" si="262"/>
        <v>N/A</v>
      </c>
    </row>
    <row r="921" spans="1:12" x14ac:dyDescent="0.25">
      <c r="A921" s="39" t="s">
        <v>573</v>
      </c>
      <c r="B921" s="22" t="s">
        <v>49</v>
      </c>
      <c r="C921" s="28">
        <v>518468</v>
      </c>
      <c r="D921" s="24" t="str">
        <f t="shared" si="259"/>
        <v>N/A</v>
      </c>
      <c r="E921" s="28">
        <v>2154868</v>
      </c>
      <c r="F921" s="24" t="str">
        <f t="shared" si="260"/>
        <v>N/A</v>
      </c>
      <c r="G921" s="28">
        <v>507936</v>
      </c>
      <c r="H921" s="24" t="str">
        <f t="shared" si="261"/>
        <v>N/A</v>
      </c>
      <c r="I921" s="25">
        <v>315.60000000000002</v>
      </c>
      <c r="J921" s="25">
        <v>-76.400000000000006</v>
      </c>
      <c r="K921" s="38" t="s">
        <v>49</v>
      </c>
      <c r="L921" s="27" t="str">
        <f t="shared" si="262"/>
        <v>N/A</v>
      </c>
    </row>
    <row r="922" spans="1:12" x14ac:dyDescent="0.25">
      <c r="A922" s="39" t="s">
        <v>567</v>
      </c>
      <c r="B922" s="22" t="s">
        <v>49</v>
      </c>
      <c r="C922" s="28">
        <v>215475</v>
      </c>
      <c r="D922" s="24" t="str">
        <f t="shared" si="259"/>
        <v>N/A</v>
      </c>
      <c r="E922" s="28">
        <v>228736</v>
      </c>
      <c r="F922" s="24" t="str">
        <f t="shared" si="260"/>
        <v>N/A</v>
      </c>
      <c r="G922" s="28">
        <v>217411</v>
      </c>
      <c r="H922" s="24" t="str">
        <f t="shared" si="261"/>
        <v>N/A</v>
      </c>
      <c r="I922" s="25">
        <v>6.1539999999999999</v>
      </c>
      <c r="J922" s="25">
        <v>-4.95</v>
      </c>
      <c r="K922" s="38" t="s">
        <v>49</v>
      </c>
      <c r="L922" s="27" t="str">
        <f t="shared" si="262"/>
        <v>N/A</v>
      </c>
    </row>
    <row r="923" spans="1:12" x14ac:dyDescent="0.25">
      <c r="A923" s="39" t="s">
        <v>220</v>
      </c>
      <c r="B923" s="22" t="s">
        <v>49</v>
      </c>
      <c r="C923" s="28">
        <v>258071</v>
      </c>
      <c r="D923" s="24" t="str">
        <f t="shared" si="259"/>
        <v>N/A</v>
      </c>
      <c r="E923" s="28">
        <v>524421</v>
      </c>
      <c r="F923" s="24" t="str">
        <f t="shared" si="260"/>
        <v>N/A</v>
      </c>
      <c r="G923" s="28">
        <v>542288</v>
      </c>
      <c r="H923" s="24" t="str">
        <f t="shared" si="261"/>
        <v>N/A</v>
      </c>
      <c r="I923" s="25">
        <v>103.2</v>
      </c>
      <c r="J923" s="25">
        <v>3.407</v>
      </c>
      <c r="K923" s="38" t="s">
        <v>49</v>
      </c>
      <c r="L923" s="27" t="str">
        <f t="shared" si="262"/>
        <v>N/A</v>
      </c>
    </row>
    <row r="924" spans="1:12" x14ac:dyDescent="0.25">
      <c r="A924" s="39" t="s">
        <v>627</v>
      </c>
      <c r="B924" s="22" t="s">
        <v>49</v>
      </c>
      <c r="C924" s="28">
        <v>1575504</v>
      </c>
      <c r="D924" s="24" t="str">
        <f t="shared" si="259"/>
        <v>N/A</v>
      </c>
      <c r="E924" s="28">
        <v>2030701</v>
      </c>
      <c r="F924" s="24" t="str">
        <f t="shared" si="260"/>
        <v>N/A</v>
      </c>
      <c r="G924" s="28">
        <v>1754753</v>
      </c>
      <c r="H924" s="24" t="str">
        <f t="shared" si="261"/>
        <v>N/A</v>
      </c>
      <c r="I924" s="25">
        <v>28.89</v>
      </c>
      <c r="J924" s="25">
        <v>-13.6</v>
      </c>
      <c r="K924" s="38" t="s">
        <v>49</v>
      </c>
      <c r="L924" s="27" t="str">
        <f t="shared" si="262"/>
        <v>N/A</v>
      </c>
    </row>
    <row r="925" spans="1:12" x14ac:dyDescent="0.25">
      <c r="A925" s="193" t="s">
        <v>3</v>
      </c>
      <c r="B925" s="193"/>
      <c r="C925" s="193"/>
      <c r="D925" s="193"/>
      <c r="E925" s="193"/>
      <c r="F925" s="193"/>
      <c r="G925" s="193"/>
      <c r="H925" s="193"/>
      <c r="I925" s="193"/>
      <c r="J925" s="193"/>
      <c r="K925" s="193"/>
      <c r="L925" s="193"/>
    </row>
    <row r="926" spans="1:12" x14ac:dyDescent="0.25">
      <c r="A926" s="37" t="s">
        <v>574</v>
      </c>
      <c r="B926" s="22" t="s">
        <v>49</v>
      </c>
      <c r="C926" s="28">
        <v>397072</v>
      </c>
      <c r="D926" s="24" t="str">
        <f t="shared" ref="D926:D940" si="263">IF($B926="N/A","N/A",IF(C926&gt;10,"No",IF(C926&lt;-10,"No","Yes")))</f>
        <v>N/A</v>
      </c>
      <c r="E926" s="28">
        <v>265405</v>
      </c>
      <c r="F926" s="24" t="str">
        <f t="shared" ref="F926:F940" si="264">IF($B926="N/A","N/A",IF(E926&gt;10,"No",IF(E926&lt;-10,"No","Yes")))</f>
        <v>N/A</v>
      </c>
      <c r="G926" s="28">
        <v>267256</v>
      </c>
      <c r="H926" s="24" t="str">
        <f t="shared" ref="H926:H940" si="265">IF($B926="N/A","N/A",IF(G926&gt;10,"No",IF(G926&lt;-10,"No","Yes")))</f>
        <v>N/A</v>
      </c>
      <c r="I926" s="25">
        <v>-33.200000000000003</v>
      </c>
      <c r="J926" s="25">
        <v>0.69740000000000002</v>
      </c>
      <c r="K926" s="26" t="s">
        <v>1191</v>
      </c>
      <c r="L926" s="27" t="str">
        <f t="shared" ref="L926:L940" si="266">IF(J926="Div by 0", "N/A", IF(K926="N/A","N/A", IF(J926&gt;VALUE(MID(K926,1,2)), "No", IF(J926&lt;-1*VALUE(MID(K926,1,2)), "No", "Yes"))))</f>
        <v>Yes</v>
      </c>
    </row>
    <row r="927" spans="1:12" x14ac:dyDescent="0.25">
      <c r="A927" s="37" t="s">
        <v>575</v>
      </c>
      <c r="B927" s="22" t="s">
        <v>49</v>
      </c>
      <c r="C927" s="23">
        <v>96</v>
      </c>
      <c r="D927" s="24" t="str">
        <f t="shared" si="263"/>
        <v>N/A</v>
      </c>
      <c r="E927" s="23">
        <v>119</v>
      </c>
      <c r="F927" s="24" t="str">
        <f t="shared" si="264"/>
        <v>N/A</v>
      </c>
      <c r="G927" s="23">
        <v>124</v>
      </c>
      <c r="H927" s="24" t="str">
        <f t="shared" si="265"/>
        <v>N/A</v>
      </c>
      <c r="I927" s="25">
        <v>23.96</v>
      </c>
      <c r="J927" s="25">
        <v>4.202</v>
      </c>
      <c r="K927" s="26" t="s">
        <v>1191</v>
      </c>
      <c r="L927" s="27" t="str">
        <f t="shared" si="266"/>
        <v>Yes</v>
      </c>
    </row>
    <row r="928" spans="1:12" x14ac:dyDescent="0.25">
      <c r="A928" s="37" t="s">
        <v>576</v>
      </c>
      <c r="B928" s="22" t="s">
        <v>49</v>
      </c>
      <c r="C928" s="28">
        <v>4136.1666667</v>
      </c>
      <c r="D928" s="24" t="str">
        <f t="shared" si="263"/>
        <v>N/A</v>
      </c>
      <c r="E928" s="28">
        <v>2230.2941175999999</v>
      </c>
      <c r="F928" s="24" t="str">
        <f t="shared" si="264"/>
        <v>N/A</v>
      </c>
      <c r="G928" s="28">
        <v>2155.2903225999999</v>
      </c>
      <c r="H928" s="24" t="str">
        <f t="shared" si="265"/>
        <v>N/A</v>
      </c>
      <c r="I928" s="25">
        <v>-46.1</v>
      </c>
      <c r="J928" s="25">
        <v>-3.36</v>
      </c>
      <c r="K928" s="26" t="s">
        <v>1191</v>
      </c>
      <c r="L928" s="27" t="str">
        <f t="shared" si="266"/>
        <v>Yes</v>
      </c>
    </row>
    <row r="929" spans="1:12" x14ac:dyDescent="0.25">
      <c r="A929" s="37" t="s">
        <v>577</v>
      </c>
      <c r="B929" s="22" t="s">
        <v>49</v>
      </c>
      <c r="C929" s="28">
        <v>0</v>
      </c>
      <c r="D929" s="24" t="str">
        <f t="shared" si="263"/>
        <v>N/A</v>
      </c>
      <c r="E929" s="28">
        <v>0</v>
      </c>
      <c r="F929" s="24" t="str">
        <f t="shared" si="264"/>
        <v>N/A</v>
      </c>
      <c r="G929" s="28">
        <v>105</v>
      </c>
      <c r="H929" s="24" t="str">
        <f t="shared" si="265"/>
        <v>N/A</v>
      </c>
      <c r="I929" s="25" t="s">
        <v>1205</v>
      </c>
      <c r="J929" s="25" t="s">
        <v>1205</v>
      </c>
      <c r="K929" s="26" t="s">
        <v>1191</v>
      </c>
      <c r="L929" s="27" t="str">
        <f t="shared" si="266"/>
        <v>N/A</v>
      </c>
    </row>
    <row r="930" spans="1:12" x14ac:dyDescent="0.25">
      <c r="A930" s="37" t="s">
        <v>578</v>
      </c>
      <c r="B930" s="22" t="s">
        <v>49</v>
      </c>
      <c r="C930" s="23">
        <v>0</v>
      </c>
      <c r="D930" s="24" t="str">
        <f t="shared" si="263"/>
        <v>N/A</v>
      </c>
      <c r="E930" s="23">
        <v>0</v>
      </c>
      <c r="F930" s="24" t="str">
        <f t="shared" si="264"/>
        <v>N/A</v>
      </c>
      <c r="G930" s="23">
        <v>11</v>
      </c>
      <c r="H930" s="24" t="str">
        <f t="shared" si="265"/>
        <v>N/A</v>
      </c>
      <c r="I930" s="25" t="s">
        <v>1205</v>
      </c>
      <c r="J930" s="25" t="s">
        <v>1205</v>
      </c>
      <c r="K930" s="26" t="s">
        <v>1191</v>
      </c>
      <c r="L930" s="27" t="str">
        <f t="shared" si="266"/>
        <v>N/A</v>
      </c>
    </row>
    <row r="931" spans="1:12" x14ac:dyDescent="0.25">
      <c r="A931" s="37" t="s">
        <v>579</v>
      </c>
      <c r="B931" s="22" t="s">
        <v>49</v>
      </c>
      <c r="C931" s="28" t="s">
        <v>1205</v>
      </c>
      <c r="D931" s="24" t="str">
        <f t="shared" si="263"/>
        <v>N/A</v>
      </c>
      <c r="E931" s="28" t="s">
        <v>1205</v>
      </c>
      <c r="F931" s="24" t="str">
        <f t="shared" si="264"/>
        <v>N/A</v>
      </c>
      <c r="G931" s="28">
        <v>52.5</v>
      </c>
      <c r="H931" s="24" t="str">
        <f t="shared" si="265"/>
        <v>N/A</v>
      </c>
      <c r="I931" s="25" t="s">
        <v>1205</v>
      </c>
      <c r="J931" s="25" t="s">
        <v>1205</v>
      </c>
      <c r="K931" s="26" t="s">
        <v>1191</v>
      </c>
      <c r="L931" s="27" t="str">
        <f t="shared" si="266"/>
        <v>N/A</v>
      </c>
    </row>
    <row r="932" spans="1:12" x14ac:dyDescent="0.25">
      <c r="A932" s="37" t="s">
        <v>589</v>
      </c>
      <c r="B932" s="22" t="s">
        <v>49</v>
      </c>
      <c r="C932" s="28">
        <v>0</v>
      </c>
      <c r="D932" s="24" t="str">
        <f t="shared" si="263"/>
        <v>N/A</v>
      </c>
      <c r="E932" s="28">
        <v>0</v>
      </c>
      <c r="F932" s="24" t="str">
        <f t="shared" si="264"/>
        <v>N/A</v>
      </c>
      <c r="G932" s="28">
        <v>0</v>
      </c>
      <c r="H932" s="24" t="str">
        <f t="shared" si="265"/>
        <v>N/A</v>
      </c>
      <c r="I932" s="25" t="s">
        <v>1205</v>
      </c>
      <c r="J932" s="25" t="s">
        <v>1205</v>
      </c>
      <c r="K932" s="26" t="s">
        <v>1191</v>
      </c>
      <c r="L932" s="27" t="str">
        <f t="shared" si="266"/>
        <v>N/A</v>
      </c>
    </row>
    <row r="933" spans="1:12" x14ac:dyDescent="0.25">
      <c r="A933" s="37" t="s">
        <v>591</v>
      </c>
      <c r="B933" s="22" t="s">
        <v>49</v>
      </c>
      <c r="C933" s="23">
        <v>0</v>
      </c>
      <c r="D933" s="24" t="str">
        <f t="shared" si="263"/>
        <v>N/A</v>
      </c>
      <c r="E933" s="23">
        <v>0</v>
      </c>
      <c r="F933" s="24" t="str">
        <f t="shared" si="264"/>
        <v>N/A</v>
      </c>
      <c r="G933" s="23">
        <v>0</v>
      </c>
      <c r="H933" s="24" t="str">
        <f t="shared" si="265"/>
        <v>N/A</v>
      </c>
      <c r="I933" s="25" t="s">
        <v>1205</v>
      </c>
      <c r="J933" s="25" t="s">
        <v>1205</v>
      </c>
      <c r="K933" s="26" t="s">
        <v>1191</v>
      </c>
      <c r="L933" s="27" t="str">
        <f t="shared" si="266"/>
        <v>N/A</v>
      </c>
    </row>
    <row r="934" spans="1:12" x14ac:dyDescent="0.25">
      <c r="A934" s="37" t="s">
        <v>590</v>
      </c>
      <c r="B934" s="22" t="s">
        <v>49</v>
      </c>
      <c r="C934" s="28" t="s">
        <v>1205</v>
      </c>
      <c r="D934" s="24" t="str">
        <f t="shared" si="263"/>
        <v>N/A</v>
      </c>
      <c r="E934" s="28" t="s">
        <v>1205</v>
      </c>
      <c r="F934" s="24" t="str">
        <f t="shared" si="264"/>
        <v>N/A</v>
      </c>
      <c r="G934" s="28" t="s">
        <v>1205</v>
      </c>
      <c r="H934" s="24" t="str">
        <f t="shared" si="265"/>
        <v>N/A</v>
      </c>
      <c r="I934" s="25" t="s">
        <v>1205</v>
      </c>
      <c r="J934" s="25" t="s">
        <v>1205</v>
      </c>
      <c r="K934" s="26" t="s">
        <v>1191</v>
      </c>
      <c r="L934" s="27" t="str">
        <f t="shared" si="266"/>
        <v>N/A</v>
      </c>
    </row>
    <row r="935" spans="1:12" x14ac:dyDescent="0.25">
      <c r="A935" s="37" t="s">
        <v>580</v>
      </c>
      <c r="B935" s="22" t="s">
        <v>49</v>
      </c>
      <c r="C935" s="28">
        <v>269141775</v>
      </c>
      <c r="D935" s="24" t="str">
        <f t="shared" si="263"/>
        <v>N/A</v>
      </c>
      <c r="E935" s="28">
        <v>288752122</v>
      </c>
      <c r="F935" s="24" t="str">
        <f t="shared" si="264"/>
        <v>N/A</v>
      </c>
      <c r="G935" s="28">
        <v>332705226</v>
      </c>
      <c r="H935" s="24" t="str">
        <f t="shared" si="265"/>
        <v>N/A</v>
      </c>
      <c r="I935" s="25">
        <v>7.2859999999999996</v>
      </c>
      <c r="J935" s="25">
        <v>15.22</v>
      </c>
      <c r="K935" s="26" t="s">
        <v>1191</v>
      </c>
      <c r="L935" s="27" t="str">
        <f t="shared" si="266"/>
        <v>Yes</v>
      </c>
    </row>
    <row r="936" spans="1:12" x14ac:dyDescent="0.25">
      <c r="A936" s="37" t="s">
        <v>581</v>
      </c>
      <c r="B936" s="22" t="s">
        <v>49</v>
      </c>
      <c r="C936" s="23">
        <v>56914</v>
      </c>
      <c r="D936" s="24" t="str">
        <f t="shared" si="263"/>
        <v>N/A</v>
      </c>
      <c r="E936" s="23">
        <v>58172</v>
      </c>
      <c r="F936" s="24" t="str">
        <f t="shared" si="264"/>
        <v>N/A</v>
      </c>
      <c r="G936" s="23">
        <v>60941</v>
      </c>
      <c r="H936" s="24" t="str">
        <f t="shared" si="265"/>
        <v>N/A</v>
      </c>
      <c r="I936" s="25">
        <v>2.21</v>
      </c>
      <c r="J936" s="25">
        <v>4.76</v>
      </c>
      <c r="K936" s="26" t="s">
        <v>1191</v>
      </c>
      <c r="L936" s="27" t="str">
        <f t="shared" si="266"/>
        <v>Yes</v>
      </c>
    </row>
    <row r="937" spans="1:12" x14ac:dyDescent="0.25">
      <c r="A937" s="37" t="s">
        <v>582</v>
      </c>
      <c r="B937" s="22" t="s">
        <v>49</v>
      </c>
      <c r="C937" s="28">
        <v>4728.9203887000003</v>
      </c>
      <c r="D937" s="24" t="str">
        <f t="shared" si="263"/>
        <v>N/A</v>
      </c>
      <c r="E937" s="28">
        <v>4963.7647322000003</v>
      </c>
      <c r="F937" s="24" t="str">
        <f t="shared" si="264"/>
        <v>N/A</v>
      </c>
      <c r="G937" s="28">
        <v>5459.4644983999997</v>
      </c>
      <c r="H937" s="24" t="str">
        <f t="shared" si="265"/>
        <v>N/A</v>
      </c>
      <c r="I937" s="25">
        <v>4.9660000000000002</v>
      </c>
      <c r="J937" s="25">
        <v>9.9860000000000007</v>
      </c>
      <c r="K937" s="26" t="s">
        <v>1191</v>
      </c>
      <c r="L937" s="27" t="str">
        <f t="shared" si="266"/>
        <v>Yes</v>
      </c>
    </row>
    <row r="938" spans="1:12" ht="12.75" customHeight="1" x14ac:dyDescent="0.25">
      <c r="A938" s="37" t="s">
        <v>848</v>
      </c>
      <c r="B938" s="22" t="s">
        <v>49</v>
      </c>
      <c r="C938" s="28">
        <v>0</v>
      </c>
      <c r="D938" s="24" t="str">
        <f t="shared" si="263"/>
        <v>N/A</v>
      </c>
      <c r="E938" s="28">
        <v>0</v>
      </c>
      <c r="F938" s="24" t="str">
        <f t="shared" si="264"/>
        <v>N/A</v>
      </c>
      <c r="G938" s="28">
        <v>0</v>
      </c>
      <c r="H938" s="24" t="str">
        <f t="shared" si="265"/>
        <v>N/A</v>
      </c>
      <c r="I938" s="25" t="s">
        <v>1205</v>
      </c>
      <c r="J938" s="25" t="s">
        <v>1205</v>
      </c>
      <c r="K938" s="26" t="s">
        <v>1191</v>
      </c>
      <c r="L938" s="27" t="str">
        <f t="shared" si="266"/>
        <v>N/A</v>
      </c>
    </row>
    <row r="939" spans="1:12" x14ac:dyDescent="0.25">
      <c r="A939" s="37" t="s">
        <v>583</v>
      </c>
      <c r="B939" s="22" t="s">
        <v>49</v>
      </c>
      <c r="C939" s="23">
        <v>0</v>
      </c>
      <c r="D939" s="24" t="str">
        <f t="shared" si="263"/>
        <v>N/A</v>
      </c>
      <c r="E939" s="23">
        <v>0</v>
      </c>
      <c r="F939" s="24" t="str">
        <f t="shared" si="264"/>
        <v>N/A</v>
      </c>
      <c r="G939" s="23">
        <v>0</v>
      </c>
      <c r="H939" s="24" t="str">
        <f t="shared" si="265"/>
        <v>N/A</v>
      </c>
      <c r="I939" s="25" t="s">
        <v>1205</v>
      </c>
      <c r="J939" s="25" t="s">
        <v>1205</v>
      </c>
      <c r="K939" s="26" t="s">
        <v>1191</v>
      </c>
      <c r="L939" s="27" t="str">
        <f t="shared" si="266"/>
        <v>N/A</v>
      </c>
    </row>
    <row r="940" spans="1:12" x14ac:dyDescent="0.25">
      <c r="A940" s="37" t="s">
        <v>584</v>
      </c>
      <c r="B940" s="22" t="s">
        <v>49</v>
      </c>
      <c r="C940" s="28" t="s">
        <v>1205</v>
      </c>
      <c r="D940" s="24" t="str">
        <f t="shared" si="263"/>
        <v>N/A</v>
      </c>
      <c r="E940" s="28" t="s">
        <v>1205</v>
      </c>
      <c r="F940" s="24" t="str">
        <f t="shared" si="264"/>
        <v>N/A</v>
      </c>
      <c r="G940" s="28" t="s">
        <v>1205</v>
      </c>
      <c r="H940" s="24" t="str">
        <f t="shared" si="265"/>
        <v>N/A</v>
      </c>
      <c r="I940" s="25" t="s">
        <v>1205</v>
      </c>
      <c r="J940" s="25" t="s">
        <v>1205</v>
      </c>
      <c r="K940" s="26" t="s">
        <v>1191</v>
      </c>
      <c r="L940" s="27" t="str">
        <f t="shared" si="266"/>
        <v>N/A</v>
      </c>
    </row>
    <row r="941" spans="1:12" x14ac:dyDescent="0.25">
      <c r="A941" s="193" t="s">
        <v>153</v>
      </c>
      <c r="B941" s="193"/>
      <c r="C941" s="193"/>
      <c r="D941" s="193"/>
      <c r="E941" s="193"/>
      <c r="F941" s="193"/>
      <c r="G941" s="193"/>
      <c r="H941" s="193"/>
      <c r="I941" s="193"/>
      <c r="J941" s="193"/>
      <c r="K941" s="193"/>
      <c r="L941" s="193"/>
    </row>
    <row r="942" spans="1:12" ht="12.75" customHeight="1" x14ac:dyDescent="0.25">
      <c r="A942" s="40" t="s">
        <v>742</v>
      </c>
      <c r="B942" s="22" t="s">
        <v>49</v>
      </c>
      <c r="C942" s="38">
        <v>189070</v>
      </c>
      <c r="D942" s="24" t="str">
        <f t="shared" ref="D942:D965" si="267">IF($B942="N/A","N/A",IF(C942&gt;10,"No",IF(C942&lt;-10,"No","Yes")))</f>
        <v>N/A</v>
      </c>
      <c r="E942" s="38">
        <v>296351</v>
      </c>
      <c r="F942" s="24" t="str">
        <f t="shared" ref="F942:F965" si="268">IF($B942="N/A","N/A",IF(E942&gt;10,"No",IF(E942&lt;-10,"No","Yes")))</f>
        <v>N/A</v>
      </c>
      <c r="G942" s="38">
        <v>325565</v>
      </c>
      <c r="H942" s="24" t="str">
        <f t="shared" ref="H942:H965" si="269">IF($B942="N/A","N/A",IF(G942&gt;10,"No",IF(G942&lt;-10,"No","Yes")))</f>
        <v>N/A</v>
      </c>
      <c r="I942" s="25">
        <v>56.74</v>
      </c>
      <c r="J942" s="25">
        <v>9.8580000000000005</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85</v>
      </c>
      <c r="D943" s="24" t="str">
        <f t="shared" si="267"/>
        <v>N/A</v>
      </c>
      <c r="E943" s="30">
        <v>105</v>
      </c>
      <c r="F943" s="24" t="str">
        <f t="shared" si="268"/>
        <v>N/A</v>
      </c>
      <c r="G943" s="30">
        <v>129</v>
      </c>
      <c r="H943" s="24" t="str">
        <f t="shared" si="269"/>
        <v>N/A</v>
      </c>
      <c r="I943" s="25">
        <v>23.53</v>
      </c>
      <c r="J943" s="25">
        <v>22.86</v>
      </c>
      <c r="K943" s="26" t="s">
        <v>1191</v>
      </c>
      <c r="L943" s="27" t="str">
        <f t="shared" si="270"/>
        <v>Yes</v>
      </c>
    </row>
    <row r="944" spans="1:12" ht="12.75" customHeight="1" x14ac:dyDescent="0.25">
      <c r="A944" s="40" t="s">
        <v>743</v>
      </c>
      <c r="B944" s="22" t="s">
        <v>49</v>
      </c>
      <c r="C944" s="38">
        <v>2224.3529411999998</v>
      </c>
      <c r="D944" s="24" t="str">
        <f t="shared" si="267"/>
        <v>N/A</v>
      </c>
      <c r="E944" s="38">
        <v>2822.3904762000002</v>
      </c>
      <c r="F944" s="24" t="str">
        <f t="shared" si="268"/>
        <v>N/A</v>
      </c>
      <c r="G944" s="38">
        <v>2523.7596899</v>
      </c>
      <c r="H944" s="24" t="str">
        <f t="shared" si="269"/>
        <v>N/A</v>
      </c>
      <c r="I944" s="25">
        <v>26.89</v>
      </c>
      <c r="J944" s="25">
        <v>-10.6</v>
      </c>
      <c r="K944" s="26" t="s">
        <v>1191</v>
      </c>
      <c r="L944" s="27" t="str">
        <f t="shared" si="270"/>
        <v>Yes</v>
      </c>
    </row>
    <row r="945" spans="1:12" x14ac:dyDescent="0.25">
      <c r="A945" s="39" t="s">
        <v>523</v>
      </c>
      <c r="B945" s="22" t="s">
        <v>49</v>
      </c>
      <c r="C945" s="38">
        <v>595</v>
      </c>
      <c r="D945" s="24" t="str">
        <f t="shared" si="267"/>
        <v>N/A</v>
      </c>
      <c r="E945" s="38">
        <v>1352.5</v>
      </c>
      <c r="F945" s="24" t="str">
        <f t="shared" si="268"/>
        <v>N/A</v>
      </c>
      <c r="G945" s="38">
        <v>9081</v>
      </c>
      <c r="H945" s="24" t="str">
        <f t="shared" si="269"/>
        <v>N/A</v>
      </c>
      <c r="I945" s="25">
        <v>127.3</v>
      </c>
      <c r="J945" s="25">
        <v>571.4</v>
      </c>
      <c r="K945" s="26" t="s">
        <v>1191</v>
      </c>
      <c r="L945" s="27" t="str">
        <f t="shared" si="270"/>
        <v>No</v>
      </c>
    </row>
    <row r="946" spans="1:12" x14ac:dyDescent="0.25">
      <c r="A946" s="39" t="s">
        <v>526</v>
      </c>
      <c r="B946" s="22" t="s">
        <v>49</v>
      </c>
      <c r="C946" s="38">
        <v>3552.4651162999999</v>
      </c>
      <c r="D946" s="24" t="str">
        <f t="shared" si="267"/>
        <v>N/A</v>
      </c>
      <c r="E946" s="38">
        <v>4118.8695651999997</v>
      </c>
      <c r="F946" s="24" t="str">
        <f t="shared" si="268"/>
        <v>N/A</v>
      </c>
      <c r="G946" s="38">
        <v>3512.15625</v>
      </c>
      <c r="H946" s="24" t="str">
        <f t="shared" si="269"/>
        <v>N/A</v>
      </c>
      <c r="I946" s="25">
        <v>15.94</v>
      </c>
      <c r="J946" s="25">
        <v>-14.7</v>
      </c>
      <c r="K946" s="26" t="s">
        <v>1191</v>
      </c>
      <c r="L946" s="27" t="str">
        <f t="shared" si="270"/>
        <v>Yes</v>
      </c>
    </row>
    <row r="947" spans="1:12" x14ac:dyDescent="0.25">
      <c r="A947" s="39" t="s">
        <v>529</v>
      </c>
      <c r="B947" s="22" t="s">
        <v>49</v>
      </c>
      <c r="C947" s="38">
        <v>738.35714285999995</v>
      </c>
      <c r="D947" s="24" t="str">
        <f t="shared" si="267"/>
        <v>N/A</v>
      </c>
      <c r="E947" s="38">
        <v>1233.1176471000001</v>
      </c>
      <c r="F947" s="24" t="str">
        <f t="shared" si="268"/>
        <v>N/A</v>
      </c>
      <c r="G947" s="38">
        <v>892.54545455000004</v>
      </c>
      <c r="H947" s="24" t="str">
        <f t="shared" si="269"/>
        <v>N/A</v>
      </c>
      <c r="I947" s="25">
        <v>67.010000000000005</v>
      </c>
      <c r="J947" s="25">
        <v>-27.6</v>
      </c>
      <c r="K947" s="26" t="s">
        <v>1191</v>
      </c>
      <c r="L947" s="27" t="str">
        <f t="shared" si="270"/>
        <v>Yes</v>
      </c>
    </row>
    <row r="948" spans="1:12" x14ac:dyDescent="0.25">
      <c r="A948" s="39" t="s">
        <v>531</v>
      </c>
      <c r="B948" s="22" t="s">
        <v>49</v>
      </c>
      <c r="C948" s="38">
        <v>940.07407407000005</v>
      </c>
      <c r="D948" s="24" t="str">
        <f t="shared" si="267"/>
        <v>N/A</v>
      </c>
      <c r="E948" s="38">
        <v>2080.375</v>
      </c>
      <c r="F948" s="24" t="str">
        <f t="shared" si="268"/>
        <v>N/A</v>
      </c>
      <c r="G948" s="38">
        <v>1715.9523810000001</v>
      </c>
      <c r="H948" s="24" t="str">
        <f t="shared" si="269"/>
        <v>N/A</v>
      </c>
      <c r="I948" s="25">
        <v>121.3</v>
      </c>
      <c r="J948" s="25">
        <v>-17.5</v>
      </c>
      <c r="K948" s="26" t="s">
        <v>1191</v>
      </c>
      <c r="L948" s="27" t="str">
        <f t="shared" si="270"/>
        <v>Yes</v>
      </c>
    </row>
    <row r="949" spans="1:12" ht="12.75" customHeight="1" x14ac:dyDescent="0.25">
      <c r="A949" s="37" t="s">
        <v>423</v>
      </c>
      <c r="B949" s="22" t="s">
        <v>49</v>
      </c>
      <c r="C949" s="24">
        <v>6.6951802599999999E-2</v>
      </c>
      <c r="D949" s="24" t="str">
        <f t="shared" si="267"/>
        <v>N/A</v>
      </c>
      <c r="E949" s="24">
        <v>7.9134792900000001E-2</v>
      </c>
      <c r="F949" s="24" t="str">
        <f t="shared" si="268"/>
        <v>N/A</v>
      </c>
      <c r="G949" s="24">
        <v>8.2199636800000003E-2</v>
      </c>
      <c r="H949" s="24" t="str">
        <f t="shared" si="269"/>
        <v>N/A</v>
      </c>
      <c r="I949" s="25">
        <v>18.2</v>
      </c>
      <c r="J949" s="25">
        <v>3.8730000000000002</v>
      </c>
      <c r="K949" s="26" t="s">
        <v>1191</v>
      </c>
      <c r="L949" s="27" t="str">
        <f t="shared" si="270"/>
        <v>Yes</v>
      </c>
    </row>
    <row r="950" spans="1:12" x14ac:dyDescent="0.25">
      <c r="A950" s="39" t="s">
        <v>523</v>
      </c>
      <c r="B950" s="22" t="s">
        <v>49</v>
      </c>
      <c r="C950" s="24">
        <v>0.1044932079</v>
      </c>
      <c r="D950" s="24" t="str">
        <f t="shared" si="267"/>
        <v>N/A</v>
      </c>
      <c r="E950" s="24">
        <v>0.18744142459999999</v>
      </c>
      <c r="F950" s="24" t="str">
        <f t="shared" si="268"/>
        <v>N/A</v>
      </c>
      <c r="G950" s="24">
        <v>0.1128668172</v>
      </c>
      <c r="H950" s="24" t="str">
        <f t="shared" si="269"/>
        <v>N/A</v>
      </c>
      <c r="I950" s="25">
        <v>79.38</v>
      </c>
      <c r="J950" s="25">
        <v>-39.799999999999997</v>
      </c>
      <c r="K950" s="26" t="s">
        <v>1191</v>
      </c>
      <c r="L950" s="27" t="str">
        <f t="shared" si="270"/>
        <v>No</v>
      </c>
    </row>
    <row r="951" spans="1:12" x14ac:dyDescent="0.25">
      <c r="A951" s="39" t="s">
        <v>526</v>
      </c>
      <c r="B951" s="22" t="s">
        <v>49</v>
      </c>
      <c r="C951" s="24">
        <v>0.17480385379999999</v>
      </c>
      <c r="D951" s="24" t="str">
        <f t="shared" si="267"/>
        <v>N/A</v>
      </c>
      <c r="E951" s="24">
        <v>0.17771596349999999</v>
      </c>
      <c r="F951" s="24" t="str">
        <f t="shared" si="268"/>
        <v>N/A</v>
      </c>
      <c r="G951" s="24">
        <v>0.2380686679</v>
      </c>
      <c r="H951" s="24" t="str">
        <f t="shared" si="269"/>
        <v>N/A</v>
      </c>
      <c r="I951" s="25">
        <v>1.6659999999999999</v>
      </c>
      <c r="J951" s="25">
        <v>33.96</v>
      </c>
      <c r="K951" s="26" t="s">
        <v>1191</v>
      </c>
      <c r="L951" s="27" t="str">
        <f t="shared" si="270"/>
        <v>No</v>
      </c>
    </row>
    <row r="952" spans="1:12" x14ac:dyDescent="0.25">
      <c r="A952" s="39" t="s">
        <v>529</v>
      </c>
      <c r="B952" s="22" t="s">
        <v>49</v>
      </c>
      <c r="C952" s="24">
        <v>2.7676188599999998E-2</v>
      </c>
      <c r="D952" s="24" t="str">
        <f t="shared" si="267"/>
        <v>N/A</v>
      </c>
      <c r="E952" s="24">
        <v>3.2583279E-2</v>
      </c>
      <c r="F952" s="24" t="str">
        <f t="shared" si="268"/>
        <v>N/A</v>
      </c>
      <c r="G952" s="24">
        <v>3.6539387800000003E-2</v>
      </c>
      <c r="H952" s="24" t="str">
        <f t="shared" si="269"/>
        <v>N/A</v>
      </c>
      <c r="I952" s="25">
        <v>17.73</v>
      </c>
      <c r="J952" s="25">
        <v>12.14</v>
      </c>
      <c r="K952" s="26" t="s">
        <v>1191</v>
      </c>
      <c r="L952" s="27" t="str">
        <f t="shared" si="270"/>
        <v>Yes</v>
      </c>
    </row>
    <row r="953" spans="1:12" x14ac:dyDescent="0.25">
      <c r="A953" s="39" t="s">
        <v>531</v>
      </c>
      <c r="B953" s="22" t="s">
        <v>49</v>
      </c>
      <c r="C953" s="24">
        <v>5.3132871499999998E-2</v>
      </c>
      <c r="D953" s="24" t="str">
        <f t="shared" si="267"/>
        <v>N/A</v>
      </c>
      <c r="E953" s="24">
        <v>7.4682599000000002E-2</v>
      </c>
      <c r="F953" s="24" t="str">
        <f t="shared" si="268"/>
        <v>N/A</v>
      </c>
      <c r="G953" s="24">
        <v>6.09075221E-2</v>
      </c>
      <c r="H953" s="24" t="str">
        <f t="shared" si="269"/>
        <v>N/A</v>
      </c>
      <c r="I953" s="25">
        <v>40.56</v>
      </c>
      <c r="J953" s="25">
        <v>-18.399999999999999</v>
      </c>
      <c r="K953" s="26" t="s">
        <v>1191</v>
      </c>
      <c r="L953" s="27" t="str">
        <f t="shared" si="270"/>
        <v>Yes</v>
      </c>
    </row>
    <row r="954" spans="1:12" ht="12.75" customHeight="1" x14ac:dyDescent="0.25">
      <c r="A954" s="40" t="s">
        <v>744</v>
      </c>
      <c r="B954" s="22" t="s">
        <v>49</v>
      </c>
      <c r="C954" s="38" t="s">
        <v>1205</v>
      </c>
      <c r="D954" s="24" t="str">
        <f t="shared" si="267"/>
        <v>N/A</v>
      </c>
      <c r="E954" s="38" t="s">
        <v>1205</v>
      </c>
      <c r="F954" s="24" t="str">
        <f t="shared" si="268"/>
        <v>N/A</v>
      </c>
      <c r="G954" s="38" t="s">
        <v>1205</v>
      </c>
      <c r="H954" s="24" t="str">
        <f t="shared" si="269"/>
        <v>N/A</v>
      </c>
      <c r="I954" s="25" t="s">
        <v>1205</v>
      </c>
      <c r="J954" s="25" t="s">
        <v>1205</v>
      </c>
      <c r="K954" s="26" t="s">
        <v>1191</v>
      </c>
      <c r="L954" s="27" t="str">
        <f t="shared" si="270"/>
        <v>N/A</v>
      </c>
    </row>
    <row r="955" spans="1:12" ht="12.75" customHeight="1" x14ac:dyDescent="0.25">
      <c r="A955" s="40" t="s">
        <v>850</v>
      </c>
      <c r="B955" s="22" t="s">
        <v>49</v>
      </c>
      <c r="C955" s="30" t="s">
        <v>1205</v>
      </c>
      <c r="D955" s="24" t="str">
        <f t="shared" si="267"/>
        <v>N/A</v>
      </c>
      <c r="E955" s="30" t="s">
        <v>1205</v>
      </c>
      <c r="F955" s="24" t="str">
        <f t="shared" si="268"/>
        <v>N/A</v>
      </c>
      <c r="G955" s="30" t="s">
        <v>1205</v>
      </c>
      <c r="H955" s="24" t="str">
        <f t="shared" si="269"/>
        <v>N/A</v>
      </c>
      <c r="I955" s="25" t="s">
        <v>1205</v>
      </c>
      <c r="J955" s="25" t="s">
        <v>1205</v>
      </c>
      <c r="K955" s="26" t="s">
        <v>1191</v>
      </c>
      <c r="L955" s="27" t="str">
        <f t="shared" si="270"/>
        <v>N/A</v>
      </c>
    </row>
    <row r="956" spans="1:12" ht="25" x14ac:dyDescent="0.25">
      <c r="A956" s="40" t="s">
        <v>745</v>
      </c>
      <c r="B956" s="22" t="s">
        <v>49</v>
      </c>
      <c r="C956" s="38" t="s">
        <v>1205</v>
      </c>
      <c r="D956" s="24" t="str">
        <f t="shared" si="267"/>
        <v>N/A</v>
      </c>
      <c r="E956" s="38" t="s">
        <v>1205</v>
      </c>
      <c r="F956" s="24" t="str">
        <f t="shared" si="268"/>
        <v>N/A</v>
      </c>
      <c r="G956" s="38" t="s">
        <v>1205</v>
      </c>
      <c r="H956" s="24" t="str">
        <f t="shared" si="269"/>
        <v>N/A</v>
      </c>
      <c r="I956" s="25" t="s">
        <v>1205</v>
      </c>
      <c r="J956" s="25" t="s">
        <v>1205</v>
      </c>
      <c r="K956" s="26" t="s">
        <v>1191</v>
      </c>
      <c r="L956" s="27" t="str">
        <f t="shared" si="270"/>
        <v>N/A</v>
      </c>
    </row>
    <row r="957" spans="1:12" x14ac:dyDescent="0.25">
      <c r="A957" s="39" t="s">
        <v>523</v>
      </c>
      <c r="B957" s="22" t="s">
        <v>49</v>
      </c>
      <c r="C957" s="38" t="s">
        <v>1205</v>
      </c>
      <c r="D957" s="24" t="str">
        <f t="shared" si="267"/>
        <v>N/A</v>
      </c>
      <c r="E957" s="38" t="s">
        <v>1205</v>
      </c>
      <c r="F957" s="24" t="str">
        <f t="shared" si="268"/>
        <v>N/A</v>
      </c>
      <c r="G957" s="38" t="s">
        <v>1205</v>
      </c>
      <c r="H957" s="24" t="str">
        <f t="shared" si="269"/>
        <v>N/A</v>
      </c>
      <c r="I957" s="25" t="s">
        <v>1205</v>
      </c>
      <c r="J957" s="25" t="s">
        <v>1205</v>
      </c>
      <c r="K957" s="26" t="s">
        <v>1191</v>
      </c>
      <c r="L957" s="27" t="str">
        <f t="shared" si="270"/>
        <v>N/A</v>
      </c>
    </row>
    <row r="958" spans="1:12" x14ac:dyDescent="0.25">
      <c r="A958" s="39" t="s">
        <v>526</v>
      </c>
      <c r="B958" s="22" t="s">
        <v>49</v>
      </c>
      <c r="C958" s="38" t="s">
        <v>1205</v>
      </c>
      <c r="D958" s="24" t="str">
        <f t="shared" si="267"/>
        <v>N/A</v>
      </c>
      <c r="E958" s="38" t="s">
        <v>1205</v>
      </c>
      <c r="F958" s="24" t="str">
        <f t="shared" si="268"/>
        <v>N/A</v>
      </c>
      <c r="G958" s="38" t="s">
        <v>1205</v>
      </c>
      <c r="H958" s="24" t="str">
        <f t="shared" si="269"/>
        <v>N/A</v>
      </c>
      <c r="I958" s="25" t="s">
        <v>1205</v>
      </c>
      <c r="J958" s="25" t="s">
        <v>1205</v>
      </c>
      <c r="K958" s="26" t="s">
        <v>1191</v>
      </c>
      <c r="L958" s="27" t="str">
        <f t="shared" si="270"/>
        <v>N/A</v>
      </c>
    </row>
    <row r="959" spans="1:12" x14ac:dyDescent="0.25">
      <c r="A959" s="39" t="s">
        <v>529</v>
      </c>
      <c r="B959" s="22" t="s">
        <v>49</v>
      </c>
      <c r="C959" s="38" t="s">
        <v>1205</v>
      </c>
      <c r="D959" s="24" t="str">
        <f t="shared" si="267"/>
        <v>N/A</v>
      </c>
      <c r="E959" s="38" t="s">
        <v>1205</v>
      </c>
      <c r="F959" s="24" t="str">
        <f t="shared" si="268"/>
        <v>N/A</v>
      </c>
      <c r="G959" s="38" t="s">
        <v>1205</v>
      </c>
      <c r="H959" s="24" t="str">
        <f t="shared" si="269"/>
        <v>N/A</v>
      </c>
      <c r="I959" s="25" t="s">
        <v>1205</v>
      </c>
      <c r="J959" s="25" t="s">
        <v>1205</v>
      </c>
      <c r="K959" s="26" t="s">
        <v>1191</v>
      </c>
      <c r="L959" s="27" t="str">
        <f t="shared" si="270"/>
        <v>N/A</v>
      </c>
    </row>
    <row r="960" spans="1:12" x14ac:dyDescent="0.25">
      <c r="A960" s="39" t="s">
        <v>531</v>
      </c>
      <c r="B960" s="22" t="s">
        <v>49</v>
      </c>
      <c r="C960" s="38" t="s">
        <v>1205</v>
      </c>
      <c r="D960" s="24" t="str">
        <f t="shared" si="267"/>
        <v>N/A</v>
      </c>
      <c r="E960" s="38" t="s">
        <v>1205</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0</v>
      </c>
      <c r="D961" s="24" t="str">
        <f t="shared" si="267"/>
        <v>N/A</v>
      </c>
      <c r="E961" s="24">
        <v>0</v>
      </c>
      <c r="F961" s="24" t="str">
        <f t="shared" si="268"/>
        <v>N/A</v>
      </c>
      <c r="G961" s="24">
        <v>0</v>
      </c>
      <c r="H961" s="24" t="str">
        <f t="shared" si="269"/>
        <v>N/A</v>
      </c>
      <c r="I961" s="25" t="s">
        <v>1205</v>
      </c>
      <c r="J961" s="25" t="s">
        <v>1205</v>
      </c>
      <c r="K961" s="26" t="s">
        <v>1191</v>
      </c>
      <c r="L961" s="27" t="str">
        <f t="shared" si="270"/>
        <v>N/A</v>
      </c>
    </row>
    <row r="962" spans="1:12" x14ac:dyDescent="0.25">
      <c r="A962" s="39" t="s">
        <v>523</v>
      </c>
      <c r="B962" s="22" t="s">
        <v>49</v>
      </c>
      <c r="C962" s="24">
        <v>0</v>
      </c>
      <c r="D962" s="24" t="str">
        <f t="shared" si="267"/>
        <v>N/A</v>
      </c>
      <c r="E962" s="24">
        <v>0</v>
      </c>
      <c r="F962" s="24" t="str">
        <f t="shared" si="268"/>
        <v>N/A</v>
      </c>
      <c r="G962" s="24">
        <v>0</v>
      </c>
      <c r="H962" s="24" t="str">
        <f t="shared" si="269"/>
        <v>N/A</v>
      </c>
      <c r="I962" s="25" t="s">
        <v>1205</v>
      </c>
      <c r="J962" s="25" t="s">
        <v>1205</v>
      </c>
      <c r="K962" s="26" t="s">
        <v>1191</v>
      </c>
      <c r="L962" s="27" t="str">
        <f t="shared" si="270"/>
        <v>N/A</v>
      </c>
    </row>
    <row r="963" spans="1:12" x14ac:dyDescent="0.25">
      <c r="A963" s="39" t="s">
        <v>526</v>
      </c>
      <c r="B963" s="22" t="s">
        <v>49</v>
      </c>
      <c r="C963" s="24">
        <v>0</v>
      </c>
      <c r="D963" s="24" t="str">
        <f t="shared" si="267"/>
        <v>N/A</v>
      </c>
      <c r="E963" s="24">
        <v>0</v>
      </c>
      <c r="F963" s="24" t="str">
        <f t="shared" si="268"/>
        <v>N/A</v>
      </c>
      <c r="G963" s="24">
        <v>0</v>
      </c>
      <c r="H963" s="24" t="str">
        <f t="shared" si="269"/>
        <v>N/A</v>
      </c>
      <c r="I963" s="25" t="s">
        <v>1205</v>
      </c>
      <c r="J963" s="25" t="s">
        <v>1205</v>
      </c>
      <c r="K963" s="26" t="s">
        <v>1191</v>
      </c>
      <c r="L963" s="27" t="str">
        <f t="shared" si="270"/>
        <v>N/A</v>
      </c>
    </row>
    <row r="964" spans="1:12" x14ac:dyDescent="0.25">
      <c r="A964" s="39" t="s">
        <v>529</v>
      </c>
      <c r="B964" s="22" t="s">
        <v>49</v>
      </c>
      <c r="C964" s="24">
        <v>0</v>
      </c>
      <c r="D964" s="24" t="str">
        <f t="shared" si="267"/>
        <v>N/A</v>
      </c>
      <c r="E964" s="24">
        <v>0</v>
      </c>
      <c r="F964" s="24" t="str">
        <f t="shared" si="268"/>
        <v>N/A</v>
      </c>
      <c r="G964" s="24">
        <v>0</v>
      </c>
      <c r="H964" s="24" t="str">
        <f t="shared" si="269"/>
        <v>N/A</v>
      </c>
      <c r="I964" s="25" t="s">
        <v>1205</v>
      </c>
      <c r="J964" s="25" t="s">
        <v>1205</v>
      </c>
      <c r="K964" s="26" t="s">
        <v>1191</v>
      </c>
      <c r="L964" s="27" t="str">
        <f t="shared" si="270"/>
        <v>N/A</v>
      </c>
    </row>
    <row r="965" spans="1:12" x14ac:dyDescent="0.25">
      <c r="A965" s="39" t="s">
        <v>531</v>
      </c>
      <c r="B965" s="22" t="s">
        <v>49</v>
      </c>
      <c r="C965" s="24">
        <v>0</v>
      </c>
      <c r="D965" s="24" t="str">
        <f t="shared" si="267"/>
        <v>N/A</v>
      </c>
      <c r="E965" s="24">
        <v>0</v>
      </c>
      <c r="F965" s="24" t="str">
        <f t="shared" si="268"/>
        <v>N/A</v>
      </c>
      <c r="G965" s="24">
        <v>0</v>
      </c>
      <c r="H965" s="24" t="str">
        <f t="shared" si="269"/>
        <v>N/A</v>
      </c>
      <c r="I965" s="25" t="s">
        <v>1205</v>
      </c>
      <c r="J965" s="25" t="s">
        <v>1205</v>
      </c>
      <c r="K965" s="26" t="s">
        <v>1191</v>
      </c>
      <c r="L965" s="27" t="str">
        <f t="shared" si="270"/>
        <v>N/A</v>
      </c>
    </row>
    <row r="966" spans="1:12" ht="39" customHeight="1" x14ac:dyDescent="0.3">
      <c r="A966" s="198" t="s">
        <v>1092</v>
      </c>
      <c r="B966" s="199"/>
      <c r="C966" s="199"/>
      <c r="D966" s="199"/>
      <c r="E966" s="199"/>
      <c r="F966" s="199"/>
      <c r="G966" s="199"/>
      <c r="H966" s="199"/>
      <c r="I966" s="199"/>
      <c r="J966" s="199"/>
      <c r="K966" s="199"/>
      <c r="L966" s="199"/>
    </row>
    <row r="967" spans="1:12" x14ac:dyDescent="0.25">
      <c r="A967" s="37" t="s">
        <v>32</v>
      </c>
      <c r="B967" s="22" t="s">
        <v>49</v>
      </c>
      <c r="C967" s="23">
        <v>37464</v>
      </c>
      <c r="D967" s="24" t="str">
        <f t="shared" ref="D967:D997" si="271">IF($B967="N/A","N/A",IF(C967&gt;10,"No",IF(C967&lt;-10,"No","Yes")))</f>
        <v>N/A</v>
      </c>
      <c r="E967" s="23">
        <v>38537</v>
      </c>
      <c r="F967" s="24" t="str">
        <f t="shared" ref="F967:F997" si="272">IF($B967="N/A","N/A",IF(E967&gt;10,"No",IF(E967&lt;-10,"No","Yes")))</f>
        <v>N/A</v>
      </c>
      <c r="G967" s="23">
        <v>40214</v>
      </c>
      <c r="H967" s="24" t="str">
        <f t="shared" ref="H967:H997" si="273">IF($B967="N/A","N/A",IF(G967&gt;10,"No",IF(G967&lt;-10,"No","Yes")))</f>
        <v>N/A</v>
      </c>
      <c r="I967" s="25">
        <v>2.8639999999999999</v>
      </c>
      <c r="J967" s="25">
        <v>4.3520000000000003</v>
      </c>
      <c r="K967" s="26" t="s">
        <v>1191</v>
      </c>
      <c r="L967" s="27" t="str">
        <f t="shared" ref="L967:L999" si="274">IF(J967="Div by 0", "N/A", IF(K967="N/A","N/A", IF(J967&gt;VALUE(MID(K967,1,2)), "No", IF(J967&lt;-1*VALUE(MID(K967,1,2)), "No", "Yes"))))</f>
        <v>Yes</v>
      </c>
    </row>
    <row r="968" spans="1:12" x14ac:dyDescent="0.25">
      <c r="A968" s="37" t="s">
        <v>33</v>
      </c>
      <c r="B968" s="22" t="s">
        <v>49</v>
      </c>
      <c r="C968" s="23">
        <v>6074</v>
      </c>
      <c r="D968" s="24" t="str">
        <f t="shared" si="271"/>
        <v>N/A</v>
      </c>
      <c r="E968" s="23">
        <v>6082</v>
      </c>
      <c r="F968" s="24" t="str">
        <f t="shared" si="272"/>
        <v>N/A</v>
      </c>
      <c r="G968" s="23">
        <v>6332</v>
      </c>
      <c r="H968" s="24" t="str">
        <f t="shared" si="273"/>
        <v>N/A</v>
      </c>
      <c r="I968" s="25">
        <v>0.13170000000000001</v>
      </c>
      <c r="J968" s="25">
        <v>4.1100000000000003</v>
      </c>
      <c r="K968" s="26" t="s">
        <v>1191</v>
      </c>
      <c r="L968" s="27" t="str">
        <f t="shared" si="274"/>
        <v>Yes</v>
      </c>
    </row>
    <row r="969" spans="1:12" x14ac:dyDescent="0.25">
      <c r="A969" s="40" t="s">
        <v>425</v>
      </c>
      <c r="B969" s="26" t="s">
        <v>49</v>
      </c>
      <c r="C969" s="30">
        <v>29049.84</v>
      </c>
      <c r="D969" s="24" t="str">
        <f t="shared" si="271"/>
        <v>N/A</v>
      </c>
      <c r="E969" s="30">
        <v>31267.67</v>
      </c>
      <c r="F969" s="24" t="str">
        <f t="shared" si="272"/>
        <v>N/A</v>
      </c>
      <c r="G969" s="30">
        <v>34740.160000000003</v>
      </c>
      <c r="H969" s="24" t="str">
        <f t="shared" si="273"/>
        <v>N/A</v>
      </c>
      <c r="I969" s="25">
        <v>7.6349999999999998</v>
      </c>
      <c r="J969" s="25">
        <v>11.11</v>
      </c>
      <c r="K969" s="26" t="s">
        <v>1191</v>
      </c>
      <c r="L969" s="27" t="str">
        <f t="shared" si="274"/>
        <v>Yes</v>
      </c>
    </row>
    <row r="970" spans="1:12" x14ac:dyDescent="0.25">
      <c r="A970" s="39" t="s">
        <v>1072</v>
      </c>
      <c r="B970" s="22" t="s">
        <v>49</v>
      </c>
      <c r="C970" s="29">
        <v>3.9824898569</v>
      </c>
      <c r="D970" s="24" t="str">
        <f t="shared" si="271"/>
        <v>N/A</v>
      </c>
      <c r="E970" s="29">
        <v>4.6578612762000002</v>
      </c>
      <c r="F970" s="24" t="str">
        <f t="shared" si="272"/>
        <v>N/A</v>
      </c>
      <c r="G970" s="29">
        <v>1.700900184</v>
      </c>
      <c r="H970" s="24" t="str">
        <f t="shared" si="273"/>
        <v>N/A</v>
      </c>
      <c r="I970" s="25">
        <v>16.96</v>
      </c>
      <c r="J970" s="25">
        <v>-63.5</v>
      </c>
      <c r="K970" s="26" t="s">
        <v>1191</v>
      </c>
      <c r="L970" s="27" t="str">
        <f t="shared" si="274"/>
        <v>No</v>
      </c>
    </row>
    <row r="971" spans="1:12" x14ac:dyDescent="0.25">
      <c r="A971" s="39" t="s">
        <v>673</v>
      </c>
      <c r="B971" s="22" t="s">
        <v>49</v>
      </c>
      <c r="C971" s="29">
        <v>0.32831518259999998</v>
      </c>
      <c r="D971" s="24" t="str">
        <f t="shared" si="271"/>
        <v>N/A</v>
      </c>
      <c r="E971" s="29">
        <v>0.37366686560000001</v>
      </c>
      <c r="F971" s="24" t="str">
        <f t="shared" si="272"/>
        <v>N/A</v>
      </c>
      <c r="G971" s="29">
        <v>0.2760232755</v>
      </c>
      <c r="H971" s="24" t="str">
        <f t="shared" si="273"/>
        <v>N/A</v>
      </c>
      <c r="I971" s="25">
        <v>13.81</v>
      </c>
      <c r="J971" s="25">
        <v>-26.1</v>
      </c>
      <c r="K971" s="26" t="s">
        <v>1191</v>
      </c>
      <c r="L971" s="27" t="str">
        <f t="shared" si="274"/>
        <v>Yes</v>
      </c>
    </row>
    <row r="972" spans="1:12" x14ac:dyDescent="0.25">
      <c r="A972" s="39" t="s">
        <v>674</v>
      </c>
      <c r="B972" s="22" t="s">
        <v>49</v>
      </c>
      <c r="C972" s="29">
        <v>46.137625454000002</v>
      </c>
      <c r="D972" s="24" t="str">
        <f t="shared" si="271"/>
        <v>N/A</v>
      </c>
      <c r="E972" s="29">
        <v>45.937670291000003</v>
      </c>
      <c r="F972" s="24" t="str">
        <f t="shared" si="272"/>
        <v>N/A</v>
      </c>
      <c r="G972" s="29">
        <v>46.496245088999999</v>
      </c>
      <c r="H972" s="24" t="str">
        <f t="shared" si="273"/>
        <v>N/A</v>
      </c>
      <c r="I972" s="25">
        <v>-0.433</v>
      </c>
      <c r="J972" s="25">
        <v>1.216</v>
      </c>
      <c r="K972" s="26" t="s">
        <v>1191</v>
      </c>
      <c r="L972" s="27" t="str">
        <f t="shared" si="274"/>
        <v>Yes</v>
      </c>
    </row>
    <row r="973" spans="1:12" x14ac:dyDescent="0.25">
      <c r="A973" s="39" t="s">
        <v>675</v>
      </c>
      <c r="B973" s="22" t="s">
        <v>49</v>
      </c>
      <c r="C973" s="29">
        <v>0.59523809520000004</v>
      </c>
      <c r="D973" s="24" t="str">
        <f t="shared" si="271"/>
        <v>N/A</v>
      </c>
      <c r="E973" s="29">
        <v>0.26468069649999998</v>
      </c>
      <c r="F973" s="24" t="str">
        <f t="shared" si="272"/>
        <v>N/A</v>
      </c>
      <c r="G973" s="29">
        <v>0.3431640722</v>
      </c>
      <c r="H973" s="24" t="str">
        <f t="shared" si="273"/>
        <v>N/A</v>
      </c>
      <c r="I973" s="25">
        <v>-55.5</v>
      </c>
      <c r="J973" s="25">
        <v>29.65</v>
      </c>
      <c r="K973" s="26" t="s">
        <v>1191</v>
      </c>
      <c r="L973" s="27" t="str">
        <f t="shared" si="274"/>
        <v>Yes</v>
      </c>
    </row>
    <row r="974" spans="1:12" x14ac:dyDescent="0.25">
      <c r="A974" s="39" t="s">
        <v>676</v>
      </c>
      <c r="B974" s="22" t="s">
        <v>49</v>
      </c>
      <c r="C974" s="29">
        <v>0.93423019429999998</v>
      </c>
      <c r="D974" s="24" t="str">
        <f t="shared" si="271"/>
        <v>N/A</v>
      </c>
      <c r="E974" s="29">
        <v>0</v>
      </c>
      <c r="F974" s="24" t="str">
        <f t="shared" si="272"/>
        <v>N/A</v>
      </c>
      <c r="G974" s="29">
        <v>0</v>
      </c>
      <c r="H974" s="24" t="str">
        <f t="shared" si="273"/>
        <v>N/A</v>
      </c>
      <c r="I974" s="25">
        <v>-100</v>
      </c>
      <c r="J974" s="25" t="s">
        <v>1205</v>
      </c>
      <c r="K974" s="26" t="s">
        <v>1191</v>
      </c>
      <c r="L974" s="27" t="str">
        <f t="shared" si="274"/>
        <v>N/A</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0.88084561179999998</v>
      </c>
      <c r="D976" s="24" t="str">
        <f t="shared" si="271"/>
        <v>N/A</v>
      </c>
      <c r="E976" s="29">
        <v>0.1245556219</v>
      </c>
      <c r="F976" s="24" t="str">
        <f t="shared" si="272"/>
        <v>N/A</v>
      </c>
      <c r="G976" s="29">
        <v>0.1044412394</v>
      </c>
      <c r="H976" s="24" t="str">
        <f t="shared" si="273"/>
        <v>N/A</v>
      </c>
      <c r="I976" s="25">
        <v>-85.9</v>
      </c>
      <c r="J976" s="25">
        <v>-16.100000000000001</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47.141255604999998</v>
      </c>
      <c r="D978" s="24" t="str">
        <f t="shared" si="271"/>
        <v>N/A</v>
      </c>
      <c r="E978" s="29">
        <v>48.641565249000003</v>
      </c>
      <c r="F978" s="24" t="str">
        <f t="shared" si="272"/>
        <v>N/A</v>
      </c>
      <c r="G978" s="29">
        <v>51.079226140000003</v>
      </c>
      <c r="H978" s="24" t="str">
        <f t="shared" si="273"/>
        <v>N/A</v>
      </c>
      <c r="I978" s="25">
        <v>3.1829999999999998</v>
      </c>
      <c r="J978" s="25">
        <v>5.0110000000000001</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98.195601109999998</v>
      </c>
      <c r="D980" s="24" t="str">
        <f t="shared" ref="D980:D981" si="275">IF($B980="N/A","N/A",IF(C980&gt;10,"No",IF(C980&lt;-10,"No","Yes")))</f>
        <v>N/A</v>
      </c>
      <c r="E980" s="29">
        <v>99.237096816000005</v>
      </c>
      <c r="F980" s="24" t="str">
        <f t="shared" ref="F980:F981" si="276">IF($B980="N/A","N/A",IF(E980&gt;10,"No",IF(E980&lt;-10,"No","Yes")))</f>
        <v>N/A</v>
      </c>
      <c r="G980" s="29">
        <v>99.276371413000007</v>
      </c>
      <c r="H980" s="24" t="str">
        <f t="shared" ref="H980:H981" si="277">IF($B980="N/A","N/A",IF(G980&gt;10,"No",IF(G980&lt;-10,"No","Yes")))</f>
        <v>N/A</v>
      </c>
      <c r="I980" s="25">
        <v>1.0609999999999999</v>
      </c>
      <c r="J980" s="25">
        <v>3.9600000000000003E-2</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1.8043988896000001</v>
      </c>
      <c r="D981" s="24" t="str">
        <f t="shared" si="275"/>
        <v>N/A</v>
      </c>
      <c r="E981" s="29">
        <v>0.76290318400000001</v>
      </c>
      <c r="F981" s="24" t="str">
        <f t="shared" si="276"/>
        <v>N/A</v>
      </c>
      <c r="G981" s="29">
        <v>0.7236285871</v>
      </c>
      <c r="H981" s="24" t="str">
        <f t="shared" si="277"/>
        <v>N/A</v>
      </c>
      <c r="I981" s="25">
        <v>-57.7</v>
      </c>
      <c r="J981" s="25">
        <v>-5.15</v>
      </c>
      <c r="K981" s="26" t="s">
        <v>1191</v>
      </c>
      <c r="L981" s="27" t="str">
        <f t="shared" si="278"/>
        <v>Yes</v>
      </c>
    </row>
    <row r="982" spans="1:12" x14ac:dyDescent="0.25">
      <c r="A982" s="42" t="s">
        <v>524</v>
      </c>
      <c r="B982" s="22" t="s">
        <v>49</v>
      </c>
      <c r="C982" s="23">
        <v>23038</v>
      </c>
      <c r="D982" s="24" t="str">
        <f t="shared" si="271"/>
        <v>N/A</v>
      </c>
      <c r="E982" s="23">
        <v>24052</v>
      </c>
      <c r="F982" s="24" t="str">
        <f t="shared" si="272"/>
        <v>N/A</v>
      </c>
      <c r="G982" s="23">
        <v>24694</v>
      </c>
      <c r="H982" s="24" t="str">
        <f t="shared" si="273"/>
        <v>N/A</v>
      </c>
      <c r="I982" s="25">
        <v>4.4009999999999998</v>
      </c>
      <c r="J982" s="25">
        <v>2.669</v>
      </c>
      <c r="K982" s="26" t="s">
        <v>1191</v>
      </c>
      <c r="L982" s="27" t="str">
        <f t="shared" si="274"/>
        <v>Yes</v>
      </c>
    </row>
    <row r="983" spans="1:12" x14ac:dyDescent="0.25">
      <c r="A983" s="39" t="s">
        <v>701</v>
      </c>
      <c r="B983" s="22" t="s">
        <v>49</v>
      </c>
      <c r="C983" s="23">
        <v>4274</v>
      </c>
      <c r="D983" s="24" t="str">
        <f t="shared" si="271"/>
        <v>N/A</v>
      </c>
      <c r="E983" s="23">
        <v>4408</v>
      </c>
      <c r="F983" s="24" t="str">
        <f t="shared" si="272"/>
        <v>N/A</v>
      </c>
      <c r="G983" s="23">
        <v>4633</v>
      </c>
      <c r="H983" s="24" t="str">
        <f t="shared" si="273"/>
        <v>N/A</v>
      </c>
      <c r="I983" s="25">
        <v>3.1349999999999998</v>
      </c>
      <c r="J983" s="25">
        <v>5.1040000000000001</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1545</v>
      </c>
      <c r="D985" s="24" t="str">
        <f t="shared" si="271"/>
        <v>N/A</v>
      </c>
      <c r="E985" s="23">
        <v>1376</v>
      </c>
      <c r="F985" s="24" t="str">
        <f t="shared" si="272"/>
        <v>N/A</v>
      </c>
      <c r="G985" s="23">
        <v>1309</v>
      </c>
      <c r="H985" s="24" t="str">
        <f t="shared" si="273"/>
        <v>N/A</v>
      </c>
      <c r="I985" s="25">
        <v>-10.9</v>
      </c>
      <c r="J985" s="25">
        <v>-4.87</v>
      </c>
      <c r="K985" s="26" t="s">
        <v>1191</v>
      </c>
      <c r="L985" s="27" t="str">
        <f t="shared" si="274"/>
        <v>Yes</v>
      </c>
    </row>
    <row r="986" spans="1:12" x14ac:dyDescent="0.25">
      <c r="A986" s="39" t="s">
        <v>704</v>
      </c>
      <c r="B986" s="22" t="s">
        <v>49</v>
      </c>
      <c r="C986" s="23">
        <v>17219</v>
      </c>
      <c r="D986" s="24" t="str">
        <f t="shared" si="271"/>
        <v>N/A</v>
      </c>
      <c r="E986" s="23">
        <v>18268</v>
      </c>
      <c r="F986" s="24" t="str">
        <f t="shared" si="272"/>
        <v>N/A</v>
      </c>
      <c r="G986" s="23">
        <v>18752</v>
      </c>
      <c r="H986" s="24" t="str">
        <f t="shared" si="273"/>
        <v>N/A</v>
      </c>
      <c r="I986" s="25">
        <v>6.0919999999999996</v>
      </c>
      <c r="J986" s="25">
        <v>2.649</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13441</v>
      </c>
      <c r="D988" s="24" t="str">
        <f t="shared" si="271"/>
        <v>N/A</v>
      </c>
      <c r="E988" s="23">
        <v>13674</v>
      </c>
      <c r="F988" s="24" t="str">
        <f t="shared" si="272"/>
        <v>N/A</v>
      </c>
      <c r="G988" s="23">
        <v>14488</v>
      </c>
      <c r="H988" s="24" t="str">
        <f t="shared" si="273"/>
        <v>N/A</v>
      </c>
      <c r="I988" s="25">
        <v>1.734</v>
      </c>
      <c r="J988" s="25">
        <v>5.9530000000000003</v>
      </c>
      <c r="K988" s="26" t="s">
        <v>1191</v>
      </c>
      <c r="L988" s="27" t="str">
        <f t="shared" si="274"/>
        <v>Yes</v>
      </c>
    </row>
    <row r="989" spans="1:12" x14ac:dyDescent="0.25">
      <c r="A989" s="39" t="s">
        <v>706</v>
      </c>
      <c r="B989" s="22" t="s">
        <v>49</v>
      </c>
      <c r="C989" s="23">
        <v>5603</v>
      </c>
      <c r="D989" s="24" t="str">
        <f t="shared" si="271"/>
        <v>N/A</v>
      </c>
      <c r="E989" s="23">
        <v>5674</v>
      </c>
      <c r="F989" s="24" t="str">
        <f t="shared" si="272"/>
        <v>N/A</v>
      </c>
      <c r="G989" s="23">
        <v>5931</v>
      </c>
      <c r="H989" s="24" t="str">
        <f t="shared" si="273"/>
        <v>N/A</v>
      </c>
      <c r="I989" s="25">
        <v>1.2669999999999999</v>
      </c>
      <c r="J989" s="25">
        <v>4.5289999999999999</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873</v>
      </c>
      <c r="D991" s="24" t="str">
        <f t="shared" si="271"/>
        <v>N/A</v>
      </c>
      <c r="E991" s="23">
        <v>614</v>
      </c>
      <c r="F991" s="24" t="str">
        <f t="shared" si="272"/>
        <v>N/A</v>
      </c>
      <c r="G991" s="23">
        <v>652</v>
      </c>
      <c r="H991" s="24" t="str">
        <f t="shared" si="273"/>
        <v>N/A</v>
      </c>
      <c r="I991" s="25">
        <v>-29.7</v>
      </c>
      <c r="J991" s="25">
        <v>6.1890000000000001</v>
      </c>
      <c r="K991" s="26" t="s">
        <v>1191</v>
      </c>
      <c r="L991" s="27" t="str">
        <f t="shared" si="274"/>
        <v>Yes</v>
      </c>
    </row>
    <row r="992" spans="1:12" x14ac:dyDescent="0.25">
      <c r="A992" s="39" t="s">
        <v>722</v>
      </c>
      <c r="B992" s="22" t="s">
        <v>49</v>
      </c>
      <c r="C992" s="23">
        <v>6965</v>
      </c>
      <c r="D992" s="24" t="str">
        <f t="shared" si="271"/>
        <v>N/A</v>
      </c>
      <c r="E992" s="23">
        <v>7386</v>
      </c>
      <c r="F992" s="24" t="str">
        <f t="shared" si="272"/>
        <v>N/A</v>
      </c>
      <c r="G992" s="23">
        <v>7905</v>
      </c>
      <c r="H992" s="24" t="str">
        <f t="shared" si="273"/>
        <v>N/A</v>
      </c>
      <c r="I992" s="25">
        <v>6.0449999999999999</v>
      </c>
      <c r="J992" s="25">
        <v>7.0270000000000001</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67989309</v>
      </c>
      <c r="D994" s="24" t="str">
        <f t="shared" si="271"/>
        <v>N/A</v>
      </c>
      <c r="E994" s="28">
        <v>97602115</v>
      </c>
      <c r="F994" s="24" t="str">
        <f t="shared" si="272"/>
        <v>N/A</v>
      </c>
      <c r="G994" s="28">
        <v>121644216</v>
      </c>
      <c r="H994" s="24" t="str">
        <f t="shared" si="273"/>
        <v>N/A</v>
      </c>
      <c r="I994" s="25">
        <v>43.56</v>
      </c>
      <c r="J994" s="25">
        <v>24.63</v>
      </c>
      <c r="K994" s="26" t="s">
        <v>1191</v>
      </c>
      <c r="L994" s="27" t="str">
        <f t="shared" si="274"/>
        <v>Yes</v>
      </c>
    </row>
    <row r="995" spans="1:12" x14ac:dyDescent="0.25">
      <c r="A995" s="37" t="s">
        <v>426</v>
      </c>
      <c r="B995" s="22" t="s">
        <v>49</v>
      </c>
      <c r="C995" s="28">
        <v>1814.7904387999999</v>
      </c>
      <c r="D995" s="24" t="str">
        <f t="shared" si="271"/>
        <v>N/A</v>
      </c>
      <c r="E995" s="28">
        <v>2532.6858603000001</v>
      </c>
      <c r="F995" s="24" t="str">
        <f t="shared" si="272"/>
        <v>N/A</v>
      </c>
      <c r="G995" s="28">
        <v>3024.9220669000001</v>
      </c>
      <c r="H995" s="24" t="str">
        <f t="shared" si="273"/>
        <v>N/A</v>
      </c>
      <c r="I995" s="25">
        <v>39.56</v>
      </c>
      <c r="J995" s="25">
        <v>19.440000000000001</v>
      </c>
      <c r="K995" s="26" t="s">
        <v>1191</v>
      </c>
      <c r="L995" s="27" t="str">
        <f t="shared" si="274"/>
        <v>Yes</v>
      </c>
    </row>
    <row r="996" spans="1:12" ht="12.75" customHeight="1" x14ac:dyDescent="0.25">
      <c r="A996" s="37" t="s">
        <v>622</v>
      </c>
      <c r="B996" s="22" t="s">
        <v>49</v>
      </c>
      <c r="C996" s="28">
        <v>11193.498353999999</v>
      </c>
      <c r="D996" s="24" t="str">
        <f t="shared" si="271"/>
        <v>N/A</v>
      </c>
      <c r="E996" s="28">
        <v>16047.700591999999</v>
      </c>
      <c r="F996" s="24" t="str">
        <f t="shared" si="272"/>
        <v>N/A</v>
      </c>
      <c r="G996" s="28">
        <v>19211.025900000001</v>
      </c>
      <c r="H996" s="24" t="str">
        <f t="shared" si="273"/>
        <v>N/A</v>
      </c>
      <c r="I996" s="25">
        <v>43.37</v>
      </c>
      <c r="J996" s="25">
        <v>19.71</v>
      </c>
      <c r="K996" s="26" t="s">
        <v>1191</v>
      </c>
      <c r="L996" s="27" t="str">
        <f t="shared" si="274"/>
        <v>Yes</v>
      </c>
    </row>
    <row r="997" spans="1:12" x14ac:dyDescent="0.25">
      <c r="A997" s="44" t="s">
        <v>532</v>
      </c>
      <c r="B997" s="22" t="s">
        <v>49</v>
      </c>
      <c r="C997" s="28">
        <v>23092838</v>
      </c>
      <c r="D997" s="24" t="str">
        <f t="shared" si="271"/>
        <v>N/A</v>
      </c>
      <c r="E997" s="28">
        <v>911581612</v>
      </c>
      <c r="F997" s="24" t="str">
        <f t="shared" si="272"/>
        <v>N/A</v>
      </c>
      <c r="G997" s="28">
        <v>1000836103</v>
      </c>
      <c r="H997" s="24" t="str">
        <f t="shared" si="273"/>
        <v>N/A</v>
      </c>
      <c r="I997" s="25">
        <v>3847</v>
      </c>
      <c r="J997" s="25">
        <v>9.7910000000000004</v>
      </c>
      <c r="K997" s="26" t="s">
        <v>1191</v>
      </c>
      <c r="L997" s="27" t="str">
        <f t="shared" si="274"/>
        <v>Yes</v>
      </c>
    </row>
    <row r="998" spans="1:12" ht="12.75" customHeight="1" x14ac:dyDescent="0.25">
      <c r="A998" s="45" t="s">
        <v>849</v>
      </c>
      <c r="B998" s="26" t="s">
        <v>121</v>
      </c>
      <c r="C998" s="30">
        <v>10749</v>
      </c>
      <c r="D998" s="24" t="str">
        <f>IF($B998="N/A","N/A",IF(C998&gt;0,"No",IF(C998&lt;0,"No","Yes")))</f>
        <v>No</v>
      </c>
      <c r="E998" s="30">
        <v>30777</v>
      </c>
      <c r="F998" s="24" t="str">
        <f>IF($B998="N/A","N/A",IF(E998&gt;0,"No",IF(E998&lt;0,"No","Yes")))</f>
        <v>No</v>
      </c>
      <c r="G998" s="30">
        <v>32257</v>
      </c>
      <c r="H998" s="24" t="str">
        <f>IF($B998="N/A","N/A",IF(G998&gt;0,"No",IF(G998&lt;0,"No","Yes")))</f>
        <v>No</v>
      </c>
      <c r="I998" s="25">
        <v>186.3</v>
      </c>
      <c r="J998" s="25">
        <v>4.8090000000000002</v>
      </c>
      <c r="K998" s="26" t="s">
        <v>1191</v>
      </c>
      <c r="L998" s="27" t="str">
        <f t="shared" si="274"/>
        <v>Yes</v>
      </c>
    </row>
    <row r="999" spans="1:12" x14ac:dyDescent="0.25">
      <c r="A999" s="45" t="s">
        <v>835</v>
      </c>
      <c r="B999" s="22" t="s">
        <v>49</v>
      </c>
      <c r="C999" s="28">
        <v>15521592</v>
      </c>
      <c r="D999" s="24" t="str">
        <f t="shared" ref="D999:D1000" si="279">IF($B999="N/A","N/A",IF(C999&gt;10,"No",IF(C999&lt;-10,"No","Yes")))</f>
        <v>N/A</v>
      </c>
      <c r="E999" s="28">
        <v>900724457</v>
      </c>
      <c r="F999" s="24" t="str">
        <f t="shared" ref="F999:F1000" si="280">IF($B999="N/A","N/A",IF(E999&gt;10,"No",IF(E999&lt;-10,"No","Yes")))</f>
        <v>N/A</v>
      </c>
      <c r="G999" s="28">
        <v>990140072</v>
      </c>
      <c r="H999" s="24" t="str">
        <f t="shared" ref="H999:H1000" si="281">IF($B999="N/A","N/A",IF(G999&gt;10,"No",IF(G999&lt;-10,"No","Yes")))</f>
        <v>N/A</v>
      </c>
      <c r="I999" s="25">
        <v>5703</v>
      </c>
      <c r="J999" s="25">
        <v>9.9269999999999996</v>
      </c>
      <c r="K999" s="26" t="s">
        <v>1191</v>
      </c>
      <c r="L999" s="27" t="str">
        <f t="shared" si="274"/>
        <v>Yes</v>
      </c>
    </row>
    <row r="1000" spans="1:12" x14ac:dyDescent="0.25">
      <c r="A1000" s="45" t="s">
        <v>950</v>
      </c>
      <c r="B1000" s="22" t="s">
        <v>49</v>
      </c>
      <c r="C1000" s="28" t="s">
        <v>49</v>
      </c>
      <c r="D1000" s="24" t="str">
        <f t="shared" si="279"/>
        <v>N/A</v>
      </c>
      <c r="E1000" s="28">
        <v>29266.155148000002</v>
      </c>
      <c r="F1000" s="24" t="str">
        <f t="shared" si="280"/>
        <v>N/A</v>
      </c>
      <c r="G1000" s="28">
        <v>30695.355178999998</v>
      </c>
      <c r="H1000" s="24" t="str">
        <f t="shared" si="281"/>
        <v>N/A</v>
      </c>
      <c r="I1000" s="25" t="s">
        <v>49</v>
      </c>
      <c r="J1000" s="25">
        <v>4.883</v>
      </c>
      <c r="K1000" s="26" t="s">
        <v>1191</v>
      </c>
      <c r="L1000" s="27" t="str">
        <f>IF(J1000="Div by 0", "N/A", IF(OR(J1000="N/A",K1000="N/A"),"N/A", IF(J1000&gt;VALUE(MID(K1000,1,2)), "No", IF(J1000&lt;-1*VALUE(MID(K1000,1,2)), "No", "Yes"))))</f>
        <v>Yes</v>
      </c>
    </row>
    <row r="1001" spans="1:12" x14ac:dyDescent="0.25">
      <c r="A1001" s="193" t="s">
        <v>427</v>
      </c>
      <c r="B1001" s="193"/>
      <c r="C1001" s="193"/>
      <c r="D1001" s="193"/>
      <c r="E1001" s="193"/>
      <c r="F1001" s="193"/>
      <c r="G1001" s="193"/>
      <c r="H1001" s="193"/>
      <c r="I1001" s="193"/>
      <c r="J1001" s="193"/>
      <c r="K1001" s="193"/>
      <c r="L1001" s="193"/>
    </row>
    <row r="1002" spans="1:12" x14ac:dyDescent="0.25">
      <c r="A1002" s="42" t="s">
        <v>523</v>
      </c>
      <c r="B1002" s="22" t="s">
        <v>49</v>
      </c>
      <c r="C1002" s="28">
        <v>1058.6741904999999</v>
      </c>
      <c r="D1002" s="24" t="str">
        <f t="shared" ref="D1002:D1013" si="282">IF($B1002="N/A","N/A",IF(C1002&gt;10,"No",IF(C1002&lt;-10,"No","Yes")))</f>
        <v>N/A</v>
      </c>
      <c r="E1002" s="28">
        <v>1207.9219608000001</v>
      </c>
      <c r="F1002" s="24" t="str">
        <f t="shared" ref="F1002:F1013" si="283">IF($B1002="N/A","N/A",IF(E1002&gt;10,"No",IF(E1002&lt;-10,"No","Yes")))</f>
        <v>N/A</v>
      </c>
      <c r="G1002" s="28">
        <v>1493.6747793</v>
      </c>
      <c r="H1002" s="24" t="str">
        <f t="shared" ref="H1002:H1013" si="284">IF($B1002="N/A","N/A",IF(G1002&gt;10,"No",IF(G1002&lt;-10,"No","Yes")))</f>
        <v>N/A</v>
      </c>
      <c r="I1002" s="25">
        <v>14.1</v>
      </c>
      <c r="J1002" s="25">
        <v>23.66</v>
      </c>
      <c r="K1002" s="26" t="s">
        <v>1191</v>
      </c>
      <c r="L1002" s="27" t="str">
        <f t="shared" ref="L1002:L1013" si="285">IF(J1002="Div by 0", "N/A", IF(K1002="N/A","N/A", IF(J1002&gt;VALUE(MID(K1002,1,2)), "No", IF(J1002&lt;-1*VALUE(MID(K1002,1,2)), "No", "Yes"))))</f>
        <v>Yes</v>
      </c>
    </row>
    <row r="1003" spans="1:12" x14ac:dyDescent="0.25">
      <c r="A1003" s="39" t="s">
        <v>701</v>
      </c>
      <c r="B1003" s="22" t="s">
        <v>49</v>
      </c>
      <c r="C1003" s="28">
        <v>2239.3404304999999</v>
      </c>
      <c r="D1003" s="24" t="str">
        <f t="shared" si="282"/>
        <v>N/A</v>
      </c>
      <c r="E1003" s="28">
        <v>2643.2313975000002</v>
      </c>
      <c r="F1003" s="24" t="str">
        <f t="shared" si="283"/>
        <v>N/A</v>
      </c>
      <c r="G1003" s="28">
        <v>3153.1368444</v>
      </c>
      <c r="H1003" s="24" t="str">
        <f t="shared" si="284"/>
        <v>N/A</v>
      </c>
      <c r="I1003" s="25">
        <v>18.04</v>
      </c>
      <c r="J1003" s="25">
        <v>19.29</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376.36116505000001</v>
      </c>
      <c r="D1005" s="24" t="str">
        <f t="shared" si="282"/>
        <v>N/A</v>
      </c>
      <c r="E1005" s="28">
        <v>511.39316860000002</v>
      </c>
      <c r="F1005" s="24" t="str">
        <f t="shared" si="283"/>
        <v>N/A</v>
      </c>
      <c r="G1005" s="28">
        <v>726.25439267000002</v>
      </c>
      <c r="H1005" s="24" t="str">
        <f t="shared" si="284"/>
        <v>N/A</v>
      </c>
      <c r="I1005" s="25">
        <v>35.880000000000003</v>
      </c>
      <c r="J1005" s="25">
        <v>42.01</v>
      </c>
      <c r="K1005" s="26" t="s">
        <v>1191</v>
      </c>
      <c r="L1005" s="27" t="str">
        <f t="shared" si="285"/>
        <v>No</v>
      </c>
    </row>
    <row r="1006" spans="1:12" x14ac:dyDescent="0.25">
      <c r="A1006" s="39" t="s">
        <v>704</v>
      </c>
      <c r="B1006" s="22" t="s">
        <v>49</v>
      </c>
      <c r="C1006" s="28">
        <v>826.83762122999997</v>
      </c>
      <c r="D1006" s="24" t="str">
        <f t="shared" si="282"/>
        <v>N/A</v>
      </c>
      <c r="E1006" s="28">
        <v>914.05178453999997</v>
      </c>
      <c r="F1006" s="24" t="str">
        <f t="shared" si="283"/>
        <v>N/A</v>
      </c>
      <c r="G1006" s="28">
        <v>1137.2469603</v>
      </c>
      <c r="H1006" s="24" t="str">
        <f t="shared" si="284"/>
        <v>N/A</v>
      </c>
      <c r="I1006" s="25">
        <v>10.55</v>
      </c>
      <c r="J1006" s="25">
        <v>24.42</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3135.0997693999998</v>
      </c>
      <c r="D1008" s="24" t="str">
        <f t="shared" si="282"/>
        <v>N/A</v>
      </c>
      <c r="E1008" s="28">
        <v>4792.1411437999996</v>
      </c>
      <c r="F1008" s="24" t="str">
        <f t="shared" si="283"/>
        <v>N/A</v>
      </c>
      <c r="G1008" s="28">
        <v>5726.8545002999999</v>
      </c>
      <c r="H1008" s="24" t="str">
        <f t="shared" si="284"/>
        <v>N/A</v>
      </c>
      <c r="I1008" s="25">
        <v>52.85</v>
      </c>
      <c r="J1008" s="25">
        <v>19.510000000000002</v>
      </c>
      <c r="K1008" s="26" t="s">
        <v>1191</v>
      </c>
      <c r="L1008" s="27" t="str">
        <f t="shared" si="285"/>
        <v>Yes</v>
      </c>
    </row>
    <row r="1009" spans="1:12" x14ac:dyDescent="0.25">
      <c r="A1009" s="3" t="s">
        <v>706</v>
      </c>
      <c r="B1009" s="26" t="s">
        <v>49</v>
      </c>
      <c r="C1009" s="38">
        <v>5910.9061216999999</v>
      </c>
      <c r="D1009" s="24" t="str">
        <f t="shared" si="282"/>
        <v>N/A</v>
      </c>
      <c r="E1009" s="38">
        <v>9347.1584419999999</v>
      </c>
      <c r="F1009" s="24" t="str">
        <f t="shared" si="283"/>
        <v>N/A</v>
      </c>
      <c r="G1009" s="38">
        <v>11292.043836999999</v>
      </c>
      <c r="H1009" s="24" t="str">
        <f t="shared" si="284"/>
        <v>N/A</v>
      </c>
      <c r="I1009" s="25">
        <v>58.13</v>
      </c>
      <c r="J1009" s="25">
        <v>20.81</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721.85223368000004</v>
      </c>
      <c r="D1011" s="24" t="str">
        <f t="shared" si="282"/>
        <v>N/A</v>
      </c>
      <c r="E1011" s="38">
        <v>2355.8631922</v>
      </c>
      <c r="F1011" s="24" t="str">
        <f t="shared" si="283"/>
        <v>N/A</v>
      </c>
      <c r="G1011" s="38">
        <v>2070.7331288</v>
      </c>
      <c r="H1011" s="24" t="str">
        <f t="shared" si="284"/>
        <v>N/A</v>
      </c>
      <c r="I1011" s="25">
        <v>226.4</v>
      </c>
      <c r="J1011" s="25">
        <v>-12.1</v>
      </c>
      <c r="K1011" s="26" t="s">
        <v>1191</v>
      </c>
      <c r="L1011" s="27" t="str">
        <f t="shared" si="285"/>
        <v>Yes</v>
      </c>
    </row>
    <row r="1012" spans="1:12" x14ac:dyDescent="0.25">
      <c r="A1012" s="3" t="s">
        <v>722</v>
      </c>
      <c r="B1012" s="26" t="s">
        <v>49</v>
      </c>
      <c r="C1012" s="38">
        <v>1204.5788944999999</v>
      </c>
      <c r="D1012" s="24" t="str">
        <f t="shared" si="282"/>
        <v>N/A</v>
      </c>
      <c r="E1012" s="38">
        <v>1495.4591118000001</v>
      </c>
      <c r="F1012" s="24" t="str">
        <f t="shared" si="283"/>
        <v>N/A</v>
      </c>
      <c r="G1012" s="38">
        <v>1852.9333333</v>
      </c>
      <c r="H1012" s="24" t="str">
        <f t="shared" si="284"/>
        <v>N/A</v>
      </c>
      <c r="I1012" s="25">
        <v>24.15</v>
      </c>
      <c r="J1012" s="25">
        <v>23.9</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3" t="s">
        <v>357</v>
      </c>
      <c r="B1014" s="193"/>
      <c r="C1014" s="193"/>
      <c r="D1014" s="193"/>
      <c r="E1014" s="193"/>
      <c r="F1014" s="193"/>
      <c r="G1014" s="193"/>
      <c r="H1014" s="193"/>
      <c r="I1014" s="193"/>
      <c r="J1014" s="193"/>
      <c r="K1014" s="193"/>
      <c r="L1014" s="193"/>
    </row>
    <row r="1015" spans="1:12" x14ac:dyDescent="0.25">
      <c r="A1015" s="37" t="s">
        <v>358</v>
      </c>
      <c r="B1015" s="22" t="s">
        <v>49</v>
      </c>
      <c r="C1015" s="28">
        <v>2950849</v>
      </c>
      <c r="D1015" s="24" t="str">
        <f t="shared" ref="D1015:D1084" si="286">IF($B1015="N/A","N/A",IF(C1015&gt;10,"No",IF(C1015&lt;-10,"No","Yes")))</f>
        <v>N/A</v>
      </c>
      <c r="E1015" s="28">
        <v>3155229</v>
      </c>
      <c r="F1015" s="24" t="str">
        <f t="shared" ref="F1015:F1084" si="287">IF($B1015="N/A","N/A",IF(E1015&gt;10,"No",IF(E1015&lt;-10,"No","Yes")))</f>
        <v>N/A</v>
      </c>
      <c r="G1015" s="28">
        <v>4204058</v>
      </c>
      <c r="H1015" s="24" t="str">
        <f t="shared" ref="H1015:H1084" si="288">IF($B1015="N/A","N/A",IF(G1015&gt;10,"No",IF(G1015&lt;-10,"No","Yes")))</f>
        <v>N/A</v>
      </c>
      <c r="I1015" s="25">
        <v>6.9260000000000002</v>
      </c>
      <c r="J1015" s="25">
        <v>33.24</v>
      </c>
      <c r="K1015" s="26" t="s">
        <v>1191</v>
      </c>
      <c r="L1015" s="27" t="str">
        <f t="shared" ref="L1015:L1046" si="289">IF(J1015="Div by 0", "N/A", IF(K1015="N/A","N/A", IF(J1015&gt;VALUE(MID(K1015,1,2)), "No", IF(J1015&lt;-1*VALUE(MID(K1015,1,2)), "No", "Yes"))))</f>
        <v>No</v>
      </c>
    </row>
    <row r="1016" spans="1:12" x14ac:dyDescent="0.25">
      <c r="A1016" s="37" t="s">
        <v>94</v>
      </c>
      <c r="B1016" s="22" t="s">
        <v>49</v>
      </c>
      <c r="C1016" s="23">
        <v>1018</v>
      </c>
      <c r="D1016" s="24" t="str">
        <f t="shared" si="286"/>
        <v>N/A</v>
      </c>
      <c r="E1016" s="23">
        <v>935</v>
      </c>
      <c r="F1016" s="24" t="str">
        <f t="shared" si="287"/>
        <v>N/A</v>
      </c>
      <c r="G1016" s="23">
        <v>1156</v>
      </c>
      <c r="H1016" s="24" t="str">
        <f t="shared" si="288"/>
        <v>N/A</v>
      </c>
      <c r="I1016" s="25">
        <v>-8.15</v>
      </c>
      <c r="J1016" s="25">
        <v>23.64</v>
      </c>
      <c r="K1016" s="26" t="s">
        <v>1191</v>
      </c>
      <c r="L1016" s="27" t="str">
        <f t="shared" si="289"/>
        <v>Yes</v>
      </c>
    </row>
    <row r="1017" spans="1:12" x14ac:dyDescent="0.25">
      <c r="A1017" s="37" t="s">
        <v>359</v>
      </c>
      <c r="B1017" s="22" t="s">
        <v>49</v>
      </c>
      <c r="C1017" s="28">
        <v>2898.6728880000001</v>
      </c>
      <c r="D1017" s="24" t="str">
        <f t="shared" si="286"/>
        <v>N/A</v>
      </c>
      <c r="E1017" s="28">
        <v>3374.5764706</v>
      </c>
      <c r="F1017" s="24" t="str">
        <f t="shared" si="287"/>
        <v>N/A</v>
      </c>
      <c r="G1017" s="28">
        <v>3636.7283736999998</v>
      </c>
      <c r="H1017" s="24" t="str">
        <f t="shared" si="288"/>
        <v>N/A</v>
      </c>
      <c r="I1017" s="25">
        <v>16.420000000000002</v>
      </c>
      <c r="J1017" s="25">
        <v>7.7679999999999998</v>
      </c>
      <c r="K1017" s="26" t="s">
        <v>1191</v>
      </c>
      <c r="L1017" s="27" t="str">
        <f t="shared" si="289"/>
        <v>Yes</v>
      </c>
    </row>
    <row r="1018" spans="1:12" x14ac:dyDescent="0.25">
      <c r="A1018" s="37" t="s">
        <v>360</v>
      </c>
      <c r="B1018" s="22" t="s">
        <v>49</v>
      </c>
      <c r="C1018" s="23">
        <v>1.2111984282999999</v>
      </c>
      <c r="D1018" s="24" t="str">
        <f t="shared" si="286"/>
        <v>N/A</v>
      </c>
      <c r="E1018" s="23">
        <v>1.4684491979000001</v>
      </c>
      <c r="F1018" s="24" t="str">
        <f t="shared" si="287"/>
        <v>N/A</v>
      </c>
      <c r="G1018" s="23">
        <v>1.5769896193999999</v>
      </c>
      <c r="H1018" s="24" t="str">
        <f t="shared" si="288"/>
        <v>N/A</v>
      </c>
      <c r="I1018" s="25">
        <v>21.24</v>
      </c>
      <c r="J1018" s="25">
        <v>7.391</v>
      </c>
      <c r="K1018" s="26" t="s">
        <v>1191</v>
      </c>
      <c r="L1018" s="27" t="str">
        <f t="shared" si="289"/>
        <v>Yes</v>
      </c>
    </row>
    <row r="1019" spans="1:12" x14ac:dyDescent="0.25">
      <c r="A1019" s="37" t="s">
        <v>361</v>
      </c>
      <c r="B1019" s="22" t="s">
        <v>49</v>
      </c>
      <c r="C1019" s="28">
        <v>0</v>
      </c>
      <c r="D1019" s="24" t="str">
        <f t="shared" si="286"/>
        <v>N/A</v>
      </c>
      <c r="E1019" s="28">
        <v>0</v>
      </c>
      <c r="F1019" s="24" t="str">
        <f t="shared" si="287"/>
        <v>N/A</v>
      </c>
      <c r="G1019" s="28">
        <v>0</v>
      </c>
      <c r="H1019" s="24" t="str">
        <f t="shared" si="288"/>
        <v>N/A</v>
      </c>
      <c r="I1019" s="25" t="s">
        <v>1205</v>
      </c>
      <c r="J1019" s="25" t="s">
        <v>1205</v>
      </c>
      <c r="K1019" s="26" t="s">
        <v>1191</v>
      </c>
      <c r="L1019" s="27" t="str">
        <f t="shared" si="289"/>
        <v>N/A</v>
      </c>
    </row>
    <row r="1020" spans="1:12" x14ac:dyDescent="0.25">
      <c r="A1020" s="37" t="s">
        <v>95</v>
      </c>
      <c r="B1020" s="22" t="s">
        <v>49</v>
      </c>
      <c r="C1020" s="23">
        <v>0</v>
      </c>
      <c r="D1020" s="24" t="str">
        <f t="shared" si="286"/>
        <v>N/A</v>
      </c>
      <c r="E1020" s="23">
        <v>0</v>
      </c>
      <c r="F1020" s="24" t="str">
        <f t="shared" si="287"/>
        <v>N/A</v>
      </c>
      <c r="G1020" s="23">
        <v>0</v>
      </c>
      <c r="H1020" s="24" t="str">
        <f t="shared" si="288"/>
        <v>N/A</v>
      </c>
      <c r="I1020" s="25" t="s">
        <v>1205</v>
      </c>
      <c r="J1020" s="25" t="s">
        <v>1205</v>
      </c>
      <c r="K1020" s="26" t="s">
        <v>1191</v>
      </c>
      <c r="L1020" s="27" t="str">
        <f t="shared" si="289"/>
        <v>N/A</v>
      </c>
    </row>
    <row r="1021" spans="1:12" x14ac:dyDescent="0.25">
      <c r="A1021" s="37" t="s">
        <v>362</v>
      </c>
      <c r="B1021" s="22" t="s">
        <v>49</v>
      </c>
      <c r="C1021" s="28" t="s">
        <v>1205</v>
      </c>
      <c r="D1021" s="24" t="str">
        <f t="shared" si="286"/>
        <v>N/A</v>
      </c>
      <c r="E1021" s="28" t="s">
        <v>1205</v>
      </c>
      <c r="F1021" s="24" t="str">
        <f t="shared" si="287"/>
        <v>N/A</v>
      </c>
      <c r="G1021" s="28" t="s">
        <v>1205</v>
      </c>
      <c r="H1021" s="24" t="str">
        <f t="shared" si="288"/>
        <v>N/A</v>
      </c>
      <c r="I1021" s="25" t="s">
        <v>1205</v>
      </c>
      <c r="J1021" s="25" t="s">
        <v>1205</v>
      </c>
      <c r="K1021" s="26" t="s">
        <v>1191</v>
      </c>
      <c r="L1021" s="27" t="str">
        <f t="shared" si="289"/>
        <v>N/A</v>
      </c>
    </row>
    <row r="1022" spans="1:12" x14ac:dyDescent="0.25">
      <c r="A1022" s="37" t="s">
        <v>363</v>
      </c>
      <c r="B1022" s="22" t="s">
        <v>49</v>
      </c>
      <c r="C1022" s="28">
        <v>0</v>
      </c>
      <c r="D1022" s="24" t="str">
        <f t="shared" si="286"/>
        <v>N/A</v>
      </c>
      <c r="E1022" s="28">
        <v>0</v>
      </c>
      <c r="F1022" s="24" t="str">
        <f t="shared" si="287"/>
        <v>N/A</v>
      </c>
      <c r="G1022" s="28">
        <v>0</v>
      </c>
      <c r="H1022" s="24" t="str">
        <f t="shared" si="288"/>
        <v>N/A</v>
      </c>
      <c r="I1022" s="25" t="s">
        <v>1205</v>
      </c>
      <c r="J1022" s="25" t="s">
        <v>1205</v>
      </c>
      <c r="K1022" s="26" t="s">
        <v>1191</v>
      </c>
      <c r="L1022" s="27" t="str">
        <f t="shared" si="289"/>
        <v>N/A</v>
      </c>
    </row>
    <row r="1023" spans="1:12" x14ac:dyDescent="0.25">
      <c r="A1023" s="40" t="s">
        <v>364</v>
      </c>
      <c r="B1023" s="26" t="s">
        <v>49</v>
      </c>
      <c r="C1023" s="30">
        <v>0</v>
      </c>
      <c r="D1023" s="24" t="str">
        <f t="shared" si="286"/>
        <v>N/A</v>
      </c>
      <c r="E1023" s="30">
        <v>0</v>
      </c>
      <c r="F1023" s="24" t="str">
        <f t="shared" si="287"/>
        <v>N/A</v>
      </c>
      <c r="G1023" s="30">
        <v>0</v>
      </c>
      <c r="H1023" s="24" t="str">
        <f t="shared" si="288"/>
        <v>N/A</v>
      </c>
      <c r="I1023" s="25" t="s">
        <v>1205</v>
      </c>
      <c r="J1023" s="25" t="s">
        <v>1205</v>
      </c>
      <c r="K1023" s="26" t="s">
        <v>1191</v>
      </c>
      <c r="L1023" s="27" t="str">
        <f t="shared" si="289"/>
        <v>N/A</v>
      </c>
    </row>
    <row r="1024" spans="1:12" x14ac:dyDescent="0.25">
      <c r="A1024" s="40" t="s">
        <v>738</v>
      </c>
      <c r="B1024" s="26" t="s">
        <v>49</v>
      </c>
      <c r="C1024" s="38" t="s">
        <v>1205</v>
      </c>
      <c r="D1024" s="24" t="str">
        <f t="shared" si="286"/>
        <v>N/A</v>
      </c>
      <c r="E1024" s="38" t="s">
        <v>1205</v>
      </c>
      <c r="F1024" s="24" t="str">
        <f t="shared" si="287"/>
        <v>N/A</v>
      </c>
      <c r="G1024" s="38" t="s">
        <v>1205</v>
      </c>
      <c r="H1024" s="24" t="str">
        <f t="shared" si="288"/>
        <v>N/A</v>
      </c>
      <c r="I1024" s="25" t="s">
        <v>1205</v>
      </c>
      <c r="J1024" s="25" t="s">
        <v>1205</v>
      </c>
      <c r="K1024" s="26" t="s">
        <v>1191</v>
      </c>
      <c r="L1024" s="27" t="str">
        <f t="shared" si="289"/>
        <v>N/A</v>
      </c>
    </row>
    <row r="1025" spans="1:12" x14ac:dyDescent="0.25">
      <c r="A1025" s="40" t="s">
        <v>365</v>
      </c>
      <c r="B1025" s="26" t="s">
        <v>49</v>
      </c>
      <c r="C1025" s="38">
        <v>0</v>
      </c>
      <c r="D1025" s="24" t="str">
        <f t="shared" si="286"/>
        <v>N/A</v>
      </c>
      <c r="E1025" s="38">
        <v>0</v>
      </c>
      <c r="F1025" s="24" t="str">
        <f t="shared" si="287"/>
        <v>N/A</v>
      </c>
      <c r="G1025" s="38">
        <v>0</v>
      </c>
      <c r="H1025" s="24" t="str">
        <f t="shared" si="288"/>
        <v>N/A</v>
      </c>
      <c r="I1025" s="25" t="s">
        <v>1205</v>
      </c>
      <c r="J1025" s="25" t="s">
        <v>1205</v>
      </c>
      <c r="K1025" s="26" t="s">
        <v>1191</v>
      </c>
      <c r="L1025" s="27" t="str">
        <f t="shared" si="289"/>
        <v>N/A</v>
      </c>
    </row>
    <row r="1026" spans="1:12" x14ac:dyDescent="0.25">
      <c r="A1026" s="40" t="s">
        <v>96</v>
      </c>
      <c r="B1026" s="26" t="s">
        <v>49</v>
      </c>
      <c r="C1026" s="30">
        <v>0</v>
      </c>
      <c r="D1026" s="24" t="str">
        <f t="shared" si="286"/>
        <v>N/A</v>
      </c>
      <c r="E1026" s="30">
        <v>0</v>
      </c>
      <c r="F1026" s="24" t="str">
        <f t="shared" si="287"/>
        <v>N/A</v>
      </c>
      <c r="G1026" s="30">
        <v>0</v>
      </c>
      <c r="H1026" s="24" t="str">
        <f t="shared" si="288"/>
        <v>N/A</v>
      </c>
      <c r="I1026" s="25" t="s">
        <v>1205</v>
      </c>
      <c r="J1026" s="25" t="s">
        <v>1205</v>
      </c>
      <c r="K1026" s="26" t="s">
        <v>1191</v>
      </c>
      <c r="L1026" s="27" t="str">
        <f t="shared" si="289"/>
        <v>N/A</v>
      </c>
    </row>
    <row r="1027" spans="1:12" x14ac:dyDescent="0.25">
      <c r="A1027" s="40" t="s">
        <v>366</v>
      </c>
      <c r="B1027" s="26" t="s">
        <v>49</v>
      </c>
      <c r="C1027" s="38" t="s">
        <v>1205</v>
      </c>
      <c r="D1027" s="24" t="str">
        <f t="shared" si="286"/>
        <v>N/A</v>
      </c>
      <c r="E1027" s="38" t="s">
        <v>1205</v>
      </c>
      <c r="F1027" s="24" t="str">
        <f t="shared" si="287"/>
        <v>N/A</v>
      </c>
      <c r="G1027" s="38" t="s">
        <v>1205</v>
      </c>
      <c r="H1027" s="24" t="str">
        <f t="shared" si="288"/>
        <v>N/A</v>
      </c>
      <c r="I1027" s="25" t="s">
        <v>1205</v>
      </c>
      <c r="J1027" s="25" t="s">
        <v>1205</v>
      </c>
      <c r="K1027" s="26" t="s">
        <v>1191</v>
      </c>
      <c r="L1027" s="27" t="str">
        <f t="shared" si="289"/>
        <v>N/A</v>
      </c>
    </row>
    <row r="1028" spans="1:12" x14ac:dyDescent="0.25">
      <c r="A1028" s="40" t="s">
        <v>367</v>
      </c>
      <c r="B1028" s="26" t="s">
        <v>49</v>
      </c>
      <c r="C1028" s="38">
        <v>19234061</v>
      </c>
      <c r="D1028" s="24" t="str">
        <f t="shared" si="286"/>
        <v>N/A</v>
      </c>
      <c r="E1028" s="38">
        <v>20469261</v>
      </c>
      <c r="F1028" s="24" t="str">
        <f t="shared" si="287"/>
        <v>N/A</v>
      </c>
      <c r="G1028" s="38">
        <v>21798851</v>
      </c>
      <c r="H1028" s="24" t="str">
        <f t="shared" si="288"/>
        <v>N/A</v>
      </c>
      <c r="I1028" s="25">
        <v>6.4219999999999997</v>
      </c>
      <c r="J1028" s="25">
        <v>6.4960000000000004</v>
      </c>
      <c r="K1028" s="26" t="s">
        <v>1191</v>
      </c>
      <c r="L1028" s="27" t="str">
        <f t="shared" si="289"/>
        <v>Yes</v>
      </c>
    </row>
    <row r="1029" spans="1:12" x14ac:dyDescent="0.25">
      <c r="A1029" s="40" t="s">
        <v>368</v>
      </c>
      <c r="B1029" s="26" t="s">
        <v>49</v>
      </c>
      <c r="C1029" s="30">
        <v>766</v>
      </c>
      <c r="D1029" s="24" t="str">
        <f t="shared" si="286"/>
        <v>N/A</v>
      </c>
      <c r="E1029" s="30">
        <v>780</v>
      </c>
      <c r="F1029" s="24" t="str">
        <f t="shared" si="287"/>
        <v>N/A</v>
      </c>
      <c r="G1029" s="30">
        <v>804</v>
      </c>
      <c r="H1029" s="24" t="str">
        <f t="shared" si="288"/>
        <v>N/A</v>
      </c>
      <c r="I1029" s="25">
        <v>1.8280000000000001</v>
      </c>
      <c r="J1029" s="25">
        <v>3.077</v>
      </c>
      <c r="K1029" s="26" t="s">
        <v>1191</v>
      </c>
      <c r="L1029" s="27" t="str">
        <f t="shared" si="289"/>
        <v>Yes</v>
      </c>
    </row>
    <row r="1030" spans="1:12" x14ac:dyDescent="0.25">
      <c r="A1030" s="40" t="s">
        <v>369</v>
      </c>
      <c r="B1030" s="26" t="s">
        <v>49</v>
      </c>
      <c r="C1030" s="38">
        <v>25109.740209</v>
      </c>
      <c r="D1030" s="24" t="str">
        <f t="shared" si="286"/>
        <v>N/A</v>
      </c>
      <c r="E1030" s="38">
        <v>26242.642307999999</v>
      </c>
      <c r="F1030" s="24" t="str">
        <f t="shared" si="287"/>
        <v>N/A</v>
      </c>
      <c r="G1030" s="38">
        <v>27112.998756000001</v>
      </c>
      <c r="H1030" s="24" t="str">
        <f t="shared" si="288"/>
        <v>N/A</v>
      </c>
      <c r="I1030" s="25">
        <v>4.5119999999999996</v>
      </c>
      <c r="J1030" s="25">
        <v>3.3170000000000002</v>
      </c>
      <c r="K1030" s="26" t="s">
        <v>1191</v>
      </c>
      <c r="L1030" s="27" t="str">
        <f t="shared" si="289"/>
        <v>Yes</v>
      </c>
    </row>
    <row r="1031" spans="1:12" x14ac:dyDescent="0.25">
      <c r="A1031" s="40" t="s">
        <v>370</v>
      </c>
      <c r="B1031" s="26" t="s">
        <v>49</v>
      </c>
      <c r="C1031" s="38">
        <v>1044348</v>
      </c>
      <c r="D1031" s="24" t="str">
        <f t="shared" si="286"/>
        <v>N/A</v>
      </c>
      <c r="E1031" s="38">
        <v>1224771</v>
      </c>
      <c r="F1031" s="24" t="str">
        <f t="shared" si="287"/>
        <v>N/A</v>
      </c>
      <c r="G1031" s="38">
        <v>1659622</v>
      </c>
      <c r="H1031" s="24" t="str">
        <f t="shared" si="288"/>
        <v>N/A</v>
      </c>
      <c r="I1031" s="25">
        <v>17.28</v>
      </c>
      <c r="J1031" s="25">
        <v>35.5</v>
      </c>
      <c r="K1031" s="26" t="s">
        <v>1191</v>
      </c>
      <c r="L1031" s="27" t="str">
        <f t="shared" si="289"/>
        <v>No</v>
      </c>
    </row>
    <row r="1032" spans="1:12" x14ac:dyDescent="0.25">
      <c r="A1032" s="40" t="s">
        <v>97</v>
      </c>
      <c r="B1032" s="26" t="s">
        <v>49</v>
      </c>
      <c r="C1032" s="30">
        <v>3947</v>
      </c>
      <c r="D1032" s="24" t="str">
        <f t="shared" si="286"/>
        <v>N/A</v>
      </c>
      <c r="E1032" s="30">
        <v>3967</v>
      </c>
      <c r="F1032" s="24" t="str">
        <f t="shared" si="287"/>
        <v>N/A</v>
      </c>
      <c r="G1032" s="30">
        <v>4579</v>
      </c>
      <c r="H1032" s="24" t="str">
        <f t="shared" si="288"/>
        <v>N/A</v>
      </c>
      <c r="I1032" s="25">
        <v>0.50670000000000004</v>
      </c>
      <c r="J1032" s="25">
        <v>15.43</v>
      </c>
      <c r="K1032" s="26" t="s">
        <v>1191</v>
      </c>
      <c r="L1032" s="27" t="str">
        <f t="shared" si="289"/>
        <v>Yes</v>
      </c>
    </row>
    <row r="1033" spans="1:12" x14ac:dyDescent="0.25">
      <c r="A1033" s="40" t="s">
        <v>371</v>
      </c>
      <c r="B1033" s="26" t="s">
        <v>49</v>
      </c>
      <c r="C1033" s="38">
        <v>264.59285533000002</v>
      </c>
      <c r="D1033" s="24" t="str">
        <f t="shared" si="286"/>
        <v>N/A</v>
      </c>
      <c r="E1033" s="38">
        <v>308.73985378999998</v>
      </c>
      <c r="F1033" s="24" t="str">
        <f t="shared" si="287"/>
        <v>N/A</v>
      </c>
      <c r="G1033" s="38">
        <v>362.44201791</v>
      </c>
      <c r="H1033" s="24" t="str">
        <f t="shared" si="288"/>
        <v>N/A</v>
      </c>
      <c r="I1033" s="25">
        <v>16.68</v>
      </c>
      <c r="J1033" s="25">
        <v>17.39</v>
      </c>
      <c r="K1033" s="26" t="s">
        <v>1191</v>
      </c>
      <c r="L1033" s="27" t="str">
        <f t="shared" si="289"/>
        <v>Yes</v>
      </c>
    </row>
    <row r="1034" spans="1:12" x14ac:dyDescent="0.25">
      <c r="A1034" s="40" t="s">
        <v>372</v>
      </c>
      <c r="B1034" s="26" t="s">
        <v>49</v>
      </c>
      <c r="C1034" s="38">
        <v>195</v>
      </c>
      <c r="D1034" s="24" t="str">
        <f t="shared" si="286"/>
        <v>N/A</v>
      </c>
      <c r="E1034" s="38">
        <v>39</v>
      </c>
      <c r="F1034" s="24" t="str">
        <f t="shared" si="287"/>
        <v>N/A</v>
      </c>
      <c r="G1034" s="38">
        <v>0</v>
      </c>
      <c r="H1034" s="24" t="str">
        <f t="shared" si="288"/>
        <v>N/A</v>
      </c>
      <c r="I1034" s="25">
        <v>-80</v>
      </c>
      <c r="J1034" s="25">
        <v>-100</v>
      </c>
      <c r="K1034" s="26" t="s">
        <v>1191</v>
      </c>
      <c r="L1034" s="27" t="str">
        <f t="shared" si="289"/>
        <v>No</v>
      </c>
    </row>
    <row r="1035" spans="1:12" x14ac:dyDescent="0.25">
      <c r="A1035" s="40" t="s">
        <v>98</v>
      </c>
      <c r="B1035" s="26" t="s">
        <v>49</v>
      </c>
      <c r="C1035" s="30">
        <v>11</v>
      </c>
      <c r="D1035" s="24" t="str">
        <f t="shared" si="286"/>
        <v>N/A</v>
      </c>
      <c r="E1035" s="30">
        <v>11</v>
      </c>
      <c r="F1035" s="24" t="str">
        <f t="shared" si="287"/>
        <v>N/A</v>
      </c>
      <c r="G1035" s="30">
        <v>0</v>
      </c>
      <c r="H1035" s="24" t="str">
        <f t="shared" si="288"/>
        <v>N/A</v>
      </c>
      <c r="I1035" s="25">
        <v>-33.299999999999997</v>
      </c>
      <c r="J1035" s="25">
        <v>-100</v>
      </c>
      <c r="K1035" s="26" t="s">
        <v>1191</v>
      </c>
      <c r="L1035" s="27" t="str">
        <f t="shared" si="289"/>
        <v>No</v>
      </c>
    </row>
    <row r="1036" spans="1:12" x14ac:dyDescent="0.25">
      <c r="A1036" s="40" t="s">
        <v>373</v>
      </c>
      <c r="B1036" s="26" t="s">
        <v>49</v>
      </c>
      <c r="C1036" s="38">
        <v>65</v>
      </c>
      <c r="D1036" s="24" t="str">
        <f t="shared" si="286"/>
        <v>N/A</v>
      </c>
      <c r="E1036" s="38">
        <v>19.5</v>
      </c>
      <c r="F1036" s="24" t="str">
        <f t="shared" si="287"/>
        <v>N/A</v>
      </c>
      <c r="G1036" s="38" t="s">
        <v>1205</v>
      </c>
      <c r="H1036" s="24" t="str">
        <f t="shared" si="288"/>
        <v>N/A</v>
      </c>
      <c r="I1036" s="25">
        <v>-70</v>
      </c>
      <c r="J1036" s="25" t="s">
        <v>1205</v>
      </c>
      <c r="K1036" s="26" t="s">
        <v>1191</v>
      </c>
      <c r="L1036" s="27" t="str">
        <f t="shared" si="289"/>
        <v>N/A</v>
      </c>
    </row>
    <row r="1037" spans="1:12" x14ac:dyDescent="0.25">
      <c r="A1037" s="40" t="s">
        <v>374</v>
      </c>
      <c r="B1037" s="26" t="s">
        <v>49</v>
      </c>
      <c r="C1037" s="38">
        <v>72302</v>
      </c>
      <c r="D1037" s="24" t="str">
        <f t="shared" si="286"/>
        <v>N/A</v>
      </c>
      <c r="E1037" s="38">
        <v>91191</v>
      </c>
      <c r="F1037" s="24" t="str">
        <f t="shared" si="287"/>
        <v>N/A</v>
      </c>
      <c r="G1037" s="38">
        <v>153438</v>
      </c>
      <c r="H1037" s="24" t="str">
        <f t="shared" si="288"/>
        <v>N/A</v>
      </c>
      <c r="I1037" s="25">
        <v>26.13</v>
      </c>
      <c r="J1037" s="25">
        <v>68.260000000000005</v>
      </c>
      <c r="K1037" s="26" t="s">
        <v>1191</v>
      </c>
      <c r="L1037" s="27" t="str">
        <f t="shared" si="289"/>
        <v>No</v>
      </c>
    </row>
    <row r="1038" spans="1:12" x14ac:dyDescent="0.25">
      <c r="A1038" s="37" t="s">
        <v>99</v>
      </c>
      <c r="B1038" s="22" t="s">
        <v>49</v>
      </c>
      <c r="C1038" s="23">
        <v>1911</v>
      </c>
      <c r="D1038" s="24" t="str">
        <f t="shared" si="286"/>
        <v>N/A</v>
      </c>
      <c r="E1038" s="23">
        <v>2017</v>
      </c>
      <c r="F1038" s="24" t="str">
        <f t="shared" si="287"/>
        <v>N/A</v>
      </c>
      <c r="G1038" s="23">
        <v>2676</v>
      </c>
      <c r="H1038" s="24" t="str">
        <f t="shared" si="288"/>
        <v>N/A</v>
      </c>
      <c r="I1038" s="25">
        <v>5.5469999999999997</v>
      </c>
      <c r="J1038" s="25">
        <v>32.67</v>
      </c>
      <c r="K1038" s="26" t="s">
        <v>1191</v>
      </c>
      <c r="L1038" s="27" t="str">
        <f t="shared" si="289"/>
        <v>No</v>
      </c>
    </row>
    <row r="1039" spans="1:12" x14ac:dyDescent="0.25">
      <c r="A1039" s="37" t="s">
        <v>375</v>
      </c>
      <c r="B1039" s="22" t="s">
        <v>49</v>
      </c>
      <c r="C1039" s="28">
        <v>37.834641548999997</v>
      </c>
      <c r="D1039" s="24" t="str">
        <f t="shared" si="286"/>
        <v>N/A</v>
      </c>
      <c r="E1039" s="28">
        <v>45.211204760000001</v>
      </c>
      <c r="F1039" s="24" t="str">
        <f t="shared" si="287"/>
        <v>N/A</v>
      </c>
      <c r="G1039" s="28">
        <v>57.338565021999997</v>
      </c>
      <c r="H1039" s="24" t="str">
        <f t="shared" si="288"/>
        <v>N/A</v>
      </c>
      <c r="I1039" s="25">
        <v>19.5</v>
      </c>
      <c r="J1039" s="25">
        <v>26.82</v>
      </c>
      <c r="K1039" s="26" t="s">
        <v>1191</v>
      </c>
      <c r="L1039" s="27" t="str">
        <f t="shared" si="289"/>
        <v>Yes</v>
      </c>
    </row>
    <row r="1040" spans="1:12" x14ac:dyDescent="0.25">
      <c r="A1040" s="37" t="s">
        <v>376</v>
      </c>
      <c r="B1040" s="22" t="s">
        <v>49</v>
      </c>
      <c r="C1040" s="28">
        <v>31106658</v>
      </c>
      <c r="D1040" s="24" t="str">
        <f t="shared" si="286"/>
        <v>N/A</v>
      </c>
      <c r="E1040" s="28">
        <v>51596014</v>
      </c>
      <c r="F1040" s="24" t="str">
        <f t="shared" si="287"/>
        <v>N/A</v>
      </c>
      <c r="G1040" s="28">
        <v>66175231</v>
      </c>
      <c r="H1040" s="24" t="str">
        <f t="shared" si="288"/>
        <v>N/A</v>
      </c>
      <c r="I1040" s="25">
        <v>65.87</v>
      </c>
      <c r="J1040" s="25">
        <v>28.26</v>
      </c>
      <c r="K1040" s="26" t="s">
        <v>1191</v>
      </c>
      <c r="L1040" s="27" t="str">
        <f t="shared" si="289"/>
        <v>Yes</v>
      </c>
    </row>
    <row r="1041" spans="1:12" x14ac:dyDescent="0.25">
      <c r="A1041" s="37" t="s">
        <v>377</v>
      </c>
      <c r="B1041" s="22" t="s">
        <v>49</v>
      </c>
      <c r="C1041" s="23">
        <v>5184</v>
      </c>
      <c r="D1041" s="24" t="str">
        <f t="shared" si="286"/>
        <v>N/A</v>
      </c>
      <c r="E1041" s="23">
        <v>5184</v>
      </c>
      <c r="F1041" s="24" t="str">
        <f t="shared" si="287"/>
        <v>N/A</v>
      </c>
      <c r="G1041" s="23">
        <v>5491</v>
      </c>
      <c r="H1041" s="24" t="str">
        <f t="shared" si="288"/>
        <v>N/A</v>
      </c>
      <c r="I1041" s="25">
        <v>0</v>
      </c>
      <c r="J1041" s="25">
        <v>5.9219999999999997</v>
      </c>
      <c r="K1041" s="26" t="s">
        <v>1191</v>
      </c>
      <c r="L1041" s="27" t="str">
        <f t="shared" si="289"/>
        <v>Yes</v>
      </c>
    </row>
    <row r="1042" spans="1:12" x14ac:dyDescent="0.25">
      <c r="A1042" s="37" t="s">
        <v>378</v>
      </c>
      <c r="B1042" s="22" t="s">
        <v>49</v>
      </c>
      <c r="C1042" s="28">
        <v>6000.5127315</v>
      </c>
      <c r="D1042" s="24" t="str">
        <f t="shared" si="286"/>
        <v>N/A</v>
      </c>
      <c r="E1042" s="28">
        <v>9952.9347994</v>
      </c>
      <c r="F1042" s="24" t="str">
        <f t="shared" si="287"/>
        <v>N/A</v>
      </c>
      <c r="G1042" s="28">
        <v>12051.580951</v>
      </c>
      <c r="H1042" s="24" t="str">
        <f t="shared" si="288"/>
        <v>N/A</v>
      </c>
      <c r="I1042" s="25">
        <v>65.87</v>
      </c>
      <c r="J1042" s="25">
        <v>21.09</v>
      </c>
      <c r="K1042" s="26" t="s">
        <v>1191</v>
      </c>
      <c r="L1042" s="27" t="str">
        <f t="shared" si="289"/>
        <v>Yes</v>
      </c>
    </row>
    <row r="1043" spans="1:12" x14ac:dyDescent="0.25">
      <c r="A1043" s="37" t="s">
        <v>379</v>
      </c>
      <c r="B1043" s="22" t="s">
        <v>49</v>
      </c>
      <c r="C1043" s="28">
        <v>6643</v>
      </c>
      <c r="D1043" s="24" t="str">
        <f t="shared" si="286"/>
        <v>N/A</v>
      </c>
      <c r="E1043" s="28">
        <v>15467</v>
      </c>
      <c r="F1043" s="24" t="str">
        <f t="shared" si="287"/>
        <v>N/A</v>
      </c>
      <c r="G1043" s="28">
        <v>28850</v>
      </c>
      <c r="H1043" s="24" t="str">
        <f t="shared" si="288"/>
        <v>N/A</v>
      </c>
      <c r="I1043" s="25">
        <v>132.80000000000001</v>
      </c>
      <c r="J1043" s="25">
        <v>86.53</v>
      </c>
      <c r="K1043" s="26" t="s">
        <v>1191</v>
      </c>
      <c r="L1043" s="27" t="str">
        <f t="shared" si="289"/>
        <v>No</v>
      </c>
    </row>
    <row r="1044" spans="1:12" x14ac:dyDescent="0.25">
      <c r="A1044" s="37" t="s">
        <v>100</v>
      </c>
      <c r="B1044" s="22" t="s">
        <v>49</v>
      </c>
      <c r="C1044" s="23">
        <v>207</v>
      </c>
      <c r="D1044" s="24" t="str">
        <f t="shared" si="286"/>
        <v>N/A</v>
      </c>
      <c r="E1044" s="23">
        <v>34</v>
      </c>
      <c r="F1044" s="24" t="str">
        <f t="shared" si="287"/>
        <v>N/A</v>
      </c>
      <c r="G1044" s="23">
        <v>180</v>
      </c>
      <c r="H1044" s="24" t="str">
        <f t="shared" si="288"/>
        <v>N/A</v>
      </c>
      <c r="I1044" s="25">
        <v>-83.6</v>
      </c>
      <c r="J1044" s="25">
        <v>429.4</v>
      </c>
      <c r="K1044" s="26" t="s">
        <v>1191</v>
      </c>
      <c r="L1044" s="27" t="str">
        <f t="shared" si="289"/>
        <v>No</v>
      </c>
    </row>
    <row r="1045" spans="1:12" x14ac:dyDescent="0.25">
      <c r="A1045" s="37" t="s">
        <v>380</v>
      </c>
      <c r="B1045" s="22" t="s">
        <v>49</v>
      </c>
      <c r="C1045" s="28">
        <v>32.091787439999997</v>
      </c>
      <c r="D1045" s="24" t="str">
        <f t="shared" si="286"/>
        <v>N/A</v>
      </c>
      <c r="E1045" s="28">
        <v>454.91176471</v>
      </c>
      <c r="F1045" s="24" t="str">
        <f t="shared" si="287"/>
        <v>N/A</v>
      </c>
      <c r="G1045" s="28">
        <v>160.27777778000001</v>
      </c>
      <c r="H1045" s="24" t="str">
        <f t="shared" si="288"/>
        <v>N/A</v>
      </c>
      <c r="I1045" s="25">
        <v>1318</v>
      </c>
      <c r="J1045" s="25">
        <v>-64.8</v>
      </c>
      <c r="K1045" s="26" t="s">
        <v>1191</v>
      </c>
      <c r="L1045" s="27" t="str">
        <f t="shared" si="289"/>
        <v>No</v>
      </c>
    </row>
    <row r="1046" spans="1:12" x14ac:dyDescent="0.25">
      <c r="A1046" s="37" t="s">
        <v>381</v>
      </c>
      <c r="B1046" s="22" t="s">
        <v>49</v>
      </c>
      <c r="C1046" s="28">
        <v>75571</v>
      </c>
      <c r="D1046" s="24" t="str">
        <f t="shared" si="286"/>
        <v>N/A</v>
      </c>
      <c r="E1046" s="28">
        <v>105045</v>
      </c>
      <c r="F1046" s="24" t="str">
        <f t="shared" si="287"/>
        <v>N/A</v>
      </c>
      <c r="G1046" s="28">
        <v>95479</v>
      </c>
      <c r="H1046" s="24" t="str">
        <f t="shared" si="288"/>
        <v>N/A</v>
      </c>
      <c r="I1046" s="25">
        <v>39</v>
      </c>
      <c r="J1046" s="25">
        <v>-9.11</v>
      </c>
      <c r="K1046" s="26" t="s">
        <v>1191</v>
      </c>
      <c r="L1046" s="27" t="str">
        <f t="shared" si="289"/>
        <v>Yes</v>
      </c>
    </row>
    <row r="1047" spans="1:12" x14ac:dyDescent="0.25">
      <c r="A1047" s="37" t="s">
        <v>382</v>
      </c>
      <c r="B1047" s="22" t="s">
        <v>49</v>
      </c>
      <c r="C1047" s="23">
        <v>28</v>
      </c>
      <c r="D1047" s="24" t="str">
        <f t="shared" si="286"/>
        <v>N/A</v>
      </c>
      <c r="E1047" s="23">
        <v>33</v>
      </c>
      <c r="F1047" s="24" t="str">
        <f t="shared" si="287"/>
        <v>N/A</v>
      </c>
      <c r="G1047" s="23">
        <v>41</v>
      </c>
      <c r="H1047" s="24" t="str">
        <f t="shared" si="288"/>
        <v>N/A</v>
      </c>
      <c r="I1047" s="25">
        <v>17.86</v>
      </c>
      <c r="J1047" s="25">
        <v>24.24</v>
      </c>
      <c r="K1047" s="26" t="s">
        <v>1191</v>
      </c>
      <c r="L1047" s="27" t="str">
        <f t="shared" ref="L1047:L1084" si="290">IF(J1047="Div by 0", "N/A", IF(K1047="N/A","N/A", IF(J1047&gt;VALUE(MID(K1047,1,2)), "No", IF(J1047&lt;-1*VALUE(MID(K1047,1,2)), "No", "Yes"))))</f>
        <v>Yes</v>
      </c>
    </row>
    <row r="1048" spans="1:12" x14ac:dyDescent="0.25">
      <c r="A1048" s="37" t="s">
        <v>383</v>
      </c>
      <c r="B1048" s="22" t="s">
        <v>49</v>
      </c>
      <c r="C1048" s="28">
        <v>2698.9642856999999</v>
      </c>
      <c r="D1048" s="24" t="str">
        <f t="shared" si="286"/>
        <v>N/A</v>
      </c>
      <c r="E1048" s="28">
        <v>3183.1818182000002</v>
      </c>
      <c r="F1048" s="24" t="str">
        <f t="shared" si="287"/>
        <v>N/A</v>
      </c>
      <c r="G1048" s="28">
        <v>2328.7560976</v>
      </c>
      <c r="H1048" s="24" t="str">
        <f t="shared" si="288"/>
        <v>N/A</v>
      </c>
      <c r="I1048" s="25">
        <v>17.940000000000001</v>
      </c>
      <c r="J1048" s="25">
        <v>-26.8</v>
      </c>
      <c r="K1048" s="26" t="s">
        <v>1191</v>
      </c>
      <c r="L1048" s="27" t="str">
        <f t="shared" si="290"/>
        <v>Yes</v>
      </c>
    </row>
    <row r="1049" spans="1:12" x14ac:dyDescent="0.25">
      <c r="A1049" s="37" t="s">
        <v>384</v>
      </c>
      <c r="B1049" s="22" t="s">
        <v>49</v>
      </c>
      <c r="C1049" s="28">
        <v>5430671</v>
      </c>
      <c r="D1049" s="24" t="str">
        <f t="shared" si="286"/>
        <v>N/A</v>
      </c>
      <c r="E1049" s="28">
        <v>5994752</v>
      </c>
      <c r="F1049" s="24" t="str">
        <f t="shared" si="287"/>
        <v>N/A</v>
      </c>
      <c r="G1049" s="28">
        <v>6986108</v>
      </c>
      <c r="H1049" s="24" t="str">
        <f t="shared" si="288"/>
        <v>N/A</v>
      </c>
      <c r="I1049" s="25">
        <v>10.39</v>
      </c>
      <c r="J1049" s="25">
        <v>16.54</v>
      </c>
      <c r="K1049" s="26" t="s">
        <v>1191</v>
      </c>
      <c r="L1049" s="27" t="str">
        <f t="shared" si="290"/>
        <v>Yes</v>
      </c>
    </row>
    <row r="1050" spans="1:12" x14ac:dyDescent="0.25">
      <c r="A1050" s="37" t="s">
        <v>101</v>
      </c>
      <c r="B1050" s="22" t="s">
        <v>49</v>
      </c>
      <c r="C1050" s="23">
        <v>2272</v>
      </c>
      <c r="D1050" s="24" t="str">
        <f t="shared" si="286"/>
        <v>N/A</v>
      </c>
      <c r="E1050" s="23">
        <v>2567</v>
      </c>
      <c r="F1050" s="24" t="str">
        <f t="shared" si="287"/>
        <v>N/A</v>
      </c>
      <c r="G1050" s="23">
        <v>2902</v>
      </c>
      <c r="H1050" s="24" t="str">
        <f t="shared" si="288"/>
        <v>N/A</v>
      </c>
      <c r="I1050" s="25">
        <v>12.98</v>
      </c>
      <c r="J1050" s="25">
        <v>13.05</v>
      </c>
      <c r="K1050" s="26" t="s">
        <v>1191</v>
      </c>
      <c r="L1050" s="27" t="str">
        <f t="shared" si="290"/>
        <v>Yes</v>
      </c>
    </row>
    <row r="1051" spans="1:12" x14ac:dyDescent="0.25">
      <c r="A1051" s="37" t="s">
        <v>385</v>
      </c>
      <c r="B1051" s="22" t="s">
        <v>49</v>
      </c>
      <c r="C1051" s="28">
        <v>2390.2601232000002</v>
      </c>
      <c r="D1051" s="24" t="str">
        <f t="shared" si="286"/>
        <v>N/A</v>
      </c>
      <c r="E1051" s="28">
        <v>2335.3143748000002</v>
      </c>
      <c r="F1051" s="24" t="str">
        <f t="shared" si="287"/>
        <v>N/A</v>
      </c>
      <c r="G1051" s="28">
        <v>2407.3425223999998</v>
      </c>
      <c r="H1051" s="24" t="str">
        <f t="shared" si="288"/>
        <v>N/A</v>
      </c>
      <c r="I1051" s="25">
        <v>-2.2999999999999998</v>
      </c>
      <c r="J1051" s="25">
        <v>3.0840000000000001</v>
      </c>
      <c r="K1051" s="26" t="s">
        <v>1191</v>
      </c>
      <c r="L1051" s="27" t="str">
        <f t="shared" si="290"/>
        <v>Yes</v>
      </c>
    </row>
    <row r="1052" spans="1:12" x14ac:dyDescent="0.25">
      <c r="A1052" s="37" t="s">
        <v>386</v>
      </c>
      <c r="B1052" s="22" t="s">
        <v>49</v>
      </c>
      <c r="C1052" s="28">
        <v>79011</v>
      </c>
      <c r="D1052" s="24" t="str">
        <f t="shared" si="286"/>
        <v>N/A</v>
      </c>
      <c r="E1052" s="28">
        <v>90100</v>
      </c>
      <c r="F1052" s="24" t="str">
        <f t="shared" si="287"/>
        <v>N/A</v>
      </c>
      <c r="G1052" s="28">
        <v>106826</v>
      </c>
      <c r="H1052" s="24" t="str">
        <f t="shared" si="288"/>
        <v>N/A</v>
      </c>
      <c r="I1052" s="25">
        <v>14.03</v>
      </c>
      <c r="J1052" s="25">
        <v>18.559999999999999</v>
      </c>
      <c r="K1052" s="26" t="s">
        <v>1191</v>
      </c>
      <c r="L1052" s="27" t="str">
        <f t="shared" si="290"/>
        <v>Yes</v>
      </c>
    </row>
    <row r="1053" spans="1:12" x14ac:dyDescent="0.25">
      <c r="A1053" s="37" t="s">
        <v>102</v>
      </c>
      <c r="B1053" s="22" t="s">
        <v>49</v>
      </c>
      <c r="C1053" s="23">
        <v>718</v>
      </c>
      <c r="D1053" s="24" t="str">
        <f t="shared" si="286"/>
        <v>N/A</v>
      </c>
      <c r="E1053" s="23">
        <v>584</v>
      </c>
      <c r="F1053" s="24" t="str">
        <f t="shared" si="287"/>
        <v>N/A</v>
      </c>
      <c r="G1053" s="23">
        <v>731</v>
      </c>
      <c r="H1053" s="24" t="str">
        <f t="shared" si="288"/>
        <v>N/A</v>
      </c>
      <c r="I1053" s="25">
        <v>-18.7</v>
      </c>
      <c r="J1053" s="25">
        <v>25.17</v>
      </c>
      <c r="K1053" s="26" t="s">
        <v>1191</v>
      </c>
      <c r="L1053" s="27" t="str">
        <f t="shared" si="290"/>
        <v>Yes</v>
      </c>
    </row>
    <row r="1054" spans="1:12" x14ac:dyDescent="0.25">
      <c r="A1054" s="37" t="s">
        <v>387</v>
      </c>
      <c r="B1054" s="22" t="s">
        <v>49</v>
      </c>
      <c r="C1054" s="28">
        <v>110.04317549</v>
      </c>
      <c r="D1054" s="24" t="str">
        <f t="shared" si="286"/>
        <v>N/A</v>
      </c>
      <c r="E1054" s="28">
        <v>154.28082191999999</v>
      </c>
      <c r="F1054" s="24" t="str">
        <f t="shared" si="287"/>
        <v>N/A</v>
      </c>
      <c r="G1054" s="28">
        <v>146.13679891000001</v>
      </c>
      <c r="H1054" s="24" t="str">
        <f t="shared" si="288"/>
        <v>N/A</v>
      </c>
      <c r="I1054" s="25">
        <v>40.200000000000003</v>
      </c>
      <c r="J1054" s="25">
        <v>-5.28</v>
      </c>
      <c r="K1054" s="26" t="s">
        <v>1191</v>
      </c>
      <c r="L1054" s="27" t="str">
        <f t="shared" si="290"/>
        <v>Yes</v>
      </c>
    </row>
    <row r="1055" spans="1:12" x14ac:dyDescent="0.25">
      <c r="A1055" s="37" t="s">
        <v>388</v>
      </c>
      <c r="B1055" s="22" t="s">
        <v>49</v>
      </c>
      <c r="C1055" s="28">
        <v>134713</v>
      </c>
      <c r="D1055" s="24" t="str">
        <f t="shared" si="286"/>
        <v>N/A</v>
      </c>
      <c r="E1055" s="28">
        <v>102171</v>
      </c>
      <c r="F1055" s="24" t="str">
        <f t="shared" si="287"/>
        <v>N/A</v>
      </c>
      <c r="G1055" s="28">
        <v>106236</v>
      </c>
      <c r="H1055" s="24" t="str">
        <f t="shared" si="288"/>
        <v>N/A</v>
      </c>
      <c r="I1055" s="25">
        <v>-24.2</v>
      </c>
      <c r="J1055" s="25">
        <v>3.9790000000000001</v>
      </c>
      <c r="K1055" s="26" t="s">
        <v>1191</v>
      </c>
      <c r="L1055" s="27" t="str">
        <f t="shared" si="290"/>
        <v>Yes</v>
      </c>
    </row>
    <row r="1056" spans="1:12" x14ac:dyDescent="0.25">
      <c r="A1056" s="77" t="s">
        <v>624</v>
      </c>
      <c r="B1056" s="23" t="s">
        <v>49</v>
      </c>
      <c r="C1056" s="23">
        <v>851</v>
      </c>
      <c r="D1056" s="24" t="str">
        <f t="shared" si="286"/>
        <v>N/A</v>
      </c>
      <c r="E1056" s="23">
        <v>238</v>
      </c>
      <c r="F1056" s="24" t="str">
        <f t="shared" si="287"/>
        <v>N/A</v>
      </c>
      <c r="G1056" s="23">
        <v>167</v>
      </c>
      <c r="H1056" s="24" t="str">
        <f t="shared" si="288"/>
        <v>N/A</v>
      </c>
      <c r="I1056" s="25">
        <v>-72</v>
      </c>
      <c r="J1056" s="25">
        <v>-29.8</v>
      </c>
      <c r="K1056" s="30" t="s">
        <v>1191</v>
      </c>
      <c r="L1056" s="27" t="str">
        <f t="shared" si="290"/>
        <v>Yes</v>
      </c>
    </row>
    <row r="1057" spans="1:12" x14ac:dyDescent="0.25">
      <c r="A1057" s="37" t="s">
        <v>389</v>
      </c>
      <c r="B1057" s="22" t="s">
        <v>49</v>
      </c>
      <c r="C1057" s="28">
        <v>158.29964747</v>
      </c>
      <c r="D1057" s="24" t="str">
        <f t="shared" si="286"/>
        <v>N/A</v>
      </c>
      <c r="E1057" s="28">
        <v>429.28991596999998</v>
      </c>
      <c r="F1057" s="24" t="str">
        <f t="shared" si="287"/>
        <v>N/A</v>
      </c>
      <c r="G1057" s="28">
        <v>636.14371257000005</v>
      </c>
      <c r="H1057" s="24" t="str">
        <f t="shared" si="288"/>
        <v>N/A</v>
      </c>
      <c r="I1057" s="25">
        <v>171.2</v>
      </c>
      <c r="J1057" s="25">
        <v>48.19</v>
      </c>
      <c r="K1057" s="26" t="s">
        <v>1191</v>
      </c>
      <c r="L1057" s="27" t="str">
        <f t="shared" si="290"/>
        <v>No</v>
      </c>
    </row>
    <row r="1058" spans="1:12" x14ac:dyDescent="0.25">
      <c r="A1058" s="37" t="s">
        <v>390</v>
      </c>
      <c r="B1058" s="22" t="s">
        <v>49</v>
      </c>
      <c r="C1058" s="28">
        <v>4603441</v>
      </c>
      <c r="D1058" s="24" t="str">
        <f t="shared" si="286"/>
        <v>N/A</v>
      </c>
      <c r="E1058" s="28">
        <v>5124802</v>
      </c>
      <c r="F1058" s="24" t="str">
        <f t="shared" si="287"/>
        <v>N/A</v>
      </c>
      <c r="G1058" s="28">
        <v>5709752</v>
      </c>
      <c r="H1058" s="24" t="str">
        <f t="shared" si="288"/>
        <v>N/A</v>
      </c>
      <c r="I1058" s="25">
        <v>11.33</v>
      </c>
      <c r="J1058" s="25">
        <v>11.41</v>
      </c>
      <c r="K1058" s="26" t="s">
        <v>1191</v>
      </c>
      <c r="L1058" s="27" t="str">
        <f t="shared" si="290"/>
        <v>Yes</v>
      </c>
    </row>
    <row r="1059" spans="1:12" x14ac:dyDescent="0.25">
      <c r="A1059" s="37" t="s">
        <v>38</v>
      </c>
      <c r="B1059" s="22" t="s">
        <v>49</v>
      </c>
      <c r="C1059" s="23">
        <v>2272</v>
      </c>
      <c r="D1059" s="24" t="str">
        <f t="shared" si="286"/>
        <v>N/A</v>
      </c>
      <c r="E1059" s="23">
        <v>2290</v>
      </c>
      <c r="F1059" s="24" t="str">
        <f t="shared" si="287"/>
        <v>N/A</v>
      </c>
      <c r="G1059" s="23">
        <v>2724</v>
      </c>
      <c r="H1059" s="24" t="str">
        <f t="shared" si="288"/>
        <v>N/A</v>
      </c>
      <c r="I1059" s="25">
        <v>0.7923</v>
      </c>
      <c r="J1059" s="25">
        <v>18.95</v>
      </c>
      <c r="K1059" s="26" t="s">
        <v>1191</v>
      </c>
      <c r="L1059" s="27" t="str">
        <f t="shared" si="290"/>
        <v>Yes</v>
      </c>
    </row>
    <row r="1060" spans="1:12" x14ac:dyDescent="0.25">
      <c r="A1060" s="37" t="s">
        <v>391</v>
      </c>
      <c r="B1060" s="22" t="s">
        <v>49</v>
      </c>
      <c r="C1060" s="28">
        <v>2026.1624119999999</v>
      </c>
      <c r="D1060" s="24" t="str">
        <f t="shared" si="286"/>
        <v>N/A</v>
      </c>
      <c r="E1060" s="28">
        <v>2237.9048035000001</v>
      </c>
      <c r="F1060" s="24" t="str">
        <f t="shared" si="287"/>
        <v>N/A</v>
      </c>
      <c r="G1060" s="28">
        <v>2096.0910426</v>
      </c>
      <c r="H1060" s="24" t="str">
        <f t="shared" si="288"/>
        <v>N/A</v>
      </c>
      <c r="I1060" s="25">
        <v>10.45</v>
      </c>
      <c r="J1060" s="25">
        <v>-6.34</v>
      </c>
      <c r="K1060" s="26" t="s">
        <v>1191</v>
      </c>
      <c r="L1060" s="27" t="str">
        <f t="shared" si="290"/>
        <v>Yes</v>
      </c>
    </row>
    <row r="1061" spans="1:12" ht="12.75" customHeight="1" x14ac:dyDescent="0.25">
      <c r="A1061" s="37" t="s">
        <v>392</v>
      </c>
      <c r="B1061" s="22" t="s">
        <v>49</v>
      </c>
      <c r="C1061" s="28">
        <v>23297</v>
      </c>
      <c r="D1061" s="24" t="str">
        <f t="shared" si="286"/>
        <v>N/A</v>
      </c>
      <c r="E1061" s="28">
        <v>0</v>
      </c>
      <c r="F1061" s="24" t="str">
        <f t="shared" si="287"/>
        <v>N/A</v>
      </c>
      <c r="G1061" s="28">
        <v>0</v>
      </c>
      <c r="H1061" s="24" t="str">
        <f t="shared" si="288"/>
        <v>N/A</v>
      </c>
      <c r="I1061" s="25">
        <v>-100</v>
      </c>
      <c r="J1061" s="25" t="s">
        <v>1205</v>
      </c>
      <c r="K1061" s="26" t="s">
        <v>1191</v>
      </c>
      <c r="L1061" s="27" t="str">
        <f t="shared" si="290"/>
        <v>N/A</v>
      </c>
    </row>
    <row r="1062" spans="1:12" x14ac:dyDescent="0.25">
      <c r="A1062" s="37" t="s">
        <v>393</v>
      </c>
      <c r="B1062" s="22" t="s">
        <v>49</v>
      </c>
      <c r="C1062" s="23">
        <v>11</v>
      </c>
      <c r="D1062" s="24" t="str">
        <f t="shared" si="286"/>
        <v>N/A</v>
      </c>
      <c r="E1062" s="23">
        <v>0</v>
      </c>
      <c r="F1062" s="24" t="str">
        <f t="shared" si="287"/>
        <v>N/A</v>
      </c>
      <c r="G1062" s="23">
        <v>0</v>
      </c>
      <c r="H1062" s="24" t="str">
        <f t="shared" si="288"/>
        <v>N/A</v>
      </c>
      <c r="I1062" s="25">
        <v>-100</v>
      </c>
      <c r="J1062" s="25" t="s">
        <v>1205</v>
      </c>
      <c r="K1062" s="26" t="s">
        <v>1191</v>
      </c>
      <c r="L1062" s="27" t="str">
        <f t="shared" si="290"/>
        <v>N/A</v>
      </c>
    </row>
    <row r="1063" spans="1:12" x14ac:dyDescent="0.25">
      <c r="A1063" s="37" t="s">
        <v>394</v>
      </c>
      <c r="B1063" s="22" t="s">
        <v>49</v>
      </c>
      <c r="C1063" s="28">
        <v>4659.3999999999996</v>
      </c>
      <c r="D1063" s="24" t="str">
        <f t="shared" si="286"/>
        <v>N/A</v>
      </c>
      <c r="E1063" s="28" t="s">
        <v>1205</v>
      </c>
      <c r="F1063" s="24" t="str">
        <f t="shared" si="287"/>
        <v>N/A</v>
      </c>
      <c r="G1063" s="28" t="s">
        <v>1205</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0</v>
      </c>
      <c r="D1064" s="24" t="str">
        <f t="shared" si="286"/>
        <v>N/A</v>
      </c>
      <c r="E1064" s="28">
        <v>0</v>
      </c>
      <c r="F1064" s="24" t="str">
        <f t="shared" si="287"/>
        <v>N/A</v>
      </c>
      <c r="G1064" s="28">
        <v>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0</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t="s">
        <v>1205</v>
      </c>
      <c r="H1066" s="24" t="str">
        <f t="shared" si="288"/>
        <v>N/A</v>
      </c>
      <c r="I1066" s="25" t="s">
        <v>1205</v>
      </c>
      <c r="J1066" s="25" t="s">
        <v>1205</v>
      </c>
      <c r="K1066" s="26" t="s">
        <v>1191</v>
      </c>
      <c r="L1066" s="27" t="str">
        <f t="shared" si="290"/>
        <v>N/A</v>
      </c>
    </row>
    <row r="1067" spans="1:12" x14ac:dyDescent="0.25">
      <c r="A1067" s="37" t="s">
        <v>398</v>
      </c>
      <c r="B1067" s="22" t="s">
        <v>49</v>
      </c>
      <c r="C1067" s="28">
        <v>11709</v>
      </c>
      <c r="D1067" s="24" t="str">
        <f t="shared" si="286"/>
        <v>N/A</v>
      </c>
      <c r="E1067" s="28">
        <v>9307</v>
      </c>
      <c r="F1067" s="24" t="str">
        <f t="shared" si="287"/>
        <v>N/A</v>
      </c>
      <c r="G1067" s="28">
        <v>4869</v>
      </c>
      <c r="H1067" s="24" t="str">
        <f t="shared" si="288"/>
        <v>N/A</v>
      </c>
      <c r="I1067" s="25">
        <v>-20.5</v>
      </c>
      <c r="J1067" s="25">
        <v>-47.7</v>
      </c>
      <c r="K1067" s="26" t="s">
        <v>1191</v>
      </c>
      <c r="L1067" s="27" t="str">
        <f t="shared" si="290"/>
        <v>No</v>
      </c>
    </row>
    <row r="1068" spans="1:12" x14ac:dyDescent="0.25">
      <c r="A1068" s="37" t="s">
        <v>399</v>
      </c>
      <c r="B1068" s="22" t="s">
        <v>49</v>
      </c>
      <c r="C1068" s="23">
        <v>23</v>
      </c>
      <c r="D1068" s="24" t="str">
        <f t="shared" si="286"/>
        <v>N/A</v>
      </c>
      <c r="E1068" s="23">
        <v>19</v>
      </c>
      <c r="F1068" s="24" t="str">
        <f t="shared" si="287"/>
        <v>N/A</v>
      </c>
      <c r="G1068" s="23">
        <v>11</v>
      </c>
      <c r="H1068" s="24" t="str">
        <f t="shared" si="288"/>
        <v>N/A</v>
      </c>
      <c r="I1068" s="25">
        <v>-17.399999999999999</v>
      </c>
      <c r="J1068" s="25">
        <v>-57.9</v>
      </c>
      <c r="K1068" s="26" t="s">
        <v>1191</v>
      </c>
      <c r="L1068" s="27" t="str">
        <f t="shared" si="290"/>
        <v>No</v>
      </c>
    </row>
    <row r="1069" spans="1:12" x14ac:dyDescent="0.25">
      <c r="A1069" s="37" t="s">
        <v>400</v>
      </c>
      <c r="B1069" s="22" t="s">
        <v>49</v>
      </c>
      <c r="C1069" s="28">
        <v>509.08695652</v>
      </c>
      <c r="D1069" s="24" t="str">
        <f t="shared" si="286"/>
        <v>N/A</v>
      </c>
      <c r="E1069" s="28">
        <v>489.84210525999998</v>
      </c>
      <c r="F1069" s="24" t="str">
        <f t="shared" si="287"/>
        <v>N/A</v>
      </c>
      <c r="G1069" s="28">
        <v>608.625</v>
      </c>
      <c r="H1069" s="24" t="str">
        <f t="shared" si="288"/>
        <v>N/A</v>
      </c>
      <c r="I1069" s="25">
        <v>-3.78</v>
      </c>
      <c r="J1069" s="25">
        <v>24.25</v>
      </c>
      <c r="K1069" s="26" t="s">
        <v>1191</v>
      </c>
      <c r="L1069" s="27" t="str">
        <f t="shared" si="290"/>
        <v>Yes</v>
      </c>
    </row>
    <row r="1070" spans="1:12" ht="12.75" customHeight="1" x14ac:dyDescent="0.25">
      <c r="A1070" s="37" t="s">
        <v>401</v>
      </c>
      <c r="B1070" s="22" t="s">
        <v>49</v>
      </c>
      <c r="C1070" s="28">
        <v>1029</v>
      </c>
      <c r="D1070" s="24" t="str">
        <f t="shared" si="286"/>
        <v>N/A</v>
      </c>
      <c r="E1070" s="28">
        <v>282</v>
      </c>
      <c r="F1070" s="24" t="str">
        <f t="shared" si="287"/>
        <v>N/A</v>
      </c>
      <c r="G1070" s="28">
        <v>594</v>
      </c>
      <c r="H1070" s="24" t="str">
        <f t="shared" si="288"/>
        <v>N/A</v>
      </c>
      <c r="I1070" s="25">
        <v>-72.599999999999994</v>
      </c>
      <c r="J1070" s="25">
        <v>110.6</v>
      </c>
      <c r="K1070" s="26" t="s">
        <v>1191</v>
      </c>
      <c r="L1070" s="27" t="str">
        <f t="shared" si="290"/>
        <v>No</v>
      </c>
    </row>
    <row r="1071" spans="1:12" x14ac:dyDescent="0.25">
      <c r="A1071" s="37" t="s">
        <v>625</v>
      </c>
      <c r="B1071" s="22" t="s">
        <v>49</v>
      </c>
      <c r="C1071" s="23">
        <v>11</v>
      </c>
      <c r="D1071" s="24" t="str">
        <f t="shared" si="286"/>
        <v>N/A</v>
      </c>
      <c r="E1071" s="23">
        <v>11</v>
      </c>
      <c r="F1071" s="24" t="str">
        <f t="shared" si="287"/>
        <v>N/A</v>
      </c>
      <c r="G1071" s="23">
        <v>11</v>
      </c>
      <c r="H1071" s="24" t="str">
        <f t="shared" si="288"/>
        <v>N/A</v>
      </c>
      <c r="I1071" s="25">
        <v>-25</v>
      </c>
      <c r="J1071" s="25">
        <v>-16.7</v>
      </c>
      <c r="K1071" s="26" t="s">
        <v>1191</v>
      </c>
      <c r="L1071" s="27" t="str">
        <f t="shared" si="290"/>
        <v>Yes</v>
      </c>
    </row>
    <row r="1072" spans="1:12" x14ac:dyDescent="0.25">
      <c r="A1072" s="37" t="s">
        <v>402</v>
      </c>
      <c r="B1072" s="22" t="s">
        <v>49</v>
      </c>
      <c r="C1072" s="28">
        <v>128.625</v>
      </c>
      <c r="D1072" s="24" t="str">
        <f t="shared" si="286"/>
        <v>N/A</v>
      </c>
      <c r="E1072" s="28">
        <v>47</v>
      </c>
      <c r="F1072" s="24" t="str">
        <f t="shared" si="287"/>
        <v>N/A</v>
      </c>
      <c r="G1072" s="28">
        <v>118.8</v>
      </c>
      <c r="H1072" s="24" t="str">
        <f t="shared" si="288"/>
        <v>N/A</v>
      </c>
      <c r="I1072" s="25">
        <v>-63.5</v>
      </c>
      <c r="J1072" s="25">
        <v>152.80000000000001</v>
      </c>
      <c r="K1072" s="26" t="s">
        <v>1191</v>
      </c>
      <c r="L1072" s="27" t="str">
        <f t="shared" si="290"/>
        <v>No</v>
      </c>
    </row>
    <row r="1073" spans="1:12" x14ac:dyDescent="0.25">
      <c r="A1073" s="37" t="s">
        <v>403</v>
      </c>
      <c r="B1073" s="22" t="s">
        <v>49</v>
      </c>
      <c r="C1073" s="28">
        <v>0</v>
      </c>
      <c r="D1073" s="24" t="str">
        <f t="shared" si="286"/>
        <v>N/A</v>
      </c>
      <c r="E1073" s="28">
        <v>0</v>
      </c>
      <c r="F1073" s="24" t="str">
        <f t="shared" si="287"/>
        <v>N/A</v>
      </c>
      <c r="G1073" s="28">
        <v>0</v>
      </c>
      <c r="H1073" s="24" t="str">
        <f t="shared" si="288"/>
        <v>N/A</v>
      </c>
      <c r="I1073" s="25" t="s">
        <v>1205</v>
      </c>
      <c r="J1073" s="25" t="s">
        <v>1205</v>
      </c>
      <c r="K1073" s="26" t="s">
        <v>1191</v>
      </c>
      <c r="L1073" s="27" t="str">
        <f t="shared" si="290"/>
        <v>N/A</v>
      </c>
    </row>
    <row r="1074" spans="1:12" x14ac:dyDescent="0.25">
      <c r="A1074" s="37" t="s">
        <v>135</v>
      </c>
      <c r="B1074" s="22" t="s">
        <v>49</v>
      </c>
      <c r="C1074" s="23">
        <v>0</v>
      </c>
      <c r="D1074" s="24" t="str">
        <f t="shared" si="286"/>
        <v>N/A</v>
      </c>
      <c r="E1074" s="23">
        <v>0</v>
      </c>
      <c r="F1074" s="24" t="str">
        <f t="shared" si="287"/>
        <v>N/A</v>
      </c>
      <c r="G1074" s="23">
        <v>0</v>
      </c>
      <c r="H1074" s="24" t="str">
        <f t="shared" si="288"/>
        <v>N/A</v>
      </c>
      <c r="I1074" s="25" t="s">
        <v>1205</v>
      </c>
      <c r="J1074" s="25" t="s">
        <v>1205</v>
      </c>
      <c r="K1074" s="26" t="s">
        <v>1191</v>
      </c>
      <c r="L1074" s="27" t="str">
        <f t="shared" si="290"/>
        <v>N/A</v>
      </c>
    </row>
    <row r="1075" spans="1:12" x14ac:dyDescent="0.25">
      <c r="A1075" s="37" t="s">
        <v>404</v>
      </c>
      <c r="B1075" s="22" t="s">
        <v>49</v>
      </c>
      <c r="C1075" s="28" t="s">
        <v>1205</v>
      </c>
      <c r="D1075" s="24" t="str">
        <f t="shared" si="286"/>
        <v>N/A</v>
      </c>
      <c r="E1075" s="28" t="s">
        <v>1205</v>
      </c>
      <c r="F1075" s="24" t="str">
        <f t="shared" si="287"/>
        <v>N/A</v>
      </c>
      <c r="G1075" s="28" t="s">
        <v>1205</v>
      </c>
      <c r="H1075" s="24" t="str">
        <f t="shared" si="288"/>
        <v>N/A</v>
      </c>
      <c r="I1075" s="25" t="s">
        <v>1205</v>
      </c>
      <c r="J1075" s="25" t="s">
        <v>1205</v>
      </c>
      <c r="K1075" s="26" t="s">
        <v>1191</v>
      </c>
      <c r="L1075" s="27" t="str">
        <f t="shared" si="290"/>
        <v>N/A</v>
      </c>
    </row>
    <row r="1076" spans="1:12" x14ac:dyDescent="0.25">
      <c r="A1076" s="37" t="s">
        <v>951</v>
      </c>
      <c r="B1076" s="22" t="s">
        <v>49</v>
      </c>
      <c r="C1076" s="28" t="s">
        <v>49</v>
      </c>
      <c r="D1076" s="24" t="str">
        <f t="shared" si="286"/>
        <v>N/A</v>
      </c>
      <c r="E1076" s="28">
        <v>28791</v>
      </c>
      <c r="F1076" s="24" t="str">
        <f t="shared" si="287"/>
        <v>N/A</v>
      </c>
      <c r="G1076" s="28">
        <v>31806</v>
      </c>
      <c r="H1076" s="24" t="str">
        <f t="shared" si="288"/>
        <v>N/A</v>
      </c>
      <c r="I1076" s="25" t="s">
        <v>49</v>
      </c>
      <c r="J1076" s="25">
        <v>10.47</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1141</v>
      </c>
      <c r="F1077" s="24" t="str">
        <f t="shared" si="287"/>
        <v>N/A</v>
      </c>
      <c r="G1077" s="23">
        <v>996</v>
      </c>
      <c r="H1077" s="24" t="str">
        <f t="shared" si="288"/>
        <v>N/A</v>
      </c>
      <c r="I1077" s="25" t="s">
        <v>49</v>
      </c>
      <c r="J1077" s="25">
        <v>-12.7</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25.233128833999999</v>
      </c>
      <c r="F1078" s="24" t="str">
        <f t="shared" si="287"/>
        <v>N/A</v>
      </c>
      <c r="G1078" s="28">
        <v>31.933734940000001</v>
      </c>
      <c r="H1078" s="24" t="str">
        <f t="shared" si="288"/>
        <v>N/A</v>
      </c>
      <c r="I1078" s="25" t="s">
        <v>49</v>
      </c>
      <c r="J1078" s="25">
        <v>26.55</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3160125</v>
      </c>
      <c r="D1082" s="24" t="str">
        <f t="shared" si="286"/>
        <v>N/A</v>
      </c>
      <c r="E1082" s="28">
        <v>9554864</v>
      </c>
      <c r="F1082" s="24" t="str">
        <f t="shared" si="287"/>
        <v>N/A</v>
      </c>
      <c r="G1082" s="28">
        <v>14536899</v>
      </c>
      <c r="H1082" s="24" t="str">
        <f t="shared" si="288"/>
        <v>N/A</v>
      </c>
      <c r="I1082" s="25">
        <v>202.4</v>
      </c>
      <c r="J1082" s="25">
        <v>52.14</v>
      </c>
      <c r="K1082" s="26" t="s">
        <v>1191</v>
      </c>
      <c r="L1082" s="27" t="str">
        <f t="shared" si="290"/>
        <v>No</v>
      </c>
    </row>
    <row r="1083" spans="1:12" x14ac:dyDescent="0.25">
      <c r="A1083" s="37" t="s">
        <v>406</v>
      </c>
      <c r="B1083" s="22" t="s">
        <v>49</v>
      </c>
      <c r="C1083" s="23">
        <v>1337</v>
      </c>
      <c r="D1083" s="24" t="str">
        <f t="shared" si="286"/>
        <v>N/A</v>
      </c>
      <c r="E1083" s="23">
        <v>1486</v>
      </c>
      <c r="F1083" s="24" t="str">
        <f t="shared" si="287"/>
        <v>N/A</v>
      </c>
      <c r="G1083" s="23">
        <v>1751</v>
      </c>
      <c r="H1083" s="24" t="str">
        <f t="shared" si="288"/>
        <v>N/A</v>
      </c>
      <c r="I1083" s="25">
        <v>11.14</v>
      </c>
      <c r="J1083" s="25">
        <v>17.829999999999998</v>
      </c>
      <c r="K1083" s="26" t="s">
        <v>1191</v>
      </c>
      <c r="L1083" s="27" t="str">
        <f t="shared" si="290"/>
        <v>Yes</v>
      </c>
    </row>
    <row r="1084" spans="1:12" x14ac:dyDescent="0.25">
      <c r="A1084" s="37" t="s">
        <v>407</v>
      </c>
      <c r="B1084" s="22" t="s">
        <v>49</v>
      </c>
      <c r="C1084" s="28">
        <v>2363.5938669000002</v>
      </c>
      <c r="D1084" s="24" t="str">
        <f t="shared" si="286"/>
        <v>N/A</v>
      </c>
      <c r="E1084" s="28">
        <v>6429.9219381000003</v>
      </c>
      <c r="F1084" s="24" t="str">
        <f t="shared" si="287"/>
        <v>N/A</v>
      </c>
      <c r="G1084" s="28">
        <v>8302.0553968999993</v>
      </c>
      <c r="H1084" s="24" t="str">
        <f t="shared" si="288"/>
        <v>N/A</v>
      </c>
      <c r="I1084" s="25">
        <v>172</v>
      </c>
      <c r="J1084" s="25">
        <v>29.12</v>
      </c>
      <c r="K1084" s="26" t="s">
        <v>1191</v>
      </c>
      <c r="L1084" s="27" t="str">
        <f t="shared" si="290"/>
        <v>Yes</v>
      </c>
    </row>
    <row r="1085" spans="1:12" x14ac:dyDescent="0.25">
      <c r="A1085" s="37" t="s">
        <v>408</v>
      </c>
      <c r="B1085" s="22" t="s">
        <v>49</v>
      </c>
      <c r="C1085" s="28">
        <v>0</v>
      </c>
      <c r="D1085" s="24" t="str">
        <f t="shared" ref="D1085:D1093" si="292">IF($B1085="N/A","N/A",IF(C1085&gt;10,"No",IF(C1085&lt;-10,"No","Yes")))</f>
        <v>N/A</v>
      </c>
      <c r="E1085" s="28">
        <v>0</v>
      </c>
      <c r="F1085" s="24" t="str">
        <f t="shared" ref="F1085:F1093" si="293">IF($B1085="N/A","N/A",IF(E1085&gt;10,"No",IF(E1085&lt;-10,"No","Yes")))</f>
        <v>N/A</v>
      </c>
      <c r="G1085" s="28">
        <v>0</v>
      </c>
      <c r="H1085" s="24" t="str">
        <f t="shared" ref="H1085:H1093" si="294">IF($B1085="N/A","N/A",IF(G1085&gt;10,"No",IF(G1085&lt;-10,"No","Yes")))</f>
        <v>N/A</v>
      </c>
      <c r="I1085" s="25" t="s">
        <v>1205</v>
      </c>
      <c r="J1085" s="25" t="s">
        <v>1205</v>
      </c>
      <c r="K1085" s="26" t="s">
        <v>1191</v>
      </c>
      <c r="L1085" s="27" t="str">
        <f t="shared" ref="L1085:L1093" si="295">IF(J1085="Div by 0", "N/A", IF(K1085="N/A","N/A", IF(J1085&gt;VALUE(MID(K1085,1,2)), "No", IF(J1085&lt;-1*VALUE(MID(K1085,1,2)), "No", "Yes"))))</f>
        <v>N/A</v>
      </c>
    </row>
    <row r="1086" spans="1:12" x14ac:dyDescent="0.25">
      <c r="A1086" s="37" t="s">
        <v>136</v>
      </c>
      <c r="B1086" s="22" t="s">
        <v>49</v>
      </c>
      <c r="C1086" s="23">
        <v>0</v>
      </c>
      <c r="D1086" s="24" t="str">
        <f t="shared" si="292"/>
        <v>N/A</v>
      </c>
      <c r="E1086" s="23">
        <v>0</v>
      </c>
      <c r="F1086" s="24" t="str">
        <f t="shared" si="293"/>
        <v>N/A</v>
      </c>
      <c r="G1086" s="23">
        <v>0</v>
      </c>
      <c r="H1086" s="24" t="str">
        <f t="shared" si="294"/>
        <v>N/A</v>
      </c>
      <c r="I1086" s="25" t="s">
        <v>1205</v>
      </c>
      <c r="J1086" s="25" t="s">
        <v>1205</v>
      </c>
      <c r="K1086" s="26" t="s">
        <v>1191</v>
      </c>
      <c r="L1086" s="27" t="str">
        <f t="shared" si="295"/>
        <v>N/A</v>
      </c>
    </row>
    <row r="1087" spans="1:12" x14ac:dyDescent="0.25">
      <c r="A1087" s="37" t="s">
        <v>409</v>
      </c>
      <c r="B1087" s="22" t="s">
        <v>49</v>
      </c>
      <c r="C1087" s="28" t="s">
        <v>1205</v>
      </c>
      <c r="D1087" s="24" t="str">
        <f t="shared" si="292"/>
        <v>N/A</v>
      </c>
      <c r="E1087" s="28" t="s">
        <v>1205</v>
      </c>
      <c r="F1087" s="24" t="str">
        <f t="shared" si="293"/>
        <v>N/A</v>
      </c>
      <c r="G1087" s="28" t="s">
        <v>1205</v>
      </c>
      <c r="H1087" s="24" t="str">
        <f t="shared" si="294"/>
        <v>N/A</v>
      </c>
      <c r="I1087" s="25" t="s">
        <v>1205</v>
      </c>
      <c r="J1087" s="25" t="s">
        <v>1205</v>
      </c>
      <c r="K1087" s="26" t="s">
        <v>1191</v>
      </c>
      <c r="L1087" s="27" t="str">
        <f t="shared" si="295"/>
        <v>N/A</v>
      </c>
    </row>
    <row r="1088" spans="1:12" x14ac:dyDescent="0.25">
      <c r="A1088" s="37" t="s">
        <v>410</v>
      </c>
      <c r="B1088" s="22" t="s">
        <v>49</v>
      </c>
      <c r="C1088" s="28">
        <v>29215</v>
      </c>
      <c r="D1088" s="24" t="str">
        <f t="shared" si="292"/>
        <v>N/A</v>
      </c>
      <c r="E1088" s="28">
        <v>36761</v>
      </c>
      <c r="F1088" s="24" t="str">
        <f t="shared" si="293"/>
        <v>N/A</v>
      </c>
      <c r="G1088" s="28">
        <v>45105</v>
      </c>
      <c r="H1088" s="24" t="str">
        <f t="shared" si="294"/>
        <v>N/A</v>
      </c>
      <c r="I1088" s="25">
        <v>25.83</v>
      </c>
      <c r="J1088" s="25">
        <v>22.7</v>
      </c>
      <c r="K1088" s="26" t="s">
        <v>1191</v>
      </c>
      <c r="L1088" s="27" t="str">
        <f t="shared" si="295"/>
        <v>Yes</v>
      </c>
    </row>
    <row r="1089" spans="1:12" x14ac:dyDescent="0.25">
      <c r="A1089" s="37" t="s">
        <v>411</v>
      </c>
      <c r="B1089" s="22" t="s">
        <v>49</v>
      </c>
      <c r="C1089" s="23">
        <v>372</v>
      </c>
      <c r="D1089" s="24" t="str">
        <f t="shared" si="292"/>
        <v>N/A</v>
      </c>
      <c r="E1089" s="23">
        <v>393</v>
      </c>
      <c r="F1089" s="24" t="str">
        <f t="shared" si="293"/>
        <v>N/A</v>
      </c>
      <c r="G1089" s="23">
        <v>489</v>
      </c>
      <c r="H1089" s="24" t="str">
        <f t="shared" si="294"/>
        <v>N/A</v>
      </c>
      <c r="I1089" s="25">
        <v>5.6449999999999996</v>
      </c>
      <c r="J1089" s="25">
        <v>24.43</v>
      </c>
      <c r="K1089" s="26" t="s">
        <v>1191</v>
      </c>
      <c r="L1089" s="27" t="str">
        <f t="shared" si="295"/>
        <v>Yes</v>
      </c>
    </row>
    <row r="1090" spans="1:12" x14ac:dyDescent="0.25">
      <c r="A1090" s="37" t="s">
        <v>412</v>
      </c>
      <c r="B1090" s="22" t="s">
        <v>49</v>
      </c>
      <c r="C1090" s="28">
        <v>78.534946237</v>
      </c>
      <c r="D1090" s="24" t="str">
        <f t="shared" si="292"/>
        <v>N/A</v>
      </c>
      <c r="E1090" s="28">
        <v>93.539440204000002</v>
      </c>
      <c r="F1090" s="24" t="str">
        <f t="shared" si="293"/>
        <v>N/A</v>
      </c>
      <c r="G1090" s="28">
        <v>92.239263804000004</v>
      </c>
      <c r="H1090" s="24" t="str">
        <f t="shared" si="294"/>
        <v>N/A</v>
      </c>
      <c r="I1090" s="25">
        <v>19.11</v>
      </c>
      <c r="J1090" s="25">
        <v>-1.39</v>
      </c>
      <c r="K1090" s="26" t="s">
        <v>1191</v>
      </c>
      <c r="L1090" s="27" t="str">
        <f t="shared" si="295"/>
        <v>Yes</v>
      </c>
    </row>
    <row r="1091" spans="1:12" x14ac:dyDescent="0.25">
      <c r="A1091" s="37" t="s">
        <v>413</v>
      </c>
      <c r="B1091" s="22" t="s">
        <v>49</v>
      </c>
      <c r="C1091" s="28">
        <v>0</v>
      </c>
      <c r="D1091" s="24" t="str">
        <f t="shared" si="292"/>
        <v>N/A</v>
      </c>
      <c r="E1091" s="28">
        <v>0</v>
      </c>
      <c r="F1091" s="24" t="str">
        <f t="shared" si="293"/>
        <v>N/A</v>
      </c>
      <c r="G1091" s="28">
        <v>0</v>
      </c>
      <c r="H1091" s="24" t="str">
        <f t="shared" si="294"/>
        <v>N/A</v>
      </c>
      <c r="I1091" s="25" t="s">
        <v>1205</v>
      </c>
      <c r="J1091" s="25" t="s">
        <v>1205</v>
      </c>
      <c r="K1091" s="26" t="s">
        <v>1191</v>
      </c>
      <c r="L1091" s="27" t="str">
        <f t="shared" si="295"/>
        <v>N/A</v>
      </c>
    </row>
    <row r="1092" spans="1:12" x14ac:dyDescent="0.25">
      <c r="A1092" s="37" t="s">
        <v>137</v>
      </c>
      <c r="B1092" s="22" t="s">
        <v>49</v>
      </c>
      <c r="C1092" s="23">
        <v>0</v>
      </c>
      <c r="D1092" s="24" t="str">
        <f t="shared" si="292"/>
        <v>N/A</v>
      </c>
      <c r="E1092" s="23">
        <v>0</v>
      </c>
      <c r="F1092" s="24" t="str">
        <f t="shared" si="293"/>
        <v>N/A</v>
      </c>
      <c r="G1092" s="23">
        <v>0</v>
      </c>
      <c r="H1092" s="24" t="str">
        <f t="shared" si="294"/>
        <v>N/A</v>
      </c>
      <c r="I1092" s="25" t="s">
        <v>1205</v>
      </c>
      <c r="J1092" s="25" t="s">
        <v>1205</v>
      </c>
      <c r="K1092" s="26" t="s">
        <v>1191</v>
      </c>
      <c r="L1092" s="27" t="str">
        <f t="shared" si="295"/>
        <v>N/A</v>
      </c>
    </row>
    <row r="1093" spans="1:12" x14ac:dyDescent="0.25">
      <c r="A1093" s="37" t="s">
        <v>414</v>
      </c>
      <c r="B1093" s="22" t="s">
        <v>49</v>
      </c>
      <c r="C1093" s="28" t="s">
        <v>1205</v>
      </c>
      <c r="D1093" s="24" t="str">
        <f t="shared" si="292"/>
        <v>N/A</v>
      </c>
      <c r="E1093" s="28" t="s">
        <v>1205</v>
      </c>
      <c r="F1093" s="24" t="str">
        <f t="shared" si="293"/>
        <v>N/A</v>
      </c>
      <c r="G1093" s="28" t="s">
        <v>1205</v>
      </c>
      <c r="H1093" s="24" t="str">
        <f t="shared" si="294"/>
        <v>N/A</v>
      </c>
      <c r="I1093" s="25" t="s">
        <v>1205</v>
      </c>
      <c r="J1093" s="25" t="s">
        <v>1205</v>
      </c>
      <c r="K1093" s="26" t="s">
        <v>1191</v>
      </c>
      <c r="L1093" s="27" t="str">
        <f t="shared" si="295"/>
        <v>N/A</v>
      </c>
    </row>
    <row r="1094" spans="1:12" x14ac:dyDescent="0.25">
      <c r="A1094" s="193" t="s">
        <v>428</v>
      </c>
      <c r="B1094" s="193"/>
      <c r="C1094" s="193"/>
      <c r="D1094" s="193"/>
      <c r="E1094" s="193"/>
      <c r="F1094" s="193"/>
      <c r="G1094" s="193"/>
      <c r="H1094" s="193"/>
      <c r="I1094" s="193"/>
      <c r="J1094" s="193"/>
      <c r="K1094" s="193"/>
      <c r="L1094" s="193"/>
    </row>
    <row r="1095" spans="1:12" x14ac:dyDescent="0.25">
      <c r="A1095" s="37" t="s">
        <v>573</v>
      </c>
      <c r="B1095" s="22" t="s">
        <v>49</v>
      </c>
      <c r="C1095" s="28">
        <v>78.764920990999997</v>
      </c>
      <c r="D1095" s="24" t="str">
        <f t="shared" ref="D1095:D1106" si="296">IF($B1095="N/A","N/A",IF(C1095&gt;10,"No",IF(C1095&lt;-10,"No","Yes")))</f>
        <v>N/A</v>
      </c>
      <c r="E1095" s="28">
        <v>81.875314633000002</v>
      </c>
      <c r="F1095" s="24" t="str">
        <f t="shared" ref="F1095:F1106" si="297">IF($B1095="N/A","N/A",IF(E1095&gt;10,"No",IF(E1095&lt;-10,"No","Yes")))</f>
        <v>N/A</v>
      </c>
      <c r="G1095" s="28">
        <v>104.54214949999999</v>
      </c>
      <c r="H1095" s="24" t="str">
        <f t="shared" ref="H1095:H1106" si="298">IF($B1095="N/A","N/A",IF(G1095&gt;10,"No",IF(G1095&lt;-10,"No","Yes")))</f>
        <v>N/A</v>
      </c>
      <c r="I1095" s="25">
        <v>3.9489999999999998</v>
      </c>
      <c r="J1095" s="25">
        <v>27.68</v>
      </c>
      <c r="K1095" s="26" t="s">
        <v>1191</v>
      </c>
      <c r="L1095" s="27" t="str">
        <f t="shared" ref="L1095:L1106" si="299">IF(J1095="Div by 0", "N/A", IF(K1095="N/A","N/A", IF(J1095&gt;VALUE(MID(K1095,1,2)), "No", IF(J1095&lt;-1*VALUE(MID(K1095,1,2)), "No", "Yes"))))</f>
        <v>Yes</v>
      </c>
    </row>
    <row r="1096" spans="1:12" x14ac:dyDescent="0.25">
      <c r="A1096" s="39" t="s">
        <v>523</v>
      </c>
      <c r="B1096" s="22" t="s">
        <v>49</v>
      </c>
      <c r="C1096" s="28">
        <v>32.543710392000001</v>
      </c>
      <c r="D1096" s="24" t="str">
        <f t="shared" si="296"/>
        <v>N/A</v>
      </c>
      <c r="E1096" s="28">
        <v>39.052386495999997</v>
      </c>
      <c r="F1096" s="24" t="str">
        <f t="shared" si="297"/>
        <v>N/A</v>
      </c>
      <c r="G1096" s="28">
        <v>46.510690855999997</v>
      </c>
      <c r="H1096" s="24" t="str">
        <f t="shared" si="298"/>
        <v>N/A</v>
      </c>
      <c r="I1096" s="25">
        <v>20</v>
      </c>
      <c r="J1096" s="25">
        <v>19.100000000000001</v>
      </c>
      <c r="K1096" s="26" t="s">
        <v>1191</v>
      </c>
      <c r="L1096" s="27" t="str">
        <f t="shared" si="299"/>
        <v>Yes</v>
      </c>
    </row>
    <row r="1097" spans="1:12" x14ac:dyDescent="0.25">
      <c r="A1097" s="39" t="s">
        <v>526</v>
      </c>
      <c r="B1097" s="22" t="s">
        <v>49</v>
      </c>
      <c r="C1097" s="28">
        <v>148.48605015000001</v>
      </c>
      <c r="D1097" s="24" t="str">
        <f t="shared" si="296"/>
        <v>N/A</v>
      </c>
      <c r="E1097" s="28">
        <v>150.82287553</v>
      </c>
      <c r="F1097" s="24" t="str">
        <f t="shared" si="297"/>
        <v>N/A</v>
      </c>
      <c r="G1097" s="28">
        <v>199.69167587000001</v>
      </c>
      <c r="H1097" s="24" t="str">
        <f t="shared" si="298"/>
        <v>N/A</v>
      </c>
      <c r="I1097" s="25">
        <v>1.5740000000000001</v>
      </c>
      <c r="J1097" s="25">
        <v>32.4</v>
      </c>
      <c r="K1097" s="26" t="s">
        <v>1191</v>
      </c>
      <c r="L1097" s="27" t="str">
        <f t="shared" si="299"/>
        <v>No</v>
      </c>
    </row>
    <row r="1098" spans="1:12" x14ac:dyDescent="0.25">
      <c r="A1098" s="37" t="s">
        <v>567</v>
      </c>
      <c r="B1098" s="22" t="s">
        <v>49</v>
      </c>
      <c r="C1098" s="28">
        <v>513.40115845000003</v>
      </c>
      <c r="D1098" s="24" t="str">
        <f t="shared" si="296"/>
        <v>N/A</v>
      </c>
      <c r="E1098" s="28">
        <v>531.15865271999996</v>
      </c>
      <c r="F1098" s="24" t="str">
        <f t="shared" si="297"/>
        <v>N/A</v>
      </c>
      <c r="G1098" s="28">
        <v>542.07119410999996</v>
      </c>
      <c r="H1098" s="24" t="str">
        <f t="shared" si="298"/>
        <v>N/A</v>
      </c>
      <c r="I1098" s="25">
        <v>3.4590000000000001</v>
      </c>
      <c r="J1098" s="25">
        <v>2.0539999999999998</v>
      </c>
      <c r="K1098" s="26" t="s">
        <v>1191</v>
      </c>
      <c r="L1098" s="27" t="str">
        <f t="shared" si="299"/>
        <v>Yes</v>
      </c>
    </row>
    <row r="1099" spans="1:12" x14ac:dyDescent="0.25">
      <c r="A1099" s="39" t="s">
        <v>523</v>
      </c>
      <c r="B1099" s="22" t="s">
        <v>49</v>
      </c>
      <c r="C1099" s="28">
        <v>701.82207657000004</v>
      </c>
      <c r="D1099" s="24" t="str">
        <f t="shared" si="296"/>
        <v>N/A</v>
      </c>
      <c r="E1099" s="28">
        <v>728.72542824000004</v>
      </c>
      <c r="F1099" s="24" t="str">
        <f t="shared" si="297"/>
        <v>N/A</v>
      </c>
      <c r="G1099" s="28">
        <v>730.63493156000004</v>
      </c>
      <c r="H1099" s="24" t="str">
        <f t="shared" si="298"/>
        <v>N/A</v>
      </c>
      <c r="I1099" s="25">
        <v>3.8330000000000002</v>
      </c>
      <c r="J1099" s="25">
        <v>0.26200000000000001</v>
      </c>
      <c r="K1099" s="26" t="s">
        <v>1191</v>
      </c>
      <c r="L1099" s="27" t="str">
        <f t="shared" si="299"/>
        <v>Yes</v>
      </c>
    </row>
    <row r="1100" spans="1:12" x14ac:dyDescent="0.25">
      <c r="A1100" s="39" t="s">
        <v>526</v>
      </c>
      <c r="B1100" s="22" t="s">
        <v>49</v>
      </c>
      <c r="C1100" s="28">
        <v>227.77293356000001</v>
      </c>
      <c r="D1100" s="24" t="str">
        <f t="shared" si="296"/>
        <v>N/A</v>
      </c>
      <c r="E1100" s="28">
        <v>215.14970016000001</v>
      </c>
      <c r="F1100" s="24" t="str">
        <f t="shared" si="297"/>
        <v>N/A</v>
      </c>
      <c r="G1100" s="28">
        <v>258.02816123999997</v>
      </c>
      <c r="H1100" s="24" t="str">
        <f t="shared" si="298"/>
        <v>N/A</v>
      </c>
      <c r="I1100" s="25">
        <v>-5.54</v>
      </c>
      <c r="J1100" s="25">
        <v>19.93</v>
      </c>
      <c r="K1100" s="26" t="s">
        <v>1191</v>
      </c>
      <c r="L1100" s="27" t="str">
        <f t="shared" si="299"/>
        <v>Yes</v>
      </c>
    </row>
    <row r="1101" spans="1:12" x14ac:dyDescent="0.25">
      <c r="A1101" s="37" t="s">
        <v>220</v>
      </c>
      <c r="B1101" s="22" t="s">
        <v>49</v>
      </c>
      <c r="C1101" s="28">
        <v>2.1089846252000002</v>
      </c>
      <c r="D1101" s="24" t="str">
        <f t="shared" si="296"/>
        <v>N/A</v>
      </c>
      <c r="E1101" s="28">
        <v>2.3380128187999998</v>
      </c>
      <c r="F1101" s="24" t="str">
        <f t="shared" si="297"/>
        <v>N/A</v>
      </c>
      <c r="G1101" s="28">
        <v>2.6564380563999999</v>
      </c>
      <c r="H1101" s="24" t="str">
        <f t="shared" si="298"/>
        <v>N/A</v>
      </c>
      <c r="I1101" s="25">
        <v>10.86</v>
      </c>
      <c r="J1101" s="25">
        <v>13.62</v>
      </c>
      <c r="K1101" s="26" t="s">
        <v>1191</v>
      </c>
      <c r="L1101" s="27" t="str">
        <f t="shared" si="299"/>
        <v>Yes</v>
      </c>
    </row>
    <row r="1102" spans="1:12" x14ac:dyDescent="0.25">
      <c r="A1102" s="39" t="s">
        <v>523</v>
      </c>
      <c r="B1102" s="22" t="s">
        <v>49</v>
      </c>
      <c r="C1102" s="28">
        <v>0.54618456459999998</v>
      </c>
      <c r="D1102" s="24" t="str">
        <f t="shared" si="296"/>
        <v>N/A</v>
      </c>
      <c r="E1102" s="28">
        <v>0.26638117410000001</v>
      </c>
      <c r="F1102" s="24" t="str">
        <f t="shared" si="297"/>
        <v>N/A</v>
      </c>
      <c r="G1102" s="28">
        <v>0.36490645500000002</v>
      </c>
      <c r="H1102" s="24" t="str">
        <f t="shared" si="298"/>
        <v>N/A</v>
      </c>
      <c r="I1102" s="25">
        <v>-51.2</v>
      </c>
      <c r="J1102" s="25">
        <v>36.99</v>
      </c>
      <c r="K1102" s="26" t="s">
        <v>1191</v>
      </c>
      <c r="L1102" s="27" t="str">
        <f t="shared" si="299"/>
        <v>No</v>
      </c>
    </row>
    <row r="1103" spans="1:12" x14ac:dyDescent="0.25">
      <c r="A1103" s="39" t="s">
        <v>526</v>
      </c>
      <c r="B1103" s="22" t="s">
        <v>49</v>
      </c>
      <c r="C1103" s="28">
        <v>4.6169927832999997</v>
      </c>
      <c r="D1103" s="24" t="str">
        <f t="shared" si="296"/>
        <v>N/A</v>
      </c>
      <c r="E1103" s="28">
        <v>4.8147579348000002</v>
      </c>
      <c r="F1103" s="24" t="str">
        <f t="shared" si="297"/>
        <v>N/A</v>
      </c>
      <c r="G1103" s="28">
        <v>5.7261871894</v>
      </c>
      <c r="H1103" s="24" t="str">
        <f t="shared" si="298"/>
        <v>N/A</v>
      </c>
      <c r="I1103" s="25">
        <v>4.2830000000000004</v>
      </c>
      <c r="J1103" s="25">
        <v>18.93</v>
      </c>
      <c r="K1103" s="26" t="s">
        <v>1191</v>
      </c>
      <c r="L1103" s="27" t="str">
        <f t="shared" si="299"/>
        <v>Yes</v>
      </c>
    </row>
    <row r="1104" spans="1:12" x14ac:dyDescent="0.25">
      <c r="A1104" s="37" t="s">
        <v>627</v>
      </c>
      <c r="B1104" s="22" t="s">
        <v>49</v>
      </c>
      <c r="C1104" s="28">
        <v>1220.5153748</v>
      </c>
      <c r="D1104" s="24" t="str">
        <f t="shared" si="296"/>
        <v>N/A</v>
      </c>
      <c r="E1104" s="28">
        <v>1917.3138802000001</v>
      </c>
      <c r="F1104" s="24" t="str">
        <f t="shared" si="297"/>
        <v>N/A</v>
      </c>
      <c r="G1104" s="28">
        <v>2375.6522853000001</v>
      </c>
      <c r="H1104" s="24" t="str">
        <f t="shared" si="298"/>
        <v>N/A</v>
      </c>
      <c r="I1104" s="25">
        <v>57.09</v>
      </c>
      <c r="J1104" s="25">
        <v>23.91</v>
      </c>
      <c r="K1104" s="26" t="s">
        <v>1191</v>
      </c>
      <c r="L1104" s="27" t="str">
        <f t="shared" si="299"/>
        <v>Yes</v>
      </c>
    </row>
    <row r="1105" spans="1:12" x14ac:dyDescent="0.25">
      <c r="A1105" s="39" t="s">
        <v>523</v>
      </c>
      <c r="B1105" s="22" t="s">
        <v>49</v>
      </c>
      <c r="C1105" s="28">
        <v>323.76221894000003</v>
      </c>
      <c r="D1105" s="24" t="str">
        <f t="shared" si="296"/>
        <v>N/A</v>
      </c>
      <c r="E1105" s="28">
        <v>439.87776484</v>
      </c>
      <c r="F1105" s="24" t="str">
        <f t="shared" si="297"/>
        <v>N/A</v>
      </c>
      <c r="G1105" s="28">
        <v>716.16425043000004</v>
      </c>
      <c r="H1105" s="24" t="str">
        <f t="shared" si="298"/>
        <v>N/A</v>
      </c>
      <c r="I1105" s="25">
        <v>35.86</v>
      </c>
      <c r="J1105" s="25">
        <v>62.81</v>
      </c>
      <c r="K1105" s="26" t="s">
        <v>1191</v>
      </c>
      <c r="L1105" s="27" t="str">
        <f t="shared" si="299"/>
        <v>No</v>
      </c>
    </row>
    <row r="1106" spans="1:12" x14ac:dyDescent="0.25">
      <c r="A1106" s="39" t="s">
        <v>526</v>
      </c>
      <c r="B1106" s="22" t="s">
        <v>49</v>
      </c>
      <c r="C1106" s="28">
        <v>2754.2237928999998</v>
      </c>
      <c r="D1106" s="24" t="str">
        <f t="shared" si="296"/>
        <v>N/A</v>
      </c>
      <c r="E1106" s="28">
        <v>4421.3538102000002</v>
      </c>
      <c r="F1106" s="24" t="str">
        <f t="shared" si="297"/>
        <v>N/A</v>
      </c>
      <c r="G1106" s="28">
        <v>5263.4084759999996</v>
      </c>
      <c r="H1106" s="24" t="str">
        <f t="shared" si="298"/>
        <v>N/A</v>
      </c>
      <c r="I1106" s="25">
        <v>60.53</v>
      </c>
      <c r="J1106" s="25">
        <v>19.05</v>
      </c>
      <c r="K1106" s="26" t="s">
        <v>1191</v>
      </c>
      <c r="L1106" s="27" t="str">
        <f t="shared" si="299"/>
        <v>Yes</v>
      </c>
    </row>
    <row r="1107" spans="1:12" x14ac:dyDescent="0.25">
      <c r="A1107" s="193" t="s">
        <v>429</v>
      </c>
      <c r="B1107" s="193"/>
      <c r="C1107" s="193"/>
      <c r="D1107" s="193"/>
      <c r="E1107" s="193"/>
      <c r="F1107" s="193"/>
      <c r="G1107" s="193"/>
      <c r="H1107" s="193"/>
      <c r="I1107" s="193"/>
      <c r="J1107" s="193"/>
      <c r="K1107" s="193"/>
      <c r="L1107" s="193"/>
    </row>
    <row r="1108" spans="1:12" x14ac:dyDescent="0.25">
      <c r="A1108" s="37" t="s">
        <v>430</v>
      </c>
      <c r="B1108" s="22" t="s">
        <v>49</v>
      </c>
      <c r="C1108" s="29">
        <v>2.7172752509000002</v>
      </c>
      <c r="D1108" s="24" t="str">
        <f t="shared" ref="D1108:D1125" si="300">IF($B1108="N/A","N/A",IF(C1108&gt;10,"No",IF(C1108&lt;-10,"No","Yes")))</f>
        <v>N/A</v>
      </c>
      <c r="E1108" s="29">
        <v>2.4262397177000001</v>
      </c>
      <c r="F1108" s="24" t="str">
        <f t="shared" ref="F1108:F1125" si="301">IF($B1108="N/A","N/A",IF(E1108&gt;10,"No",IF(E1108&lt;-10,"No","Yes")))</f>
        <v>N/A</v>
      </c>
      <c r="G1108" s="29">
        <v>2.8746207788000002</v>
      </c>
      <c r="H1108" s="24" t="str">
        <f t="shared" ref="H1108:H1125" si="302">IF($B1108="N/A","N/A",IF(G1108&gt;10,"No",IF(G1108&lt;-10,"No","Yes")))</f>
        <v>N/A</v>
      </c>
      <c r="I1108" s="25">
        <v>-10.7</v>
      </c>
      <c r="J1108" s="25">
        <v>18.48</v>
      </c>
      <c r="K1108" s="26" t="s">
        <v>1191</v>
      </c>
      <c r="L1108" s="27" t="str">
        <f t="shared" ref="L1108:L1125" si="303">IF(J1108="Div by 0", "N/A", IF(K1108="N/A","N/A", IF(J1108&gt;VALUE(MID(K1108,1,2)), "No", IF(J1108&lt;-1*VALUE(MID(K1108,1,2)), "No", "Yes"))))</f>
        <v>Yes</v>
      </c>
    </row>
    <row r="1109" spans="1:12" x14ac:dyDescent="0.25">
      <c r="A1109" s="39" t="s">
        <v>523</v>
      </c>
      <c r="B1109" s="22" t="s">
        <v>49</v>
      </c>
      <c r="C1109" s="29">
        <v>1.627745464</v>
      </c>
      <c r="D1109" s="24" t="str">
        <f t="shared" si="300"/>
        <v>N/A</v>
      </c>
      <c r="E1109" s="29">
        <v>1.4219191751</v>
      </c>
      <c r="F1109" s="24" t="str">
        <f t="shared" si="301"/>
        <v>N/A</v>
      </c>
      <c r="G1109" s="29">
        <v>1.7615615129</v>
      </c>
      <c r="H1109" s="24" t="str">
        <f t="shared" si="302"/>
        <v>N/A</v>
      </c>
      <c r="I1109" s="25">
        <v>-12.6</v>
      </c>
      <c r="J1109" s="25">
        <v>23.89</v>
      </c>
      <c r="K1109" s="26" t="s">
        <v>1191</v>
      </c>
      <c r="L1109" s="27" t="str">
        <f t="shared" si="303"/>
        <v>Yes</v>
      </c>
    </row>
    <row r="1110" spans="1:12" x14ac:dyDescent="0.25">
      <c r="A1110" s="39" t="s">
        <v>526</v>
      </c>
      <c r="B1110" s="22" t="s">
        <v>49</v>
      </c>
      <c r="C1110" s="29">
        <v>4.6425117178999997</v>
      </c>
      <c r="D1110" s="24" t="str">
        <f t="shared" si="300"/>
        <v>N/A</v>
      </c>
      <c r="E1110" s="29">
        <v>4.1904344011000001</v>
      </c>
      <c r="F1110" s="24" t="str">
        <f t="shared" si="301"/>
        <v>N/A</v>
      </c>
      <c r="G1110" s="29">
        <v>4.8729983434999999</v>
      </c>
      <c r="H1110" s="24" t="str">
        <f t="shared" si="302"/>
        <v>N/A</v>
      </c>
      <c r="I1110" s="25">
        <v>-9.74</v>
      </c>
      <c r="J1110" s="25">
        <v>16.29</v>
      </c>
      <c r="K1110" s="26" t="s">
        <v>1191</v>
      </c>
      <c r="L1110" s="27" t="str">
        <f t="shared" si="303"/>
        <v>Yes</v>
      </c>
    </row>
    <row r="1111" spans="1:12" x14ac:dyDescent="0.25">
      <c r="A1111" s="37" t="s">
        <v>431</v>
      </c>
      <c r="B1111" s="22" t="s">
        <v>49</v>
      </c>
      <c r="C1111" s="29">
        <v>2.0446295110000001</v>
      </c>
      <c r="D1111" s="24" t="str">
        <f t="shared" si="300"/>
        <v>N/A</v>
      </c>
      <c r="E1111" s="29">
        <v>2.0240288554000001</v>
      </c>
      <c r="F1111" s="24" t="str">
        <f t="shared" si="301"/>
        <v>N/A</v>
      </c>
      <c r="G1111" s="29">
        <v>1.9993037251000001</v>
      </c>
      <c r="H1111" s="24" t="str">
        <f t="shared" si="302"/>
        <v>N/A</v>
      </c>
      <c r="I1111" s="25">
        <v>-1.01</v>
      </c>
      <c r="J1111" s="25">
        <v>-1.22</v>
      </c>
      <c r="K1111" s="26" t="s">
        <v>1191</v>
      </c>
      <c r="L1111" s="27" t="str">
        <f t="shared" si="303"/>
        <v>Yes</v>
      </c>
    </row>
    <row r="1112" spans="1:12" x14ac:dyDescent="0.25">
      <c r="A1112" s="39" t="s">
        <v>523</v>
      </c>
      <c r="B1112" s="22" t="s">
        <v>49</v>
      </c>
      <c r="C1112" s="29">
        <v>2.6955464884000002</v>
      </c>
      <c r="D1112" s="24" t="str">
        <f t="shared" si="300"/>
        <v>N/A</v>
      </c>
      <c r="E1112" s="29">
        <v>2.6151671378999999</v>
      </c>
      <c r="F1112" s="24" t="str">
        <f t="shared" si="301"/>
        <v>N/A</v>
      </c>
      <c r="G1112" s="29">
        <v>2.5309791852000001</v>
      </c>
      <c r="H1112" s="24" t="str">
        <f t="shared" si="302"/>
        <v>N/A</v>
      </c>
      <c r="I1112" s="25">
        <v>-2.98</v>
      </c>
      <c r="J1112" s="25">
        <v>-3.22</v>
      </c>
      <c r="K1112" s="26" t="s">
        <v>1191</v>
      </c>
      <c r="L1112" s="27" t="str">
        <f t="shared" si="303"/>
        <v>Yes</v>
      </c>
    </row>
    <row r="1113" spans="1:12" x14ac:dyDescent="0.25">
      <c r="A1113" s="39" t="s">
        <v>526</v>
      </c>
      <c r="B1113" s="22" t="s">
        <v>49</v>
      </c>
      <c r="C1113" s="29">
        <v>1.0713488579999999</v>
      </c>
      <c r="D1113" s="24" t="str">
        <f t="shared" si="300"/>
        <v>N/A</v>
      </c>
      <c r="E1113" s="29">
        <v>1.1042855053</v>
      </c>
      <c r="F1113" s="24" t="str">
        <f t="shared" si="301"/>
        <v>N/A</v>
      </c>
      <c r="G1113" s="29">
        <v>1.2286029817999999</v>
      </c>
      <c r="H1113" s="24" t="str">
        <f t="shared" si="302"/>
        <v>N/A</v>
      </c>
      <c r="I1113" s="25">
        <v>3.0739999999999998</v>
      </c>
      <c r="J1113" s="25">
        <v>11.26</v>
      </c>
      <c r="K1113" s="26" t="s">
        <v>1191</v>
      </c>
      <c r="L1113" s="27" t="str">
        <f t="shared" si="303"/>
        <v>Yes</v>
      </c>
    </row>
    <row r="1114" spans="1:12" x14ac:dyDescent="0.25">
      <c r="A1114" s="37" t="s">
        <v>432</v>
      </c>
      <c r="B1114" s="22" t="s">
        <v>49</v>
      </c>
      <c r="C1114" s="29">
        <v>1.9165065129000001</v>
      </c>
      <c r="D1114" s="24" t="str">
        <f t="shared" si="300"/>
        <v>N/A</v>
      </c>
      <c r="E1114" s="29">
        <v>1.5154267328</v>
      </c>
      <c r="F1114" s="24" t="str">
        <f t="shared" si="301"/>
        <v>N/A</v>
      </c>
      <c r="G1114" s="29">
        <v>1.8177749043</v>
      </c>
      <c r="H1114" s="24" t="str">
        <f t="shared" si="302"/>
        <v>N/A</v>
      </c>
      <c r="I1114" s="25">
        <v>-20.9</v>
      </c>
      <c r="J1114" s="25">
        <v>19.95</v>
      </c>
      <c r="K1114" s="26" t="s">
        <v>1191</v>
      </c>
      <c r="L1114" s="27" t="str">
        <f t="shared" si="303"/>
        <v>Yes</v>
      </c>
    </row>
    <row r="1115" spans="1:12" x14ac:dyDescent="0.25">
      <c r="A1115" s="39" t="s">
        <v>523</v>
      </c>
      <c r="B1115" s="22" t="s">
        <v>49</v>
      </c>
      <c r="C1115" s="29">
        <v>1.0895042972</v>
      </c>
      <c r="D1115" s="24" t="str">
        <f t="shared" si="300"/>
        <v>N/A</v>
      </c>
      <c r="E1115" s="29">
        <v>0.91052719110000002</v>
      </c>
      <c r="F1115" s="24" t="str">
        <f t="shared" si="301"/>
        <v>N/A</v>
      </c>
      <c r="G1115" s="29">
        <v>1.0245403742000001</v>
      </c>
      <c r="H1115" s="24" t="str">
        <f t="shared" si="302"/>
        <v>N/A</v>
      </c>
      <c r="I1115" s="25">
        <v>-16.399999999999999</v>
      </c>
      <c r="J1115" s="25">
        <v>12.52</v>
      </c>
      <c r="K1115" s="26" t="s">
        <v>1191</v>
      </c>
      <c r="L1115" s="27" t="str">
        <f t="shared" si="303"/>
        <v>Yes</v>
      </c>
    </row>
    <row r="1116" spans="1:12" x14ac:dyDescent="0.25">
      <c r="A1116" s="39" t="s">
        <v>526</v>
      </c>
      <c r="B1116" s="22" t="s">
        <v>49</v>
      </c>
      <c r="C1116" s="29">
        <v>3.3405252585</v>
      </c>
      <c r="D1116" s="24" t="str">
        <f t="shared" si="300"/>
        <v>N/A</v>
      </c>
      <c r="E1116" s="29">
        <v>2.5522890157</v>
      </c>
      <c r="F1116" s="24" t="str">
        <f t="shared" si="301"/>
        <v>N/A</v>
      </c>
      <c r="G1116" s="29">
        <v>3.1888459414999999</v>
      </c>
      <c r="H1116" s="24" t="str">
        <f t="shared" si="302"/>
        <v>N/A</v>
      </c>
      <c r="I1116" s="25">
        <v>-23.6</v>
      </c>
      <c r="J1116" s="25">
        <v>24.94</v>
      </c>
      <c r="K1116" s="26" t="s">
        <v>1191</v>
      </c>
      <c r="L1116" s="27" t="str">
        <f t="shared" si="303"/>
        <v>Yes</v>
      </c>
    </row>
    <row r="1117" spans="1:12" x14ac:dyDescent="0.25">
      <c r="A1117" s="37" t="s">
        <v>628</v>
      </c>
      <c r="B1117" s="22" t="s">
        <v>49</v>
      </c>
      <c r="C1117" s="29">
        <v>14.448537262</v>
      </c>
      <c r="D1117" s="24" t="str">
        <f t="shared" si="300"/>
        <v>N/A</v>
      </c>
      <c r="E1117" s="29">
        <v>14.064405636</v>
      </c>
      <c r="F1117" s="24" t="str">
        <f t="shared" si="301"/>
        <v>N/A</v>
      </c>
      <c r="G1117" s="29">
        <v>14.154274631</v>
      </c>
      <c r="H1117" s="24" t="str">
        <f t="shared" si="302"/>
        <v>N/A</v>
      </c>
      <c r="I1117" s="25">
        <v>-2.66</v>
      </c>
      <c r="J1117" s="25">
        <v>0.63900000000000001</v>
      </c>
      <c r="K1117" s="26" t="s">
        <v>1191</v>
      </c>
      <c r="L1117" s="27" t="str">
        <f t="shared" si="303"/>
        <v>Yes</v>
      </c>
    </row>
    <row r="1118" spans="1:12" x14ac:dyDescent="0.25">
      <c r="A1118" s="39" t="s">
        <v>523</v>
      </c>
      <c r="B1118" s="22" t="s">
        <v>49</v>
      </c>
      <c r="C1118" s="29">
        <v>8.8722979424999995</v>
      </c>
      <c r="D1118" s="24" t="str">
        <f t="shared" si="300"/>
        <v>N/A</v>
      </c>
      <c r="E1118" s="29">
        <v>8.3859970065000002</v>
      </c>
      <c r="F1118" s="24" t="str">
        <f t="shared" si="301"/>
        <v>N/A</v>
      </c>
      <c r="G1118" s="29">
        <v>8.4635943953999995</v>
      </c>
      <c r="H1118" s="24" t="str">
        <f t="shared" si="302"/>
        <v>N/A</v>
      </c>
      <c r="I1118" s="25">
        <v>-5.48</v>
      </c>
      <c r="J1118" s="25">
        <v>0.92530000000000001</v>
      </c>
      <c r="K1118" s="26" t="s">
        <v>1191</v>
      </c>
      <c r="L1118" s="27" t="str">
        <f t="shared" si="303"/>
        <v>Yes</v>
      </c>
    </row>
    <row r="1119" spans="1:12" x14ac:dyDescent="0.25">
      <c r="A1119" s="39" t="s">
        <v>526</v>
      </c>
      <c r="B1119" s="22" t="s">
        <v>49</v>
      </c>
      <c r="C1119" s="29">
        <v>24.149988839999999</v>
      </c>
      <c r="D1119" s="24" t="str">
        <f t="shared" si="300"/>
        <v>N/A</v>
      </c>
      <c r="E1119" s="29">
        <v>24.126078689</v>
      </c>
      <c r="F1119" s="24" t="str">
        <f t="shared" si="301"/>
        <v>N/A</v>
      </c>
      <c r="G1119" s="29">
        <v>23.999171728</v>
      </c>
      <c r="H1119" s="24" t="str">
        <f t="shared" si="302"/>
        <v>N/A</v>
      </c>
      <c r="I1119" s="25">
        <v>-9.9000000000000005E-2</v>
      </c>
      <c r="J1119" s="25">
        <v>-0.52600000000000002</v>
      </c>
      <c r="K1119" s="26" t="s">
        <v>1191</v>
      </c>
      <c r="L1119" s="27" t="str">
        <f t="shared" si="303"/>
        <v>Yes</v>
      </c>
    </row>
    <row r="1120" spans="1:12" x14ac:dyDescent="0.25">
      <c r="A1120" s="37" t="s">
        <v>433</v>
      </c>
      <c r="B1120" s="22" t="s">
        <v>49</v>
      </c>
      <c r="C1120" s="23">
        <v>1.2111984282999999</v>
      </c>
      <c r="D1120" s="24" t="str">
        <f t="shared" si="300"/>
        <v>N/A</v>
      </c>
      <c r="E1120" s="23">
        <v>1.4684491979000001</v>
      </c>
      <c r="F1120" s="24" t="str">
        <f t="shared" si="301"/>
        <v>N/A</v>
      </c>
      <c r="G1120" s="23">
        <v>1.5769896193999999</v>
      </c>
      <c r="H1120" s="24" t="str">
        <f t="shared" si="302"/>
        <v>N/A</v>
      </c>
      <c r="I1120" s="25">
        <v>21.24</v>
      </c>
      <c r="J1120" s="25">
        <v>7.391</v>
      </c>
      <c r="K1120" s="26" t="s">
        <v>1191</v>
      </c>
      <c r="L1120" s="27" t="str">
        <f t="shared" si="303"/>
        <v>Yes</v>
      </c>
    </row>
    <row r="1121" spans="1:12" x14ac:dyDescent="0.25">
      <c r="A1121" s="39" t="s">
        <v>523</v>
      </c>
      <c r="B1121" s="22" t="s">
        <v>49</v>
      </c>
      <c r="C1121" s="23">
        <v>0.6693333333</v>
      </c>
      <c r="D1121" s="24" t="str">
        <f t="shared" si="300"/>
        <v>N/A</v>
      </c>
      <c r="E1121" s="23">
        <v>1.0584795322</v>
      </c>
      <c r="F1121" s="24" t="str">
        <f t="shared" si="301"/>
        <v>N/A</v>
      </c>
      <c r="G1121" s="23">
        <v>0.92413793099999997</v>
      </c>
      <c r="H1121" s="24" t="str">
        <f t="shared" si="302"/>
        <v>N/A</v>
      </c>
      <c r="I1121" s="25">
        <v>58.14</v>
      </c>
      <c r="J1121" s="25">
        <v>-12.7</v>
      </c>
      <c r="K1121" s="26" t="s">
        <v>1191</v>
      </c>
      <c r="L1121" s="27" t="str">
        <f t="shared" si="303"/>
        <v>Yes</v>
      </c>
    </row>
    <row r="1122" spans="1:12" x14ac:dyDescent="0.25">
      <c r="A1122" s="39" t="s">
        <v>526</v>
      </c>
      <c r="B1122" s="22" t="s">
        <v>49</v>
      </c>
      <c r="C1122" s="23">
        <v>1.4230769231</v>
      </c>
      <c r="D1122" s="24" t="str">
        <f t="shared" si="300"/>
        <v>N/A</v>
      </c>
      <c r="E1122" s="23">
        <v>1.6108202442999999</v>
      </c>
      <c r="F1122" s="24" t="str">
        <f t="shared" si="301"/>
        <v>N/A</v>
      </c>
      <c r="G1122" s="23">
        <v>1.8994334278</v>
      </c>
      <c r="H1122" s="24" t="str">
        <f t="shared" si="302"/>
        <v>N/A</v>
      </c>
      <c r="I1122" s="25">
        <v>13.19</v>
      </c>
      <c r="J1122" s="25">
        <v>17.920000000000002</v>
      </c>
      <c r="K1122" s="26" t="s">
        <v>1191</v>
      </c>
      <c r="L1122" s="27" t="str">
        <f t="shared" si="303"/>
        <v>Yes</v>
      </c>
    </row>
    <row r="1123" spans="1:12" ht="12.75" customHeight="1" x14ac:dyDescent="0.25">
      <c r="A1123" s="37" t="s">
        <v>434</v>
      </c>
      <c r="B1123" s="22" t="s">
        <v>49</v>
      </c>
      <c r="C1123" s="23">
        <v>173.58485640000001</v>
      </c>
      <c r="D1123" s="24" t="str">
        <f t="shared" si="300"/>
        <v>N/A</v>
      </c>
      <c r="E1123" s="23">
        <v>171.65641026</v>
      </c>
      <c r="F1123" s="24" t="str">
        <f t="shared" si="301"/>
        <v>N/A</v>
      </c>
      <c r="G1123" s="23">
        <v>165.97139303</v>
      </c>
      <c r="H1123" s="24" t="str">
        <f t="shared" si="302"/>
        <v>N/A</v>
      </c>
      <c r="I1123" s="25">
        <v>-1.1100000000000001</v>
      </c>
      <c r="J1123" s="25">
        <v>-3.31</v>
      </c>
      <c r="K1123" s="26" t="s">
        <v>1191</v>
      </c>
      <c r="L1123" s="27" t="str">
        <f t="shared" si="303"/>
        <v>Yes</v>
      </c>
    </row>
    <row r="1124" spans="1:12" x14ac:dyDescent="0.25">
      <c r="A1124" s="39" t="s">
        <v>523</v>
      </c>
      <c r="B1124" s="22" t="s">
        <v>49</v>
      </c>
      <c r="C1124" s="23">
        <v>184.56360709</v>
      </c>
      <c r="D1124" s="24" t="str">
        <f t="shared" si="300"/>
        <v>N/A</v>
      </c>
      <c r="E1124" s="23">
        <v>184.42607312999999</v>
      </c>
      <c r="F1124" s="24" t="str">
        <f t="shared" si="301"/>
        <v>N/A</v>
      </c>
      <c r="G1124" s="23">
        <v>180.12</v>
      </c>
      <c r="H1124" s="24" t="str">
        <f t="shared" si="302"/>
        <v>N/A</v>
      </c>
      <c r="I1124" s="25">
        <v>-7.4999999999999997E-2</v>
      </c>
      <c r="J1124" s="25">
        <v>-2.33</v>
      </c>
      <c r="K1124" s="26" t="s">
        <v>1191</v>
      </c>
      <c r="L1124" s="27" t="str">
        <f t="shared" si="303"/>
        <v>Yes</v>
      </c>
    </row>
    <row r="1125" spans="1:12" x14ac:dyDescent="0.25">
      <c r="A1125" s="39" t="s">
        <v>526</v>
      </c>
      <c r="B1125" s="22" t="s">
        <v>49</v>
      </c>
      <c r="C1125" s="23">
        <v>127.25</v>
      </c>
      <c r="D1125" s="24" t="str">
        <f t="shared" si="300"/>
        <v>N/A</v>
      </c>
      <c r="E1125" s="23">
        <v>118.46357616</v>
      </c>
      <c r="F1125" s="24" t="str">
        <f t="shared" si="301"/>
        <v>N/A</v>
      </c>
      <c r="G1125" s="23">
        <v>116.60112359999999</v>
      </c>
      <c r="H1125" s="24" t="str">
        <f t="shared" si="302"/>
        <v>N/A</v>
      </c>
      <c r="I1125" s="25">
        <v>-6.9</v>
      </c>
      <c r="J1125" s="25">
        <v>-1.57</v>
      </c>
      <c r="K1125" s="26" t="s">
        <v>1191</v>
      </c>
      <c r="L1125" s="27" t="str">
        <f t="shared" si="303"/>
        <v>Yes</v>
      </c>
    </row>
    <row r="1126" spans="1:12" x14ac:dyDescent="0.25">
      <c r="A1126" s="193" t="s">
        <v>435</v>
      </c>
      <c r="B1126" s="193"/>
      <c r="C1126" s="193"/>
      <c r="D1126" s="193"/>
      <c r="E1126" s="193"/>
      <c r="F1126" s="193"/>
      <c r="G1126" s="193"/>
      <c r="H1126" s="193"/>
      <c r="I1126" s="193"/>
      <c r="J1126" s="193"/>
      <c r="K1126" s="193"/>
      <c r="L1126" s="193"/>
    </row>
    <row r="1127" spans="1:12" x14ac:dyDescent="0.25">
      <c r="A1127" s="37" t="s">
        <v>746</v>
      </c>
      <c r="B1127" s="22" t="s">
        <v>49</v>
      </c>
      <c r="C1127" s="23">
        <v>11</v>
      </c>
      <c r="D1127" s="24" t="str">
        <f t="shared" ref="D1127:D1137" si="304">IF($B1127="N/A","N/A",IF(C1127&gt;10,"No",IF(C1127&lt;-10,"No","Yes")))</f>
        <v>N/A</v>
      </c>
      <c r="E1127" s="23">
        <v>0</v>
      </c>
      <c r="F1127" s="24" t="str">
        <f t="shared" ref="F1127:F1137" si="305">IF($B1127="N/A","N/A",IF(E1127&gt;10,"No",IF(E1127&lt;-10,"No","Yes")))</f>
        <v>N/A</v>
      </c>
      <c r="G1127" s="23">
        <v>11</v>
      </c>
      <c r="H1127" s="24" t="str">
        <f t="shared" ref="H1127:H1137" si="306">IF($B1127="N/A","N/A",IF(G1127&gt;10,"No",IF(G1127&lt;-10,"No","Yes")))</f>
        <v>N/A</v>
      </c>
      <c r="I1127" s="25">
        <v>-100</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11</v>
      </c>
      <c r="F1128" s="24" t="str">
        <f t="shared" si="305"/>
        <v>N/A</v>
      </c>
      <c r="G1128" s="23">
        <v>11</v>
      </c>
      <c r="H1128" s="24" t="str">
        <f t="shared" si="306"/>
        <v>N/A</v>
      </c>
      <c r="I1128" s="25">
        <v>0</v>
      </c>
      <c r="J1128" s="25">
        <v>125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0</v>
      </c>
      <c r="H1130" s="24" t="str">
        <f t="shared" si="306"/>
        <v>N/A</v>
      </c>
      <c r="I1130" s="25" t="s">
        <v>1205</v>
      </c>
      <c r="J1130" s="25" t="s">
        <v>1205</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18</v>
      </c>
      <c r="D1132" s="24" t="str">
        <f t="shared" si="304"/>
        <v>N/A</v>
      </c>
      <c r="E1132" s="23">
        <v>137</v>
      </c>
      <c r="F1132" s="24" t="str">
        <f t="shared" si="305"/>
        <v>N/A</v>
      </c>
      <c r="G1132" s="23">
        <v>160</v>
      </c>
      <c r="H1132" s="24" t="str">
        <f t="shared" si="306"/>
        <v>N/A</v>
      </c>
      <c r="I1132" s="25">
        <v>661.1</v>
      </c>
      <c r="J1132" s="25">
        <v>16.79</v>
      </c>
      <c r="K1132" s="38" t="s">
        <v>49</v>
      </c>
      <c r="L1132" s="27" t="str">
        <f t="shared" si="307"/>
        <v>N/A</v>
      </c>
    </row>
    <row r="1133" spans="1:12" x14ac:dyDescent="0.25">
      <c r="A1133" s="37" t="s">
        <v>741</v>
      </c>
      <c r="B1133" s="22" t="s">
        <v>49</v>
      </c>
      <c r="C1133" s="28">
        <v>2005616</v>
      </c>
      <c r="D1133" s="24" t="str">
        <f t="shared" si="304"/>
        <v>N/A</v>
      </c>
      <c r="E1133" s="28">
        <v>685791</v>
      </c>
      <c r="F1133" s="24" t="str">
        <f t="shared" si="305"/>
        <v>N/A</v>
      </c>
      <c r="G1133" s="28">
        <v>3106283</v>
      </c>
      <c r="H1133" s="24" t="str">
        <f t="shared" si="306"/>
        <v>N/A</v>
      </c>
      <c r="I1133" s="25">
        <v>-65.8</v>
      </c>
      <c r="J1133" s="25">
        <v>352.9</v>
      </c>
      <c r="K1133" s="38" t="s">
        <v>49</v>
      </c>
      <c r="L1133" s="27" t="str">
        <f t="shared" si="307"/>
        <v>N/A</v>
      </c>
    </row>
    <row r="1134" spans="1:12" x14ac:dyDescent="0.25">
      <c r="A1134" s="39" t="s">
        <v>573</v>
      </c>
      <c r="B1134" s="22" t="s">
        <v>49</v>
      </c>
      <c r="C1134" s="28">
        <v>127164</v>
      </c>
      <c r="D1134" s="24" t="str">
        <f t="shared" si="304"/>
        <v>N/A</v>
      </c>
      <c r="E1134" s="28">
        <v>90217</v>
      </c>
      <c r="F1134" s="24" t="str">
        <f t="shared" si="305"/>
        <v>N/A</v>
      </c>
      <c r="G1134" s="28">
        <v>119229</v>
      </c>
      <c r="H1134" s="24" t="str">
        <f t="shared" si="306"/>
        <v>N/A</v>
      </c>
      <c r="I1134" s="25">
        <v>-29.1</v>
      </c>
      <c r="J1134" s="25">
        <v>32.159999999999997</v>
      </c>
      <c r="K1134" s="38" t="s">
        <v>49</v>
      </c>
      <c r="L1134" s="27" t="str">
        <f t="shared" si="307"/>
        <v>N/A</v>
      </c>
    </row>
    <row r="1135" spans="1:12" x14ac:dyDescent="0.25">
      <c r="A1135" s="39" t="s">
        <v>567</v>
      </c>
      <c r="B1135" s="22" t="s">
        <v>49</v>
      </c>
      <c r="C1135" s="28">
        <v>136024</v>
      </c>
      <c r="D1135" s="24" t="str">
        <f t="shared" si="304"/>
        <v>N/A</v>
      </c>
      <c r="E1135" s="28">
        <v>171017</v>
      </c>
      <c r="F1135" s="24" t="str">
        <f t="shared" si="305"/>
        <v>N/A</v>
      </c>
      <c r="G1135" s="28">
        <v>124806</v>
      </c>
      <c r="H1135" s="24" t="str">
        <f t="shared" si="306"/>
        <v>N/A</v>
      </c>
      <c r="I1135" s="25">
        <v>25.73</v>
      </c>
      <c r="J1135" s="25">
        <v>-27</v>
      </c>
      <c r="K1135" s="38" t="s">
        <v>49</v>
      </c>
      <c r="L1135" s="27" t="str">
        <f t="shared" si="307"/>
        <v>N/A</v>
      </c>
    </row>
    <row r="1136" spans="1:12" x14ac:dyDescent="0.25">
      <c r="A1136" s="39" t="s">
        <v>220</v>
      </c>
      <c r="B1136" s="22" t="s">
        <v>49</v>
      </c>
      <c r="C1136" s="28">
        <v>13512</v>
      </c>
      <c r="D1136" s="24" t="str">
        <f t="shared" si="304"/>
        <v>N/A</v>
      </c>
      <c r="E1136" s="28">
        <v>19663</v>
      </c>
      <c r="F1136" s="24" t="str">
        <f t="shared" si="305"/>
        <v>N/A</v>
      </c>
      <c r="G1136" s="28">
        <v>21087</v>
      </c>
      <c r="H1136" s="24" t="str">
        <f t="shared" si="306"/>
        <v>N/A</v>
      </c>
      <c r="I1136" s="25">
        <v>45.52</v>
      </c>
      <c r="J1136" s="25">
        <v>7.242</v>
      </c>
      <c r="K1136" s="38" t="s">
        <v>49</v>
      </c>
      <c r="L1136" s="27" t="str">
        <f t="shared" si="307"/>
        <v>N/A</v>
      </c>
    </row>
    <row r="1137" spans="1:12" x14ac:dyDescent="0.25">
      <c r="A1137" s="39" t="s">
        <v>568</v>
      </c>
      <c r="B1137" s="22" t="s">
        <v>49</v>
      </c>
      <c r="C1137" s="28">
        <v>2004620</v>
      </c>
      <c r="D1137" s="24" t="str">
        <f t="shared" si="304"/>
        <v>N/A</v>
      </c>
      <c r="E1137" s="28">
        <v>685791</v>
      </c>
      <c r="F1137" s="24" t="str">
        <f t="shared" si="305"/>
        <v>N/A</v>
      </c>
      <c r="G1137" s="28">
        <v>3105175</v>
      </c>
      <c r="H1137" s="24" t="str">
        <f t="shared" si="306"/>
        <v>N/A</v>
      </c>
      <c r="I1137" s="25">
        <v>-65.8</v>
      </c>
      <c r="J1137" s="25">
        <v>352.8</v>
      </c>
      <c r="K1137" s="38" t="s">
        <v>49</v>
      </c>
      <c r="L1137" s="27" t="str">
        <f t="shared" si="307"/>
        <v>N/A</v>
      </c>
    </row>
    <row r="1138" spans="1:12" x14ac:dyDescent="0.25">
      <c r="A1138" s="193" t="s">
        <v>3</v>
      </c>
      <c r="B1138" s="193"/>
      <c r="C1138" s="193"/>
      <c r="D1138" s="193"/>
      <c r="E1138" s="193"/>
      <c r="F1138" s="193"/>
      <c r="G1138" s="193"/>
      <c r="H1138" s="193"/>
      <c r="I1138" s="193"/>
      <c r="J1138" s="193"/>
      <c r="K1138" s="193"/>
      <c r="L1138" s="193"/>
    </row>
    <row r="1139" spans="1:12" x14ac:dyDescent="0.25">
      <c r="A1139" s="37" t="s">
        <v>574</v>
      </c>
      <c r="B1139" s="22" t="s">
        <v>49</v>
      </c>
      <c r="C1139" s="28">
        <v>0</v>
      </c>
      <c r="D1139" s="24" t="str">
        <f t="shared" ref="D1139:D1153" si="308">IF($B1139="N/A","N/A",IF(C1139&gt;10,"No",IF(C1139&lt;-10,"No","Yes")))</f>
        <v>N/A</v>
      </c>
      <c r="E1139" s="28">
        <v>0</v>
      </c>
      <c r="F1139" s="24" t="str">
        <f t="shared" ref="F1139:F1153" si="309">IF($B1139="N/A","N/A",IF(E1139&gt;10,"No",IF(E1139&lt;-10,"No","Yes")))</f>
        <v>N/A</v>
      </c>
      <c r="G1139" s="28">
        <v>138</v>
      </c>
      <c r="H1139" s="24" t="str">
        <f t="shared" ref="H1139:H1153" si="310">IF($B1139="N/A","N/A",IF(G1139&gt;10,"No",IF(G1139&lt;-10,"No","Yes")))</f>
        <v>N/A</v>
      </c>
      <c r="I1139" s="25" t="s">
        <v>1205</v>
      </c>
      <c r="J1139" s="25" t="s">
        <v>1205</v>
      </c>
      <c r="K1139" s="26" t="s">
        <v>1191</v>
      </c>
      <c r="L1139" s="27" t="str">
        <f t="shared" ref="L1139:L1153" si="311">IF(J1139="Div by 0", "N/A", IF(K1139="N/A","N/A", IF(J1139&gt;VALUE(MID(K1139,1,2)), "No", IF(J1139&lt;-1*VALUE(MID(K1139,1,2)), "No", "Yes"))))</f>
        <v>N/A</v>
      </c>
    </row>
    <row r="1140" spans="1:12" x14ac:dyDescent="0.25">
      <c r="A1140" s="37" t="s">
        <v>575</v>
      </c>
      <c r="B1140" s="22" t="s">
        <v>49</v>
      </c>
      <c r="C1140" s="23">
        <v>0</v>
      </c>
      <c r="D1140" s="24" t="str">
        <f t="shared" si="308"/>
        <v>N/A</v>
      </c>
      <c r="E1140" s="23">
        <v>0</v>
      </c>
      <c r="F1140" s="24" t="str">
        <f t="shared" si="309"/>
        <v>N/A</v>
      </c>
      <c r="G1140" s="23">
        <v>11</v>
      </c>
      <c r="H1140" s="24" t="str">
        <f t="shared" si="310"/>
        <v>N/A</v>
      </c>
      <c r="I1140" s="25" t="s">
        <v>1205</v>
      </c>
      <c r="J1140" s="25" t="s">
        <v>1205</v>
      </c>
      <c r="K1140" s="26" t="s">
        <v>1191</v>
      </c>
      <c r="L1140" s="27" t="str">
        <f t="shared" si="311"/>
        <v>N/A</v>
      </c>
    </row>
    <row r="1141" spans="1:12" x14ac:dyDescent="0.25">
      <c r="A1141" s="37" t="s">
        <v>576</v>
      </c>
      <c r="B1141" s="22" t="s">
        <v>49</v>
      </c>
      <c r="C1141" s="28" t="s">
        <v>1205</v>
      </c>
      <c r="D1141" s="24" t="str">
        <f t="shared" si="308"/>
        <v>N/A</v>
      </c>
      <c r="E1141" s="28" t="s">
        <v>1205</v>
      </c>
      <c r="F1141" s="24" t="str">
        <f t="shared" si="309"/>
        <v>N/A</v>
      </c>
      <c r="G1141" s="28">
        <v>138</v>
      </c>
      <c r="H1141" s="24" t="str">
        <f t="shared" si="310"/>
        <v>N/A</v>
      </c>
      <c r="I1141" s="25" t="s">
        <v>1205</v>
      </c>
      <c r="J1141" s="25" t="s">
        <v>1205</v>
      </c>
      <c r="K1141" s="26" t="s">
        <v>1191</v>
      </c>
      <c r="L1141" s="27" t="str">
        <f t="shared" si="311"/>
        <v>N/A</v>
      </c>
    </row>
    <row r="1142" spans="1:12" x14ac:dyDescent="0.25">
      <c r="A1142" s="37" t="s">
        <v>577</v>
      </c>
      <c r="B1142" s="22" t="s">
        <v>49</v>
      </c>
      <c r="C1142" s="28">
        <v>0</v>
      </c>
      <c r="D1142" s="24" t="str">
        <f t="shared" si="308"/>
        <v>N/A</v>
      </c>
      <c r="E1142" s="28">
        <v>0</v>
      </c>
      <c r="F1142" s="24" t="str">
        <f t="shared" si="309"/>
        <v>N/A</v>
      </c>
      <c r="G1142" s="28">
        <v>42</v>
      </c>
      <c r="H1142" s="24" t="str">
        <f t="shared" si="310"/>
        <v>N/A</v>
      </c>
      <c r="I1142" s="25" t="s">
        <v>1205</v>
      </c>
      <c r="J1142" s="25" t="s">
        <v>1205</v>
      </c>
      <c r="K1142" s="26" t="s">
        <v>1191</v>
      </c>
      <c r="L1142" s="27" t="str">
        <f t="shared" si="311"/>
        <v>N/A</v>
      </c>
    </row>
    <row r="1143" spans="1:12" x14ac:dyDescent="0.25">
      <c r="A1143" s="37" t="s">
        <v>578</v>
      </c>
      <c r="B1143" s="22" t="s">
        <v>49</v>
      </c>
      <c r="C1143" s="23">
        <v>0</v>
      </c>
      <c r="D1143" s="24" t="str">
        <f t="shared" si="308"/>
        <v>N/A</v>
      </c>
      <c r="E1143" s="23">
        <v>0</v>
      </c>
      <c r="F1143" s="24" t="str">
        <f t="shared" si="309"/>
        <v>N/A</v>
      </c>
      <c r="G1143" s="23">
        <v>11</v>
      </c>
      <c r="H1143" s="24" t="str">
        <f t="shared" si="310"/>
        <v>N/A</v>
      </c>
      <c r="I1143" s="25" t="s">
        <v>1205</v>
      </c>
      <c r="J1143" s="25" t="s">
        <v>1205</v>
      </c>
      <c r="K1143" s="26" t="s">
        <v>1191</v>
      </c>
      <c r="L1143" s="27" t="str">
        <f t="shared" si="311"/>
        <v>N/A</v>
      </c>
    </row>
    <row r="1144" spans="1:12" x14ac:dyDescent="0.25">
      <c r="A1144" s="37" t="s">
        <v>579</v>
      </c>
      <c r="B1144" s="22" t="s">
        <v>49</v>
      </c>
      <c r="C1144" s="28" t="s">
        <v>1205</v>
      </c>
      <c r="D1144" s="24" t="str">
        <f t="shared" si="308"/>
        <v>N/A</v>
      </c>
      <c r="E1144" s="28" t="s">
        <v>1205</v>
      </c>
      <c r="F1144" s="24" t="str">
        <f t="shared" si="309"/>
        <v>N/A</v>
      </c>
      <c r="G1144" s="28">
        <v>42</v>
      </c>
      <c r="H1144" s="24" t="str">
        <f t="shared" si="310"/>
        <v>N/A</v>
      </c>
      <c r="I1144" s="25" t="s">
        <v>1205</v>
      </c>
      <c r="J1144" s="25" t="s">
        <v>1205</v>
      </c>
      <c r="K1144" s="26" t="s">
        <v>1191</v>
      </c>
      <c r="L1144" s="27" t="str">
        <f t="shared" si="311"/>
        <v>N/A</v>
      </c>
    </row>
    <row r="1145" spans="1:12" x14ac:dyDescent="0.25">
      <c r="A1145" s="37" t="s">
        <v>589</v>
      </c>
      <c r="B1145" s="22" t="s">
        <v>49</v>
      </c>
      <c r="C1145" s="28">
        <v>0</v>
      </c>
      <c r="D1145" s="24" t="str">
        <f t="shared" si="308"/>
        <v>N/A</v>
      </c>
      <c r="E1145" s="28">
        <v>0</v>
      </c>
      <c r="F1145" s="24" t="str">
        <f t="shared" si="309"/>
        <v>N/A</v>
      </c>
      <c r="G1145" s="28">
        <v>0</v>
      </c>
      <c r="H1145" s="24" t="str">
        <f t="shared" si="310"/>
        <v>N/A</v>
      </c>
      <c r="I1145" s="25" t="s">
        <v>1205</v>
      </c>
      <c r="J1145" s="25" t="s">
        <v>1205</v>
      </c>
      <c r="K1145" s="26" t="s">
        <v>1191</v>
      </c>
      <c r="L1145" s="27" t="str">
        <f t="shared" si="311"/>
        <v>N/A</v>
      </c>
    </row>
    <row r="1146" spans="1:12" x14ac:dyDescent="0.25">
      <c r="A1146" s="37" t="s">
        <v>591</v>
      </c>
      <c r="B1146" s="22" t="s">
        <v>49</v>
      </c>
      <c r="C1146" s="23">
        <v>0</v>
      </c>
      <c r="D1146" s="24" t="str">
        <f t="shared" si="308"/>
        <v>N/A</v>
      </c>
      <c r="E1146" s="23">
        <v>0</v>
      </c>
      <c r="F1146" s="24" t="str">
        <f t="shared" si="309"/>
        <v>N/A</v>
      </c>
      <c r="G1146" s="23">
        <v>0</v>
      </c>
      <c r="H1146" s="24" t="str">
        <f t="shared" si="310"/>
        <v>N/A</v>
      </c>
      <c r="I1146" s="25" t="s">
        <v>1205</v>
      </c>
      <c r="J1146" s="25" t="s">
        <v>1205</v>
      </c>
      <c r="K1146" s="26" t="s">
        <v>1191</v>
      </c>
      <c r="L1146" s="27" t="str">
        <f t="shared" si="311"/>
        <v>N/A</v>
      </c>
    </row>
    <row r="1147" spans="1:12" x14ac:dyDescent="0.25">
      <c r="A1147" s="37" t="s">
        <v>590</v>
      </c>
      <c r="B1147" s="22" t="s">
        <v>49</v>
      </c>
      <c r="C1147" s="28" t="s">
        <v>1205</v>
      </c>
      <c r="D1147" s="24" t="str">
        <f t="shared" si="308"/>
        <v>N/A</v>
      </c>
      <c r="E1147" s="28" t="s">
        <v>1205</v>
      </c>
      <c r="F1147" s="24" t="str">
        <f t="shared" si="309"/>
        <v>N/A</v>
      </c>
      <c r="G1147" s="28" t="s">
        <v>1205</v>
      </c>
      <c r="H1147" s="24" t="str">
        <f t="shared" si="310"/>
        <v>N/A</v>
      </c>
      <c r="I1147" s="25" t="s">
        <v>1205</v>
      </c>
      <c r="J1147" s="25" t="s">
        <v>1205</v>
      </c>
      <c r="K1147" s="26" t="s">
        <v>1191</v>
      </c>
      <c r="L1147" s="27" t="str">
        <f t="shared" si="311"/>
        <v>N/A</v>
      </c>
    </row>
    <row r="1148" spans="1:12" x14ac:dyDescent="0.25">
      <c r="A1148" s="37" t="s">
        <v>580</v>
      </c>
      <c r="B1148" s="22" t="s">
        <v>49</v>
      </c>
      <c r="C1148" s="28">
        <v>8701080</v>
      </c>
      <c r="D1148" s="24" t="str">
        <f t="shared" si="308"/>
        <v>N/A</v>
      </c>
      <c r="E1148" s="28">
        <v>11382418</v>
      </c>
      <c r="F1148" s="24" t="str">
        <f t="shared" si="309"/>
        <v>N/A</v>
      </c>
      <c r="G1148" s="28">
        <v>15518653</v>
      </c>
      <c r="H1148" s="24" t="str">
        <f t="shared" si="310"/>
        <v>N/A</v>
      </c>
      <c r="I1148" s="25">
        <v>30.82</v>
      </c>
      <c r="J1148" s="25">
        <v>36.340000000000003</v>
      </c>
      <c r="K1148" s="26" t="s">
        <v>1191</v>
      </c>
      <c r="L1148" s="27" t="str">
        <f t="shared" si="311"/>
        <v>No</v>
      </c>
    </row>
    <row r="1149" spans="1:12" x14ac:dyDescent="0.25">
      <c r="A1149" s="37" t="s">
        <v>581</v>
      </c>
      <c r="B1149" s="22" t="s">
        <v>49</v>
      </c>
      <c r="C1149" s="23">
        <v>4989</v>
      </c>
      <c r="D1149" s="24" t="str">
        <f t="shared" si="308"/>
        <v>N/A</v>
      </c>
      <c r="E1149" s="23">
        <v>4915</v>
      </c>
      <c r="F1149" s="24" t="str">
        <f t="shared" si="309"/>
        <v>N/A</v>
      </c>
      <c r="G1149" s="23">
        <v>5223</v>
      </c>
      <c r="H1149" s="24" t="str">
        <f t="shared" si="310"/>
        <v>N/A</v>
      </c>
      <c r="I1149" s="25">
        <v>-1.48</v>
      </c>
      <c r="J1149" s="25">
        <v>6.2670000000000003</v>
      </c>
      <c r="K1149" s="26" t="s">
        <v>1191</v>
      </c>
      <c r="L1149" s="27" t="str">
        <f t="shared" si="311"/>
        <v>Yes</v>
      </c>
    </row>
    <row r="1150" spans="1:12" x14ac:dyDescent="0.25">
      <c r="A1150" s="37" t="s">
        <v>582</v>
      </c>
      <c r="B1150" s="22" t="s">
        <v>49</v>
      </c>
      <c r="C1150" s="28">
        <v>1744.0529164</v>
      </c>
      <c r="D1150" s="24" t="str">
        <f t="shared" si="308"/>
        <v>N/A</v>
      </c>
      <c r="E1150" s="28">
        <v>2315.8531026999999</v>
      </c>
      <c r="F1150" s="24" t="str">
        <f t="shared" si="309"/>
        <v>N/A</v>
      </c>
      <c r="G1150" s="28">
        <v>2971.2144361000001</v>
      </c>
      <c r="H1150" s="24" t="str">
        <f t="shared" si="310"/>
        <v>N/A</v>
      </c>
      <c r="I1150" s="25">
        <v>32.79</v>
      </c>
      <c r="J1150" s="25">
        <v>28.3</v>
      </c>
      <c r="K1150" s="26" t="s">
        <v>1191</v>
      </c>
      <c r="L1150" s="27" t="str">
        <f t="shared" si="311"/>
        <v>Yes</v>
      </c>
    </row>
    <row r="1151" spans="1:12" ht="12.75" customHeight="1" x14ac:dyDescent="0.25">
      <c r="A1151" s="37" t="s">
        <v>848</v>
      </c>
      <c r="B1151" s="22" t="s">
        <v>49</v>
      </c>
      <c r="C1151" s="28">
        <v>0</v>
      </c>
      <c r="D1151" s="24" t="str">
        <f t="shared" si="308"/>
        <v>N/A</v>
      </c>
      <c r="E1151" s="28">
        <v>0</v>
      </c>
      <c r="F1151" s="24" t="str">
        <f t="shared" si="309"/>
        <v>N/A</v>
      </c>
      <c r="G1151" s="28">
        <v>0</v>
      </c>
      <c r="H1151" s="24" t="str">
        <f t="shared" si="310"/>
        <v>N/A</v>
      </c>
      <c r="I1151" s="25" t="s">
        <v>1205</v>
      </c>
      <c r="J1151" s="25" t="s">
        <v>1205</v>
      </c>
      <c r="K1151" s="26" t="s">
        <v>1191</v>
      </c>
      <c r="L1151" s="27" t="str">
        <f t="shared" si="311"/>
        <v>N/A</v>
      </c>
    </row>
    <row r="1152" spans="1:12" x14ac:dyDescent="0.25">
      <c r="A1152" s="37" t="s">
        <v>583</v>
      </c>
      <c r="B1152" s="22" t="s">
        <v>49</v>
      </c>
      <c r="C1152" s="23">
        <v>0</v>
      </c>
      <c r="D1152" s="24" t="str">
        <f t="shared" si="308"/>
        <v>N/A</v>
      </c>
      <c r="E1152" s="23">
        <v>0</v>
      </c>
      <c r="F1152" s="24" t="str">
        <f t="shared" si="309"/>
        <v>N/A</v>
      </c>
      <c r="G1152" s="23">
        <v>0</v>
      </c>
      <c r="H1152" s="24" t="str">
        <f t="shared" si="310"/>
        <v>N/A</v>
      </c>
      <c r="I1152" s="25" t="s">
        <v>1205</v>
      </c>
      <c r="J1152" s="25" t="s">
        <v>1205</v>
      </c>
      <c r="K1152" s="26" t="s">
        <v>1191</v>
      </c>
      <c r="L1152" s="27" t="str">
        <f t="shared" si="311"/>
        <v>N/A</v>
      </c>
    </row>
    <row r="1153" spans="1:12" x14ac:dyDescent="0.25">
      <c r="A1153" s="37" t="s">
        <v>584</v>
      </c>
      <c r="B1153" s="22" t="s">
        <v>49</v>
      </c>
      <c r="C1153" s="28" t="s">
        <v>1205</v>
      </c>
      <c r="D1153" s="24" t="str">
        <f t="shared" si="308"/>
        <v>N/A</v>
      </c>
      <c r="E1153" s="28" t="s">
        <v>1205</v>
      </c>
      <c r="F1153" s="24" t="str">
        <f t="shared" si="309"/>
        <v>N/A</v>
      </c>
      <c r="G1153" s="28" t="s">
        <v>1205</v>
      </c>
      <c r="H1153" s="24" t="str">
        <f t="shared" si="310"/>
        <v>N/A</v>
      </c>
      <c r="I1153" s="25" t="s">
        <v>1205</v>
      </c>
      <c r="J1153" s="25" t="s">
        <v>1205</v>
      </c>
      <c r="K1153" s="26" t="s">
        <v>1191</v>
      </c>
      <c r="L1153" s="27" t="str">
        <f t="shared" si="311"/>
        <v>N/A</v>
      </c>
    </row>
    <row r="1154" spans="1:12" x14ac:dyDescent="0.25">
      <c r="A1154" s="193" t="s">
        <v>153</v>
      </c>
      <c r="B1154" s="193"/>
      <c r="C1154" s="193"/>
      <c r="D1154" s="193"/>
      <c r="E1154" s="193"/>
      <c r="F1154" s="193"/>
      <c r="G1154" s="193"/>
      <c r="H1154" s="193"/>
      <c r="I1154" s="193"/>
      <c r="J1154" s="193"/>
      <c r="K1154" s="193"/>
      <c r="L1154" s="193"/>
    </row>
    <row r="1155" spans="1:12" ht="12.75" customHeight="1" x14ac:dyDescent="0.25">
      <c r="A1155" s="40" t="s">
        <v>742</v>
      </c>
      <c r="B1155" s="22" t="s">
        <v>49</v>
      </c>
      <c r="C1155" s="28">
        <v>98868</v>
      </c>
      <c r="D1155" s="24" t="str">
        <f t="shared" ref="D1155:D1170" si="312">IF($B1155="N/A","N/A",IF(C1155&gt;10,"No",IF(C1155&lt;-10,"No","Yes")))</f>
        <v>N/A</v>
      </c>
      <c r="E1155" s="28">
        <v>105045</v>
      </c>
      <c r="F1155" s="24" t="str">
        <f t="shared" ref="F1155:F1170" si="313">IF($B1155="N/A","N/A",IF(E1155&gt;10,"No",IF(E1155&lt;-10,"No","Yes")))</f>
        <v>N/A</v>
      </c>
      <c r="G1155" s="28">
        <v>95479</v>
      </c>
      <c r="H1155" s="24" t="str">
        <f t="shared" ref="H1155:H1170" si="314">IF($B1155="N/A","N/A",IF(G1155&gt;10,"No",IF(G1155&lt;-10,"No","Yes")))</f>
        <v>N/A</v>
      </c>
      <c r="I1155" s="25">
        <v>6.2480000000000002</v>
      </c>
      <c r="J1155" s="25">
        <v>-9.11</v>
      </c>
      <c r="K1155" s="26" t="s">
        <v>1191</v>
      </c>
      <c r="L1155" s="27" t="str">
        <f t="shared" ref="L1155:L1170" si="315">IF(J1155="Div by 0", "N/A", IF(K1155="N/A","N/A", IF(J1155&gt;VALUE(MID(K1155,1,2)), "No", IF(J1155&lt;-1*VALUE(MID(K1155,1,2)), "No", "Yes"))))</f>
        <v>Yes</v>
      </c>
    </row>
    <row r="1156" spans="1:12" x14ac:dyDescent="0.25">
      <c r="A1156" s="40" t="s">
        <v>436</v>
      </c>
      <c r="B1156" s="22" t="s">
        <v>49</v>
      </c>
      <c r="C1156" s="23">
        <v>33</v>
      </c>
      <c r="D1156" s="24" t="str">
        <f t="shared" si="312"/>
        <v>N/A</v>
      </c>
      <c r="E1156" s="23">
        <v>33</v>
      </c>
      <c r="F1156" s="24" t="str">
        <f t="shared" si="313"/>
        <v>N/A</v>
      </c>
      <c r="G1156" s="23">
        <v>41</v>
      </c>
      <c r="H1156" s="24" t="str">
        <f t="shared" si="314"/>
        <v>N/A</v>
      </c>
      <c r="I1156" s="25">
        <v>0</v>
      </c>
      <c r="J1156" s="25">
        <v>24.24</v>
      </c>
      <c r="K1156" s="26" t="s">
        <v>1191</v>
      </c>
      <c r="L1156" s="27" t="str">
        <f t="shared" si="315"/>
        <v>Yes</v>
      </c>
    </row>
    <row r="1157" spans="1:12" ht="12.75" customHeight="1" x14ac:dyDescent="0.25">
      <c r="A1157" s="40" t="s">
        <v>748</v>
      </c>
      <c r="B1157" s="22" t="s">
        <v>49</v>
      </c>
      <c r="C1157" s="28">
        <v>2996</v>
      </c>
      <c r="D1157" s="24" t="str">
        <f t="shared" si="312"/>
        <v>N/A</v>
      </c>
      <c r="E1157" s="28">
        <v>3183.1818182000002</v>
      </c>
      <c r="F1157" s="24" t="str">
        <f t="shared" si="313"/>
        <v>N/A</v>
      </c>
      <c r="G1157" s="28">
        <v>2328.7560976</v>
      </c>
      <c r="H1157" s="24" t="str">
        <f t="shared" si="314"/>
        <v>N/A</v>
      </c>
      <c r="I1157" s="25">
        <v>6.2480000000000002</v>
      </c>
      <c r="J1157" s="25">
        <v>-26.8</v>
      </c>
      <c r="K1157" s="26" t="s">
        <v>1191</v>
      </c>
      <c r="L1157" s="27" t="str">
        <f t="shared" si="315"/>
        <v>Yes</v>
      </c>
    </row>
    <row r="1158" spans="1:12" x14ac:dyDescent="0.25">
      <c r="A1158" s="39" t="s">
        <v>523</v>
      </c>
      <c r="B1158" s="22" t="s">
        <v>49</v>
      </c>
      <c r="C1158" s="28">
        <v>1936.7777778</v>
      </c>
      <c r="D1158" s="24" t="str">
        <f t="shared" si="312"/>
        <v>N/A</v>
      </c>
      <c r="E1158" s="28">
        <v>1166</v>
      </c>
      <c r="F1158" s="24" t="str">
        <f t="shared" si="313"/>
        <v>N/A</v>
      </c>
      <c r="G1158" s="28">
        <v>3843.6666667</v>
      </c>
      <c r="H1158" s="24" t="str">
        <f t="shared" si="314"/>
        <v>N/A</v>
      </c>
      <c r="I1158" s="25">
        <v>-39.799999999999997</v>
      </c>
      <c r="J1158" s="25">
        <v>229.6</v>
      </c>
      <c r="K1158" s="26" t="s">
        <v>1191</v>
      </c>
      <c r="L1158" s="27" t="str">
        <f t="shared" si="315"/>
        <v>No</v>
      </c>
    </row>
    <row r="1159" spans="1:12" x14ac:dyDescent="0.25">
      <c r="A1159" s="39" t="s">
        <v>526</v>
      </c>
      <c r="B1159" s="22" t="s">
        <v>49</v>
      </c>
      <c r="C1159" s="28">
        <v>3393.2083333</v>
      </c>
      <c r="D1159" s="24" t="str">
        <f t="shared" si="312"/>
        <v>N/A</v>
      </c>
      <c r="E1159" s="28">
        <v>3752.1538461999999</v>
      </c>
      <c r="F1159" s="24" t="str">
        <f t="shared" si="313"/>
        <v>N/A</v>
      </c>
      <c r="G1159" s="28">
        <v>1962.7741934999999</v>
      </c>
      <c r="H1159" s="24" t="str">
        <f t="shared" si="314"/>
        <v>N/A</v>
      </c>
      <c r="I1159" s="25">
        <v>10.58</v>
      </c>
      <c r="J1159" s="25">
        <v>-47.7</v>
      </c>
      <c r="K1159" s="26" t="s">
        <v>1191</v>
      </c>
      <c r="L1159" s="27" t="str">
        <f t="shared" si="315"/>
        <v>No</v>
      </c>
    </row>
    <row r="1160" spans="1:12" ht="12.75" customHeight="1" x14ac:dyDescent="0.25">
      <c r="A1160" s="37" t="s">
        <v>437</v>
      </c>
      <c r="B1160" s="22" t="s">
        <v>49</v>
      </c>
      <c r="C1160" s="27">
        <v>8.8084561199999994E-2</v>
      </c>
      <c r="D1160" s="24" t="str">
        <f t="shared" si="312"/>
        <v>N/A</v>
      </c>
      <c r="E1160" s="27">
        <v>8.5631990000000005E-2</v>
      </c>
      <c r="F1160" s="24" t="str">
        <f t="shared" si="313"/>
        <v>N/A</v>
      </c>
      <c r="G1160" s="27">
        <v>0.1019545432</v>
      </c>
      <c r="H1160" s="24" t="str">
        <f t="shared" si="314"/>
        <v>N/A</v>
      </c>
      <c r="I1160" s="25">
        <v>-2.78</v>
      </c>
      <c r="J1160" s="25">
        <v>19.059999999999999</v>
      </c>
      <c r="K1160" s="26" t="s">
        <v>1191</v>
      </c>
      <c r="L1160" s="27" t="str">
        <f t="shared" si="315"/>
        <v>Yes</v>
      </c>
    </row>
    <row r="1161" spans="1:12" x14ac:dyDescent="0.25">
      <c r="A1161" s="39" t="s">
        <v>523</v>
      </c>
      <c r="B1161" s="22" t="s">
        <v>49</v>
      </c>
      <c r="C1161" s="27">
        <v>3.90658911E-2</v>
      </c>
      <c r="D1161" s="24" t="str">
        <f t="shared" si="312"/>
        <v>N/A</v>
      </c>
      <c r="E1161" s="27">
        <v>2.0788292E-2</v>
      </c>
      <c r="F1161" s="24" t="str">
        <f t="shared" si="313"/>
        <v>N/A</v>
      </c>
      <c r="G1161" s="27">
        <v>3.6446100299999999E-2</v>
      </c>
      <c r="H1161" s="24" t="str">
        <f t="shared" si="314"/>
        <v>N/A</v>
      </c>
      <c r="I1161" s="25">
        <v>-46.8</v>
      </c>
      <c r="J1161" s="25">
        <v>75.319999999999993</v>
      </c>
      <c r="K1161" s="26" t="s">
        <v>1191</v>
      </c>
      <c r="L1161" s="27" t="str">
        <f t="shared" si="315"/>
        <v>No</v>
      </c>
    </row>
    <row r="1162" spans="1:12" x14ac:dyDescent="0.25">
      <c r="A1162" s="39" t="s">
        <v>526</v>
      </c>
      <c r="B1162" s="22" t="s">
        <v>49</v>
      </c>
      <c r="C1162" s="27">
        <v>0.178558143</v>
      </c>
      <c r="D1162" s="24" t="str">
        <f t="shared" si="312"/>
        <v>N/A</v>
      </c>
      <c r="E1162" s="27">
        <v>0.1901418751</v>
      </c>
      <c r="F1162" s="24" t="str">
        <f t="shared" si="313"/>
        <v>N/A</v>
      </c>
      <c r="G1162" s="27">
        <v>0.2139701822</v>
      </c>
      <c r="H1162" s="24" t="str">
        <f t="shared" si="314"/>
        <v>N/A</v>
      </c>
      <c r="I1162" s="25">
        <v>6.4870000000000001</v>
      </c>
      <c r="J1162" s="25">
        <v>12.53</v>
      </c>
      <c r="K1162" s="26" t="s">
        <v>1191</v>
      </c>
      <c r="L1162" s="27" t="str">
        <f t="shared" si="315"/>
        <v>Yes</v>
      </c>
    </row>
    <row r="1163" spans="1:12" ht="12.75" customHeight="1" x14ac:dyDescent="0.25">
      <c r="A1163" s="40" t="s">
        <v>744</v>
      </c>
      <c r="B1163" s="22" t="s">
        <v>49</v>
      </c>
      <c r="C1163" s="28" t="s">
        <v>1205</v>
      </c>
      <c r="D1163" s="24" t="str">
        <f t="shared" si="312"/>
        <v>N/A</v>
      </c>
      <c r="E1163" s="28" t="s">
        <v>1205</v>
      </c>
      <c r="F1163" s="24" t="str">
        <f t="shared" si="313"/>
        <v>N/A</v>
      </c>
      <c r="G1163" s="28" t="s">
        <v>1205</v>
      </c>
      <c r="H1163" s="24" t="str">
        <f t="shared" si="314"/>
        <v>N/A</v>
      </c>
      <c r="I1163" s="25" t="s">
        <v>1205</v>
      </c>
      <c r="J1163" s="25" t="s">
        <v>1205</v>
      </c>
      <c r="K1163" s="26" t="s">
        <v>1191</v>
      </c>
      <c r="L1163" s="27" t="str">
        <f t="shared" si="315"/>
        <v>N/A</v>
      </c>
    </row>
    <row r="1164" spans="1:12" ht="13.5" customHeight="1" x14ac:dyDescent="0.25">
      <c r="A1164" s="40" t="s">
        <v>851</v>
      </c>
      <c r="B1164" s="22" t="s">
        <v>49</v>
      </c>
      <c r="C1164" s="23" t="s">
        <v>1205</v>
      </c>
      <c r="D1164" s="24" t="str">
        <f t="shared" si="312"/>
        <v>N/A</v>
      </c>
      <c r="E1164" s="23" t="s">
        <v>1205</v>
      </c>
      <c r="F1164" s="24" t="str">
        <f t="shared" si="313"/>
        <v>N/A</v>
      </c>
      <c r="G1164" s="23" t="s">
        <v>1205</v>
      </c>
      <c r="H1164" s="24" t="str">
        <f t="shared" si="314"/>
        <v>N/A</v>
      </c>
      <c r="I1164" s="25" t="s">
        <v>1205</v>
      </c>
      <c r="J1164" s="25" t="s">
        <v>1205</v>
      </c>
      <c r="K1164" s="26" t="s">
        <v>1191</v>
      </c>
      <c r="L1164" s="27" t="str">
        <f t="shared" si="315"/>
        <v>N/A</v>
      </c>
    </row>
    <row r="1165" spans="1:12" ht="25" x14ac:dyDescent="0.25">
      <c r="A1165" s="40" t="s">
        <v>749</v>
      </c>
      <c r="B1165" s="22" t="s">
        <v>49</v>
      </c>
      <c r="C1165" s="28" t="s">
        <v>1205</v>
      </c>
      <c r="D1165" s="24" t="str">
        <f t="shared" si="312"/>
        <v>N/A</v>
      </c>
      <c r="E1165" s="28" t="s">
        <v>1205</v>
      </c>
      <c r="F1165" s="24" t="str">
        <f t="shared" si="313"/>
        <v>N/A</v>
      </c>
      <c r="G1165" s="28" t="s">
        <v>1205</v>
      </c>
      <c r="H1165" s="24" t="str">
        <f t="shared" si="314"/>
        <v>N/A</v>
      </c>
      <c r="I1165" s="25" t="s">
        <v>1205</v>
      </c>
      <c r="J1165" s="25" t="s">
        <v>1205</v>
      </c>
      <c r="K1165" s="26" t="s">
        <v>1191</v>
      </c>
      <c r="L1165" s="27" t="str">
        <f t="shared" si="315"/>
        <v>N/A</v>
      </c>
    </row>
    <row r="1166" spans="1:12" x14ac:dyDescent="0.25">
      <c r="A1166" s="39" t="s">
        <v>585</v>
      </c>
      <c r="B1166" s="22" t="s">
        <v>49</v>
      </c>
      <c r="C1166" s="28" t="s">
        <v>1205</v>
      </c>
      <c r="D1166" s="24" t="str">
        <f t="shared" si="312"/>
        <v>N/A</v>
      </c>
      <c r="E1166" s="28" t="s">
        <v>1205</v>
      </c>
      <c r="F1166" s="24" t="str">
        <f t="shared" si="313"/>
        <v>N/A</v>
      </c>
      <c r="G1166" s="28" t="s">
        <v>1205</v>
      </c>
      <c r="H1166" s="24" t="str">
        <f t="shared" si="314"/>
        <v>N/A</v>
      </c>
      <c r="I1166" s="25" t="s">
        <v>1205</v>
      </c>
      <c r="J1166" s="25" t="s">
        <v>1205</v>
      </c>
      <c r="K1166" s="26" t="s">
        <v>1191</v>
      </c>
      <c r="L1166" s="27" t="str">
        <f t="shared" si="315"/>
        <v>N/A</v>
      </c>
    </row>
    <row r="1167" spans="1:12" x14ac:dyDescent="0.25">
      <c r="A1167" s="39" t="s">
        <v>586</v>
      </c>
      <c r="B1167" s="22" t="s">
        <v>49</v>
      </c>
      <c r="C1167" s="28" t="s">
        <v>1205</v>
      </c>
      <c r="D1167" s="24" t="str">
        <f t="shared" si="312"/>
        <v>N/A</v>
      </c>
      <c r="E1167" s="28" t="s">
        <v>1205</v>
      </c>
      <c r="F1167" s="24" t="str">
        <f t="shared" si="313"/>
        <v>N/A</v>
      </c>
      <c r="G1167" s="28" t="s">
        <v>1205</v>
      </c>
      <c r="H1167" s="24" t="str">
        <f t="shared" si="314"/>
        <v>N/A</v>
      </c>
      <c r="I1167" s="25" t="s">
        <v>1205</v>
      </c>
      <c r="J1167" s="25" t="s">
        <v>1205</v>
      </c>
      <c r="K1167" s="26" t="s">
        <v>1191</v>
      </c>
      <c r="L1167" s="27" t="str">
        <f t="shared" si="315"/>
        <v>N/A</v>
      </c>
    </row>
    <row r="1168" spans="1:12" ht="25" x14ac:dyDescent="0.25">
      <c r="A1168" s="37" t="s">
        <v>438</v>
      </c>
      <c r="B1168" s="22" t="s">
        <v>49</v>
      </c>
      <c r="C1168" s="27">
        <v>0</v>
      </c>
      <c r="D1168" s="24" t="str">
        <f t="shared" si="312"/>
        <v>N/A</v>
      </c>
      <c r="E1168" s="27">
        <v>0</v>
      </c>
      <c r="F1168" s="24" t="str">
        <f t="shared" si="313"/>
        <v>N/A</v>
      </c>
      <c r="G1168" s="27">
        <v>0</v>
      </c>
      <c r="H1168" s="24" t="str">
        <f t="shared" si="314"/>
        <v>N/A</v>
      </c>
      <c r="I1168" s="25" t="s">
        <v>1205</v>
      </c>
      <c r="J1168" s="25" t="s">
        <v>1205</v>
      </c>
      <c r="K1168" s="26" t="s">
        <v>1191</v>
      </c>
      <c r="L1168" s="27" t="str">
        <f t="shared" si="315"/>
        <v>N/A</v>
      </c>
    </row>
    <row r="1169" spans="1:12" x14ac:dyDescent="0.25">
      <c r="A1169" s="39" t="s">
        <v>523</v>
      </c>
      <c r="B1169" s="22" t="s">
        <v>49</v>
      </c>
      <c r="C1169" s="27">
        <v>0</v>
      </c>
      <c r="D1169" s="24" t="str">
        <f t="shared" si="312"/>
        <v>N/A</v>
      </c>
      <c r="E1169" s="27">
        <v>0</v>
      </c>
      <c r="F1169" s="24" t="str">
        <f t="shared" si="313"/>
        <v>N/A</v>
      </c>
      <c r="G1169" s="27">
        <v>0</v>
      </c>
      <c r="H1169" s="24" t="str">
        <f t="shared" si="314"/>
        <v>N/A</v>
      </c>
      <c r="I1169" s="25" t="s">
        <v>1205</v>
      </c>
      <c r="J1169" s="25" t="s">
        <v>1205</v>
      </c>
      <c r="K1169" s="26" t="s">
        <v>1191</v>
      </c>
      <c r="L1169" s="27" t="str">
        <f t="shared" si="315"/>
        <v>N/A</v>
      </c>
    </row>
    <row r="1170" spans="1:12" x14ac:dyDescent="0.25">
      <c r="A1170" s="39" t="s">
        <v>526</v>
      </c>
      <c r="B1170" s="22" t="s">
        <v>49</v>
      </c>
      <c r="C1170" s="27">
        <v>0</v>
      </c>
      <c r="D1170" s="24" t="str">
        <f t="shared" si="312"/>
        <v>N/A</v>
      </c>
      <c r="E1170" s="27">
        <v>0</v>
      </c>
      <c r="F1170" s="24" t="str">
        <f t="shared" si="313"/>
        <v>N/A</v>
      </c>
      <c r="G1170" s="27">
        <v>0</v>
      </c>
      <c r="H1170" s="24" t="str">
        <f t="shared" si="314"/>
        <v>N/A</v>
      </c>
      <c r="I1170" s="25" t="s">
        <v>1205</v>
      </c>
      <c r="J1170" s="25" t="s">
        <v>1205</v>
      </c>
      <c r="K1170" s="26" t="s">
        <v>1191</v>
      </c>
      <c r="L1170" s="27" t="str">
        <f t="shared" si="315"/>
        <v>N/A</v>
      </c>
    </row>
    <row r="1171" spans="1:12" ht="38.25" customHeight="1" x14ac:dyDescent="0.3">
      <c r="A1171" s="198" t="s">
        <v>1209</v>
      </c>
      <c r="B1171" s="199"/>
      <c r="C1171" s="199"/>
      <c r="D1171" s="199"/>
      <c r="E1171" s="199"/>
      <c r="F1171" s="199"/>
      <c r="G1171" s="199"/>
      <c r="H1171" s="199"/>
      <c r="I1171" s="199"/>
      <c r="J1171" s="199"/>
      <c r="K1171" s="199"/>
      <c r="L1171" s="199"/>
    </row>
    <row r="1172" spans="1:12" x14ac:dyDescent="0.25">
      <c r="A1172" s="42" t="s">
        <v>36</v>
      </c>
      <c r="B1172" s="22" t="s">
        <v>49</v>
      </c>
      <c r="C1172" s="23">
        <v>164421</v>
      </c>
      <c r="D1172" s="24" t="str">
        <f>IF($B1172="N/A","N/A",IF(C1172&gt;10,"No",IF(C1172&lt;-10,"No","Yes")))</f>
        <v>N/A</v>
      </c>
      <c r="E1172" s="23">
        <v>171222</v>
      </c>
      <c r="F1172" s="24" t="str">
        <f>IF($B1172="N/A","N/A",IF(E1172&gt;10,"No",IF(E1172&lt;-10,"No","Yes")))</f>
        <v>N/A</v>
      </c>
      <c r="G1172" s="23">
        <v>197149</v>
      </c>
      <c r="H1172" s="24" t="str">
        <f>IF($B1172="N/A","N/A",IF(G1172&gt;10,"No",IF(G1172&lt;-10,"No","Yes")))</f>
        <v>N/A</v>
      </c>
      <c r="I1172" s="25">
        <v>4.1360000000000001</v>
      </c>
      <c r="J1172" s="25">
        <v>15.14</v>
      </c>
      <c r="K1172" s="26" t="s">
        <v>1191</v>
      </c>
      <c r="L1172" s="27" t="str">
        <f t="shared" ref="L1172:L1212" si="316">IF(J1172="Div by 0", "N/A", IF(K1172="N/A","N/A", IF(J1172&gt;VALUE(MID(K1172,1,2)), "No", IF(J1172&lt;-1*VALUE(MID(K1172,1,2)), "No", "Yes"))))</f>
        <v>Yes</v>
      </c>
    </row>
    <row r="1173" spans="1:12" x14ac:dyDescent="0.25">
      <c r="A1173" s="37" t="s">
        <v>37</v>
      </c>
      <c r="B1173" s="22" t="s">
        <v>49</v>
      </c>
      <c r="C1173" s="23">
        <v>66613</v>
      </c>
      <c r="D1173" s="24" t="str">
        <f>IF($B1173="N/A","N/A",IF(C1173&gt;10,"No",IF(C1173&lt;-10,"No","Yes")))</f>
        <v>N/A</v>
      </c>
      <c r="E1173" s="23">
        <v>68011</v>
      </c>
      <c r="F1173" s="24" t="str">
        <f>IF($B1173="N/A","N/A",IF(E1173&gt;10,"No",IF(E1173&lt;-10,"No","Yes")))</f>
        <v>N/A</v>
      </c>
      <c r="G1173" s="23">
        <v>71173</v>
      </c>
      <c r="H1173" s="24" t="str">
        <f>IF($B1173="N/A","N/A",IF(G1173&gt;10,"No",IF(G1173&lt;-10,"No","Yes")))</f>
        <v>N/A</v>
      </c>
      <c r="I1173" s="25">
        <v>2.0990000000000002</v>
      </c>
      <c r="J1173" s="25">
        <v>4.649</v>
      </c>
      <c r="K1173" s="26" t="s">
        <v>1191</v>
      </c>
      <c r="L1173" s="27" t="str">
        <f t="shared" si="316"/>
        <v>Yes</v>
      </c>
    </row>
    <row r="1174" spans="1:12" x14ac:dyDescent="0.25">
      <c r="A1174" s="37" t="s">
        <v>439</v>
      </c>
      <c r="B1174" s="27" t="s">
        <v>104</v>
      </c>
      <c r="C1174" s="29">
        <v>40.513681341999998</v>
      </c>
      <c r="D1174" s="24" t="str">
        <f>IF($B1174="N/A","N/A",IF(C1174&gt;90,"No",IF(C1174&lt;65,"No","Yes")))</f>
        <v>No</v>
      </c>
      <c r="E1174" s="29">
        <v>39.720947074999998</v>
      </c>
      <c r="F1174" s="24" t="str">
        <f>IF($B1174="N/A","N/A",IF(E1174&gt;90,"No",IF(E1174&lt;65,"No","Yes")))</f>
        <v>No</v>
      </c>
      <c r="G1174" s="29">
        <v>36.101121487</v>
      </c>
      <c r="H1174" s="24" t="str">
        <f>IF($B1174="N/A","N/A",IF(G1174&gt;90,"No",IF(G1174&lt;65,"No","Yes")))</f>
        <v>No</v>
      </c>
      <c r="I1174" s="25">
        <v>-1.96</v>
      </c>
      <c r="J1174" s="25">
        <v>-9.11</v>
      </c>
      <c r="K1174" s="26" t="s">
        <v>1191</v>
      </c>
      <c r="L1174" s="27" t="str">
        <f t="shared" si="316"/>
        <v>Yes</v>
      </c>
    </row>
    <row r="1175" spans="1:12" x14ac:dyDescent="0.25">
      <c r="A1175" s="37" t="s">
        <v>440</v>
      </c>
      <c r="B1175" s="27" t="s">
        <v>103</v>
      </c>
      <c r="C1175" s="29">
        <v>11.577411960999999</v>
      </c>
      <c r="D1175" s="24" t="str">
        <f>IF($B1175="N/A","N/A",IF(C1175&gt;100,"No",IF(C1175&lt;90,"No","Yes")))</f>
        <v>No</v>
      </c>
      <c r="E1175" s="29">
        <v>11.031490107</v>
      </c>
      <c r="F1175" s="24" t="str">
        <f>IF($B1175="N/A","N/A",IF(E1175&gt;100,"No",IF(E1175&lt;90,"No","Yes")))</f>
        <v>No</v>
      </c>
      <c r="G1175" s="29">
        <v>10.891321345</v>
      </c>
      <c r="H1175" s="24" t="str">
        <f>IF($B1175="N/A","N/A",IF(G1175&gt;100,"No",IF(G1175&lt;90,"No","Yes")))</f>
        <v>No</v>
      </c>
      <c r="I1175" s="25">
        <v>-4.72</v>
      </c>
      <c r="J1175" s="25">
        <v>-1.27</v>
      </c>
      <c r="K1175" s="26" t="s">
        <v>1191</v>
      </c>
      <c r="L1175" s="27" t="str">
        <f t="shared" si="316"/>
        <v>Yes</v>
      </c>
    </row>
    <row r="1176" spans="1:12" x14ac:dyDescent="0.25">
      <c r="A1176" s="37" t="s">
        <v>441</v>
      </c>
      <c r="B1176" s="27" t="s">
        <v>105</v>
      </c>
      <c r="C1176" s="29">
        <v>24.442691903</v>
      </c>
      <c r="D1176" s="24" t="str">
        <f>IF($B1176="N/A","N/A",IF(C1176&gt;100,"No",IF(C1176&lt;85,"No","Yes")))</f>
        <v>No</v>
      </c>
      <c r="E1176" s="29">
        <v>24.078568178000001</v>
      </c>
      <c r="F1176" s="24" t="str">
        <f>IF($B1176="N/A","N/A",IF(E1176&gt;100,"No",IF(E1176&lt;85,"No","Yes")))</f>
        <v>No</v>
      </c>
      <c r="G1176" s="29">
        <v>23.460878393000002</v>
      </c>
      <c r="H1176" s="24" t="str">
        <f>IF($B1176="N/A","N/A",IF(G1176&gt;100,"No",IF(G1176&lt;85,"No","Yes")))</f>
        <v>No</v>
      </c>
      <c r="I1176" s="25">
        <v>-1.49</v>
      </c>
      <c r="J1176" s="25">
        <v>-2.57</v>
      </c>
      <c r="K1176" s="26" t="s">
        <v>1191</v>
      </c>
      <c r="L1176" s="27" t="str">
        <f t="shared" si="316"/>
        <v>Yes</v>
      </c>
    </row>
    <row r="1177" spans="1:12" x14ac:dyDescent="0.25">
      <c r="A1177" s="37" t="s">
        <v>442</v>
      </c>
      <c r="B1177" s="27" t="s">
        <v>106</v>
      </c>
      <c r="C1177" s="29">
        <v>74.043688841000005</v>
      </c>
      <c r="D1177" s="24" t="str">
        <f>IF($B1177="N/A","N/A",IF(C1177&gt;100,"No",IF(C1177&lt;80,"No","Yes")))</f>
        <v>No</v>
      </c>
      <c r="E1177" s="29">
        <v>73.423544293999996</v>
      </c>
      <c r="F1177" s="24" t="str">
        <f>IF($B1177="N/A","N/A",IF(E1177&gt;100,"No",IF(E1177&lt;80,"No","Yes")))</f>
        <v>No</v>
      </c>
      <c r="G1177" s="29">
        <v>67.384155456000002</v>
      </c>
      <c r="H1177" s="24" t="str">
        <f>IF($B1177="N/A","N/A",IF(G1177&gt;100,"No",IF(G1177&lt;80,"No","Yes")))</f>
        <v>No</v>
      </c>
      <c r="I1177" s="25">
        <v>-0.83799999999999997</v>
      </c>
      <c r="J1177" s="25">
        <v>-8.23</v>
      </c>
      <c r="K1177" s="26" t="s">
        <v>1191</v>
      </c>
      <c r="L1177" s="27" t="str">
        <f t="shared" si="316"/>
        <v>Yes</v>
      </c>
    </row>
    <row r="1178" spans="1:12" x14ac:dyDescent="0.25">
      <c r="A1178" s="37" t="s">
        <v>443</v>
      </c>
      <c r="B1178" s="27" t="s">
        <v>106</v>
      </c>
      <c r="C1178" s="29">
        <v>32.976197370999998</v>
      </c>
      <c r="D1178" s="24" t="str">
        <f>IF($B1178="N/A","N/A",IF(C1178&gt;100,"No",IF(C1178&lt;80,"No","Yes")))</f>
        <v>No</v>
      </c>
      <c r="E1178" s="29">
        <v>32.015228706000002</v>
      </c>
      <c r="F1178" s="24" t="str">
        <f>IF($B1178="N/A","N/A",IF(E1178&gt;100,"No",IF(E1178&lt;80,"No","Yes")))</f>
        <v>No</v>
      </c>
      <c r="G1178" s="29">
        <v>25.874435618</v>
      </c>
      <c r="H1178" s="24" t="str">
        <f>IF($B1178="N/A","N/A",IF(G1178&gt;100,"No",IF(G1178&lt;80,"No","Yes")))</f>
        <v>No</v>
      </c>
      <c r="I1178" s="25">
        <v>-2.91</v>
      </c>
      <c r="J1178" s="25">
        <v>-19.2</v>
      </c>
      <c r="K1178" s="26" t="s">
        <v>1191</v>
      </c>
      <c r="L1178" s="27" t="str">
        <f t="shared" si="316"/>
        <v>Yes</v>
      </c>
    </row>
    <row r="1179" spans="1:12" x14ac:dyDescent="0.25">
      <c r="A1179" s="42" t="s">
        <v>444</v>
      </c>
      <c r="B1179" s="22" t="s">
        <v>49</v>
      </c>
      <c r="C1179" s="23">
        <v>123797.66</v>
      </c>
      <c r="D1179" s="24" t="str">
        <f t="shared" ref="D1179:D1210" si="317">IF($B1179="N/A","N/A",IF(C1179&gt;10,"No",IF(C1179&lt;-10,"No","Yes")))</f>
        <v>N/A</v>
      </c>
      <c r="E1179" s="23">
        <v>129455.45</v>
      </c>
      <c r="F1179" s="24" t="str">
        <f t="shared" ref="F1179:F1210" si="318">IF($B1179="N/A","N/A",IF(E1179&gt;10,"No",IF(E1179&lt;-10,"No","Yes")))</f>
        <v>N/A</v>
      </c>
      <c r="G1179" s="23">
        <v>144865.44</v>
      </c>
      <c r="H1179" s="24" t="str">
        <f t="shared" ref="H1179:H1210" si="319">IF($B1179="N/A","N/A",IF(G1179&gt;10,"No",IF(G1179&lt;-10,"No","Yes")))</f>
        <v>N/A</v>
      </c>
      <c r="I1179" s="25">
        <v>4.57</v>
      </c>
      <c r="J1179" s="25">
        <v>11.9</v>
      </c>
      <c r="K1179" s="26" t="s">
        <v>1191</v>
      </c>
      <c r="L1179" s="27" t="str">
        <f t="shared" si="316"/>
        <v>Yes</v>
      </c>
    </row>
    <row r="1180" spans="1:12" x14ac:dyDescent="0.25">
      <c r="A1180" s="42" t="s">
        <v>522</v>
      </c>
      <c r="B1180" s="22" t="s">
        <v>49</v>
      </c>
      <c r="C1180" s="23">
        <v>23995</v>
      </c>
      <c r="D1180" s="24" t="str">
        <f t="shared" si="317"/>
        <v>N/A</v>
      </c>
      <c r="E1180" s="23">
        <v>25119</v>
      </c>
      <c r="F1180" s="24" t="str">
        <f t="shared" si="318"/>
        <v>N/A</v>
      </c>
      <c r="G1180" s="23">
        <v>25580</v>
      </c>
      <c r="H1180" s="24" t="str">
        <f t="shared" si="319"/>
        <v>N/A</v>
      </c>
      <c r="I1180" s="25">
        <v>4.6840000000000002</v>
      </c>
      <c r="J1180" s="25">
        <v>1.835</v>
      </c>
      <c r="K1180" s="26" t="s">
        <v>1191</v>
      </c>
      <c r="L1180" s="27" t="str">
        <f t="shared" si="316"/>
        <v>Yes</v>
      </c>
    </row>
    <row r="1181" spans="1:12" x14ac:dyDescent="0.25">
      <c r="A1181" s="39" t="s">
        <v>701</v>
      </c>
      <c r="B1181" s="22" t="s">
        <v>49</v>
      </c>
      <c r="C1181" s="23">
        <v>4643</v>
      </c>
      <c r="D1181" s="24" t="str">
        <f t="shared" si="317"/>
        <v>N/A</v>
      </c>
      <c r="E1181" s="23">
        <v>4821</v>
      </c>
      <c r="F1181" s="24" t="str">
        <f t="shared" si="318"/>
        <v>N/A</v>
      </c>
      <c r="G1181" s="23">
        <v>5011</v>
      </c>
      <c r="H1181" s="24" t="str">
        <f t="shared" si="319"/>
        <v>N/A</v>
      </c>
      <c r="I1181" s="25">
        <v>3.8340000000000001</v>
      </c>
      <c r="J1181" s="25">
        <v>3.9409999999999998</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1746</v>
      </c>
      <c r="D1183" s="24" t="str">
        <f t="shared" si="317"/>
        <v>N/A</v>
      </c>
      <c r="E1183" s="23">
        <v>1601</v>
      </c>
      <c r="F1183" s="24" t="str">
        <f t="shared" si="318"/>
        <v>N/A</v>
      </c>
      <c r="G1183" s="23">
        <v>1338</v>
      </c>
      <c r="H1183" s="24" t="str">
        <f t="shared" si="319"/>
        <v>N/A</v>
      </c>
      <c r="I1183" s="25">
        <v>-8.3000000000000007</v>
      </c>
      <c r="J1183" s="25">
        <v>-16.399999999999999</v>
      </c>
      <c r="K1183" s="26" t="s">
        <v>1191</v>
      </c>
      <c r="L1183" s="27" t="str">
        <f t="shared" si="316"/>
        <v>Yes</v>
      </c>
    </row>
    <row r="1184" spans="1:12" x14ac:dyDescent="0.25">
      <c r="A1184" s="39" t="s">
        <v>704</v>
      </c>
      <c r="B1184" s="22" t="s">
        <v>49</v>
      </c>
      <c r="C1184" s="23">
        <v>17606</v>
      </c>
      <c r="D1184" s="24" t="str">
        <f t="shared" si="317"/>
        <v>N/A</v>
      </c>
      <c r="E1184" s="23">
        <v>18697</v>
      </c>
      <c r="F1184" s="24" t="str">
        <f t="shared" si="318"/>
        <v>N/A</v>
      </c>
      <c r="G1184" s="23">
        <v>19231</v>
      </c>
      <c r="H1184" s="24" t="str">
        <f t="shared" si="319"/>
        <v>N/A</v>
      </c>
      <c r="I1184" s="25">
        <v>6.1970000000000001</v>
      </c>
      <c r="J1184" s="25">
        <v>2.8559999999999999</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38040</v>
      </c>
      <c r="D1186" s="24" t="str">
        <f t="shared" si="317"/>
        <v>N/A</v>
      </c>
      <c r="E1186" s="23">
        <v>39558</v>
      </c>
      <c r="F1186" s="24" t="str">
        <f t="shared" si="318"/>
        <v>N/A</v>
      </c>
      <c r="G1186" s="23">
        <v>41371</v>
      </c>
      <c r="H1186" s="24" t="str">
        <f t="shared" si="319"/>
        <v>N/A</v>
      </c>
      <c r="I1186" s="25">
        <v>3.9910000000000001</v>
      </c>
      <c r="J1186" s="25">
        <v>4.5830000000000002</v>
      </c>
      <c r="K1186" s="26" t="s">
        <v>1191</v>
      </c>
      <c r="L1186" s="27" t="str">
        <f t="shared" si="316"/>
        <v>Yes</v>
      </c>
    </row>
    <row r="1187" spans="1:12" x14ac:dyDescent="0.25">
      <c r="A1187" s="39" t="s">
        <v>706</v>
      </c>
      <c r="B1187" s="22" t="s">
        <v>49</v>
      </c>
      <c r="C1187" s="23">
        <v>21924</v>
      </c>
      <c r="D1187" s="24" t="str">
        <f t="shared" si="317"/>
        <v>N/A</v>
      </c>
      <c r="E1187" s="23">
        <v>22703</v>
      </c>
      <c r="F1187" s="24" t="str">
        <f t="shared" si="318"/>
        <v>N/A</v>
      </c>
      <c r="G1187" s="23">
        <v>23719</v>
      </c>
      <c r="H1187" s="24" t="str">
        <f t="shared" si="319"/>
        <v>N/A</v>
      </c>
      <c r="I1187" s="25">
        <v>3.5529999999999999</v>
      </c>
      <c r="J1187" s="25">
        <v>4.4749999999999996</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996</v>
      </c>
      <c r="D1189" s="24" t="str">
        <f t="shared" si="317"/>
        <v>N/A</v>
      </c>
      <c r="E1189" s="23">
        <v>762</v>
      </c>
      <c r="F1189" s="24" t="str">
        <f t="shared" si="318"/>
        <v>N/A</v>
      </c>
      <c r="G1189" s="23">
        <v>767</v>
      </c>
      <c r="H1189" s="24" t="str">
        <f t="shared" si="319"/>
        <v>N/A</v>
      </c>
      <c r="I1189" s="25">
        <v>-23.5</v>
      </c>
      <c r="J1189" s="25">
        <v>0.65620000000000001</v>
      </c>
      <c r="K1189" s="26" t="s">
        <v>1191</v>
      </c>
      <c r="L1189" s="27" t="str">
        <f t="shared" si="316"/>
        <v>Yes</v>
      </c>
    </row>
    <row r="1190" spans="1:12" x14ac:dyDescent="0.25">
      <c r="A1190" s="39" t="s">
        <v>722</v>
      </c>
      <c r="B1190" s="22" t="s">
        <v>49</v>
      </c>
      <c r="C1190" s="23">
        <v>15120</v>
      </c>
      <c r="D1190" s="24" t="str">
        <f t="shared" si="317"/>
        <v>N/A</v>
      </c>
      <c r="E1190" s="23">
        <v>16093</v>
      </c>
      <c r="F1190" s="24" t="str">
        <f t="shared" si="318"/>
        <v>N/A</v>
      </c>
      <c r="G1190" s="23">
        <v>16885</v>
      </c>
      <c r="H1190" s="24" t="str">
        <f t="shared" si="319"/>
        <v>N/A</v>
      </c>
      <c r="I1190" s="25">
        <v>6.4349999999999996</v>
      </c>
      <c r="J1190" s="25">
        <v>4.9210000000000003</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50585</v>
      </c>
      <c r="D1192" s="24" t="str">
        <f t="shared" si="317"/>
        <v>N/A</v>
      </c>
      <c r="E1192" s="23">
        <v>52174</v>
      </c>
      <c r="F1192" s="24" t="str">
        <f t="shared" si="318"/>
        <v>N/A</v>
      </c>
      <c r="G1192" s="23">
        <v>60210</v>
      </c>
      <c r="H1192" s="24" t="str">
        <f t="shared" si="319"/>
        <v>N/A</v>
      </c>
      <c r="I1192" s="25">
        <v>3.141</v>
      </c>
      <c r="J1192" s="25">
        <v>15.4</v>
      </c>
      <c r="K1192" s="26" t="s">
        <v>1191</v>
      </c>
      <c r="L1192" s="27" t="str">
        <f t="shared" si="316"/>
        <v>Yes</v>
      </c>
    </row>
    <row r="1193" spans="1:12" x14ac:dyDescent="0.25">
      <c r="A1193" s="39" t="s">
        <v>709</v>
      </c>
      <c r="B1193" s="22" t="s">
        <v>49</v>
      </c>
      <c r="C1193" s="23">
        <v>22410</v>
      </c>
      <c r="D1193" s="24" t="str">
        <f t="shared" si="317"/>
        <v>N/A</v>
      </c>
      <c r="E1193" s="23">
        <v>22706</v>
      </c>
      <c r="F1193" s="24" t="str">
        <f t="shared" si="318"/>
        <v>N/A</v>
      </c>
      <c r="G1193" s="23">
        <v>26250</v>
      </c>
      <c r="H1193" s="24" t="str">
        <f t="shared" si="319"/>
        <v>N/A</v>
      </c>
      <c r="I1193" s="25">
        <v>1.321</v>
      </c>
      <c r="J1193" s="25">
        <v>15.61</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20348</v>
      </c>
      <c r="D1196" s="24" t="str">
        <f t="shared" si="317"/>
        <v>N/A</v>
      </c>
      <c r="E1196" s="23">
        <v>21779</v>
      </c>
      <c r="F1196" s="24" t="str">
        <f t="shared" si="318"/>
        <v>N/A</v>
      </c>
      <c r="G1196" s="23">
        <v>26995</v>
      </c>
      <c r="H1196" s="24" t="str">
        <f t="shared" si="319"/>
        <v>N/A</v>
      </c>
      <c r="I1196" s="25">
        <v>7.0330000000000004</v>
      </c>
      <c r="J1196" s="25">
        <v>23.95</v>
      </c>
      <c r="K1196" s="26" t="s">
        <v>1191</v>
      </c>
      <c r="L1196" s="27" t="str">
        <f t="shared" si="316"/>
        <v>Yes</v>
      </c>
    </row>
    <row r="1197" spans="1:12" x14ac:dyDescent="0.25">
      <c r="A1197" s="39" t="s">
        <v>713</v>
      </c>
      <c r="B1197" s="22" t="s">
        <v>49</v>
      </c>
      <c r="C1197" s="23">
        <v>7321</v>
      </c>
      <c r="D1197" s="24" t="str">
        <f t="shared" si="317"/>
        <v>N/A</v>
      </c>
      <c r="E1197" s="23">
        <v>7148</v>
      </c>
      <c r="F1197" s="24" t="str">
        <f t="shared" si="318"/>
        <v>N/A</v>
      </c>
      <c r="G1197" s="23">
        <v>6351</v>
      </c>
      <c r="H1197" s="24" t="str">
        <f t="shared" si="319"/>
        <v>N/A</v>
      </c>
      <c r="I1197" s="25">
        <v>-2.36</v>
      </c>
      <c r="J1197" s="25">
        <v>-11.1</v>
      </c>
      <c r="K1197" s="26" t="s">
        <v>1191</v>
      </c>
      <c r="L1197" s="27" t="str">
        <f t="shared" si="316"/>
        <v>Yes</v>
      </c>
    </row>
    <row r="1198" spans="1:12" x14ac:dyDescent="0.25">
      <c r="A1198" s="39" t="s">
        <v>714</v>
      </c>
      <c r="B1198" s="22" t="s">
        <v>49</v>
      </c>
      <c r="C1198" s="23">
        <v>52</v>
      </c>
      <c r="D1198" s="24" t="str">
        <f t="shared" si="317"/>
        <v>N/A</v>
      </c>
      <c r="E1198" s="23">
        <v>87</v>
      </c>
      <c r="F1198" s="24" t="str">
        <f t="shared" si="318"/>
        <v>N/A</v>
      </c>
      <c r="G1198" s="23">
        <v>233</v>
      </c>
      <c r="H1198" s="24" t="str">
        <f t="shared" si="319"/>
        <v>N/A</v>
      </c>
      <c r="I1198" s="25">
        <v>67.31</v>
      </c>
      <c r="J1198" s="25">
        <v>167.8</v>
      </c>
      <c r="K1198" s="26" t="s">
        <v>1191</v>
      </c>
      <c r="L1198" s="27" t="str">
        <f t="shared" si="316"/>
        <v>No</v>
      </c>
    </row>
    <row r="1199" spans="1:12" x14ac:dyDescent="0.25">
      <c r="A1199" s="39" t="s">
        <v>715</v>
      </c>
      <c r="B1199" s="22" t="s">
        <v>49</v>
      </c>
      <c r="C1199" s="23">
        <v>454</v>
      </c>
      <c r="D1199" s="24" t="str">
        <f t="shared" si="317"/>
        <v>N/A</v>
      </c>
      <c r="E1199" s="23">
        <v>454</v>
      </c>
      <c r="F1199" s="24" t="str">
        <f t="shared" si="318"/>
        <v>N/A</v>
      </c>
      <c r="G1199" s="23">
        <v>381</v>
      </c>
      <c r="H1199" s="24" t="str">
        <f t="shared" si="319"/>
        <v>N/A</v>
      </c>
      <c r="I1199" s="25">
        <v>0</v>
      </c>
      <c r="J1199" s="25">
        <v>-16.100000000000001</v>
      </c>
      <c r="K1199" s="26" t="s">
        <v>1191</v>
      </c>
      <c r="L1199" s="27" t="str">
        <f t="shared" si="316"/>
        <v>Yes</v>
      </c>
    </row>
    <row r="1200" spans="1:12" x14ac:dyDescent="0.25">
      <c r="A1200" s="42" t="s">
        <v>530</v>
      </c>
      <c r="B1200" s="22" t="s">
        <v>49</v>
      </c>
      <c r="C1200" s="23">
        <v>51801</v>
      </c>
      <c r="D1200" s="24" t="str">
        <f t="shared" si="317"/>
        <v>N/A</v>
      </c>
      <c r="E1200" s="23">
        <v>54371</v>
      </c>
      <c r="F1200" s="24" t="str">
        <f t="shared" si="318"/>
        <v>N/A</v>
      </c>
      <c r="G1200" s="23">
        <v>69988</v>
      </c>
      <c r="H1200" s="24" t="str">
        <f t="shared" si="319"/>
        <v>N/A</v>
      </c>
      <c r="I1200" s="25">
        <v>4.9610000000000003</v>
      </c>
      <c r="J1200" s="25">
        <v>28.72</v>
      </c>
      <c r="K1200" s="26" t="s">
        <v>1191</v>
      </c>
      <c r="L1200" s="27" t="str">
        <f t="shared" si="316"/>
        <v>Yes</v>
      </c>
    </row>
    <row r="1201" spans="1:12" x14ac:dyDescent="0.25">
      <c r="A1201" s="39" t="s">
        <v>716</v>
      </c>
      <c r="B1201" s="22" t="s">
        <v>49</v>
      </c>
      <c r="C1201" s="23">
        <v>21975</v>
      </c>
      <c r="D1201" s="24" t="str">
        <f t="shared" si="317"/>
        <v>N/A</v>
      </c>
      <c r="E1201" s="23">
        <v>22853</v>
      </c>
      <c r="F1201" s="24" t="str">
        <f t="shared" si="318"/>
        <v>N/A</v>
      </c>
      <c r="G1201" s="23">
        <v>28549</v>
      </c>
      <c r="H1201" s="24" t="str">
        <f t="shared" si="319"/>
        <v>N/A</v>
      </c>
      <c r="I1201" s="25">
        <v>3.9950000000000001</v>
      </c>
      <c r="J1201" s="25">
        <v>24.92</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1406</v>
      </c>
      <c r="D1204" s="24" t="str">
        <f t="shared" si="317"/>
        <v>N/A</v>
      </c>
      <c r="E1204" s="23">
        <v>1218</v>
      </c>
      <c r="F1204" s="24" t="str">
        <f t="shared" si="318"/>
        <v>N/A</v>
      </c>
      <c r="G1204" s="23">
        <v>2101</v>
      </c>
      <c r="H1204" s="24" t="str">
        <f t="shared" si="319"/>
        <v>N/A</v>
      </c>
      <c r="I1204" s="25">
        <v>-13.4</v>
      </c>
      <c r="J1204" s="25">
        <v>72.5</v>
      </c>
      <c r="K1204" s="26" t="s">
        <v>1191</v>
      </c>
      <c r="L1204" s="27" t="str">
        <f t="shared" si="316"/>
        <v>No</v>
      </c>
    </row>
    <row r="1205" spans="1:12" x14ac:dyDescent="0.25">
      <c r="A1205" s="39" t="s">
        <v>720</v>
      </c>
      <c r="B1205" s="22" t="s">
        <v>49</v>
      </c>
      <c r="C1205" s="23">
        <v>1950</v>
      </c>
      <c r="D1205" s="24" t="str">
        <f t="shared" si="317"/>
        <v>N/A</v>
      </c>
      <c r="E1205" s="23">
        <v>1754</v>
      </c>
      <c r="F1205" s="24" t="str">
        <f t="shared" si="318"/>
        <v>N/A</v>
      </c>
      <c r="G1205" s="23">
        <v>1490</v>
      </c>
      <c r="H1205" s="24" t="str">
        <f t="shared" si="319"/>
        <v>N/A</v>
      </c>
      <c r="I1205" s="25">
        <v>-10.1</v>
      </c>
      <c r="J1205" s="25">
        <v>-15.1</v>
      </c>
      <c r="K1205" s="26" t="s">
        <v>1191</v>
      </c>
      <c r="L1205" s="27" t="str">
        <f t="shared" si="316"/>
        <v>Yes</v>
      </c>
    </row>
    <row r="1206" spans="1:12" x14ac:dyDescent="0.25">
      <c r="A1206" s="39" t="s">
        <v>721</v>
      </c>
      <c r="B1206" s="22" t="s">
        <v>49</v>
      </c>
      <c r="C1206" s="23">
        <v>26470</v>
      </c>
      <c r="D1206" s="24" t="str">
        <f t="shared" si="317"/>
        <v>N/A</v>
      </c>
      <c r="E1206" s="23">
        <v>28546</v>
      </c>
      <c r="F1206" s="24" t="str">
        <f t="shared" si="318"/>
        <v>N/A</v>
      </c>
      <c r="G1206" s="23">
        <v>37848</v>
      </c>
      <c r="H1206" s="24" t="str">
        <f t="shared" si="319"/>
        <v>N/A</v>
      </c>
      <c r="I1206" s="25">
        <v>7.843</v>
      </c>
      <c r="J1206" s="25">
        <v>32.590000000000003</v>
      </c>
      <c r="K1206" s="26" t="s">
        <v>1191</v>
      </c>
      <c r="L1206" s="27" t="str">
        <f t="shared" si="316"/>
        <v>No</v>
      </c>
    </row>
    <row r="1207" spans="1:12" x14ac:dyDescent="0.25">
      <c r="A1207" s="37" t="s">
        <v>353</v>
      </c>
      <c r="B1207" s="22" t="s">
        <v>49</v>
      </c>
      <c r="C1207" s="28">
        <v>545523957</v>
      </c>
      <c r="D1207" s="24" t="str">
        <f t="shared" si="317"/>
        <v>N/A</v>
      </c>
      <c r="E1207" s="28">
        <v>629479655</v>
      </c>
      <c r="F1207" s="24" t="str">
        <f t="shared" si="318"/>
        <v>N/A</v>
      </c>
      <c r="G1207" s="28">
        <v>729783960</v>
      </c>
      <c r="H1207" s="24" t="str">
        <f t="shared" si="319"/>
        <v>N/A</v>
      </c>
      <c r="I1207" s="25">
        <v>15.39</v>
      </c>
      <c r="J1207" s="25">
        <v>15.93</v>
      </c>
      <c r="K1207" s="26" t="s">
        <v>1191</v>
      </c>
      <c r="L1207" s="27" t="str">
        <f t="shared" si="316"/>
        <v>Yes</v>
      </c>
    </row>
    <row r="1208" spans="1:12" x14ac:dyDescent="0.25">
      <c r="A1208" s="37" t="s">
        <v>445</v>
      </c>
      <c r="B1208" s="22" t="s">
        <v>49</v>
      </c>
      <c r="C1208" s="28">
        <v>3317.8484318000001</v>
      </c>
      <c r="D1208" s="24" t="str">
        <f t="shared" si="317"/>
        <v>N/A</v>
      </c>
      <c r="E1208" s="28">
        <v>3676.3947097999999</v>
      </c>
      <c r="F1208" s="24" t="str">
        <f t="shared" si="318"/>
        <v>N/A</v>
      </c>
      <c r="G1208" s="28">
        <v>3701.6873532</v>
      </c>
      <c r="H1208" s="24" t="str">
        <f t="shared" si="319"/>
        <v>N/A</v>
      </c>
      <c r="I1208" s="25">
        <v>10.81</v>
      </c>
      <c r="J1208" s="25">
        <v>0.68799999999999994</v>
      </c>
      <c r="K1208" s="26" t="s">
        <v>1191</v>
      </c>
      <c r="L1208" s="27" t="str">
        <f t="shared" si="316"/>
        <v>Yes</v>
      </c>
    </row>
    <row r="1209" spans="1:12" ht="12.75" customHeight="1" x14ac:dyDescent="0.25">
      <c r="A1209" s="37" t="s">
        <v>446</v>
      </c>
      <c r="B1209" s="22" t="s">
        <v>49</v>
      </c>
      <c r="C1209" s="28">
        <v>8189.4518638</v>
      </c>
      <c r="D1209" s="24" t="str">
        <f t="shared" si="317"/>
        <v>N/A</v>
      </c>
      <c r="E1209" s="28">
        <v>9255.5565275999998</v>
      </c>
      <c r="F1209" s="24" t="str">
        <f t="shared" si="318"/>
        <v>N/A</v>
      </c>
      <c r="G1209" s="28">
        <v>10253.663046</v>
      </c>
      <c r="H1209" s="24" t="str">
        <f t="shared" si="319"/>
        <v>N/A</v>
      </c>
      <c r="I1209" s="25">
        <v>13.02</v>
      </c>
      <c r="J1209" s="25">
        <v>10.78</v>
      </c>
      <c r="K1209" s="26" t="s">
        <v>1191</v>
      </c>
      <c r="L1209" s="27" t="str">
        <f t="shared" si="316"/>
        <v>Yes</v>
      </c>
    </row>
    <row r="1210" spans="1:12" x14ac:dyDescent="0.25">
      <c r="A1210" s="44" t="s">
        <v>532</v>
      </c>
      <c r="B1210" s="22" t="s">
        <v>49</v>
      </c>
      <c r="C1210" s="28">
        <v>127735626</v>
      </c>
      <c r="D1210" s="24" t="str">
        <f t="shared" si="317"/>
        <v>N/A</v>
      </c>
      <c r="E1210" s="28">
        <v>1869617871</v>
      </c>
      <c r="F1210" s="24" t="str">
        <f t="shared" si="318"/>
        <v>N/A</v>
      </c>
      <c r="G1210" s="28">
        <v>2055331862</v>
      </c>
      <c r="H1210" s="24" t="str">
        <f t="shared" si="319"/>
        <v>N/A</v>
      </c>
      <c r="I1210" s="25">
        <v>1364</v>
      </c>
      <c r="J1210" s="25">
        <v>9.9329999999999998</v>
      </c>
      <c r="K1210" s="26" t="s">
        <v>1191</v>
      </c>
      <c r="L1210" s="27" t="str">
        <f t="shared" si="316"/>
        <v>Yes</v>
      </c>
    </row>
    <row r="1211" spans="1:12" ht="12.75" customHeight="1" x14ac:dyDescent="0.25">
      <c r="A1211" s="45" t="s">
        <v>849</v>
      </c>
      <c r="B1211" s="26" t="s">
        <v>121</v>
      </c>
      <c r="C1211" s="30">
        <v>31667</v>
      </c>
      <c r="D1211" s="24" t="str">
        <f>IF($B1211="N/A","N/A",IF(C1211&gt;0,"No",IF(C1211&lt;0,"No","Yes")))</f>
        <v>No</v>
      </c>
      <c r="E1211" s="30">
        <v>54715</v>
      </c>
      <c r="F1211" s="24" t="str">
        <f>IF($B1211="N/A","N/A",IF(E1211&gt;0,"No",IF(E1211&lt;0,"No","Yes")))</f>
        <v>No</v>
      </c>
      <c r="G1211" s="30">
        <v>80051</v>
      </c>
      <c r="H1211" s="24" t="str">
        <f>IF($B1211="N/A","N/A",IF(G1211&gt;0,"No",IF(G1211&lt;0,"No","Yes")))</f>
        <v>No</v>
      </c>
      <c r="I1211" s="25">
        <v>72.78</v>
      </c>
      <c r="J1211" s="25">
        <v>46.31</v>
      </c>
      <c r="K1211" s="26" t="s">
        <v>1191</v>
      </c>
      <c r="L1211" s="27" t="str">
        <f t="shared" si="316"/>
        <v>No</v>
      </c>
    </row>
    <row r="1212" spans="1:12" x14ac:dyDescent="0.25">
      <c r="A1212" s="45" t="s">
        <v>835</v>
      </c>
      <c r="B1212" s="22" t="s">
        <v>49</v>
      </c>
      <c r="C1212" s="28">
        <v>80179872</v>
      </c>
      <c r="D1212" s="24" t="str">
        <f t="shared" ref="D1212:D1213" si="320">IF($B1212="N/A","N/A",IF(C1212&gt;10,"No",IF(C1212&lt;-10,"No","Yes")))</f>
        <v>N/A</v>
      </c>
      <c r="E1212" s="28">
        <v>1760450224</v>
      </c>
      <c r="F1212" s="24" t="str">
        <f t="shared" ref="F1212:F1213" si="321">IF($B1212="N/A","N/A",IF(E1212&gt;10,"No",IF(E1212&lt;-10,"No","Yes")))</f>
        <v>N/A</v>
      </c>
      <c r="G1212" s="28">
        <v>1931727856</v>
      </c>
      <c r="H1212" s="24" t="str">
        <f t="shared" ref="H1212:H1213" si="322">IF($B1212="N/A","N/A",IF(G1212&gt;10,"No",IF(G1212&lt;-10,"No","Yes")))</f>
        <v>N/A</v>
      </c>
      <c r="I1212" s="25">
        <v>2096</v>
      </c>
      <c r="J1212" s="25">
        <v>9.7289999999999992</v>
      </c>
      <c r="K1212" s="26" t="s">
        <v>1191</v>
      </c>
      <c r="L1212" s="27" t="str">
        <f t="shared" si="316"/>
        <v>Yes</v>
      </c>
    </row>
    <row r="1213" spans="1:12" x14ac:dyDescent="0.25">
      <c r="A1213" s="45" t="s">
        <v>950</v>
      </c>
      <c r="B1213" s="22" t="s">
        <v>49</v>
      </c>
      <c r="C1213" s="28" t="s">
        <v>49</v>
      </c>
      <c r="D1213" s="24" t="str">
        <f t="shared" si="320"/>
        <v>N/A</v>
      </c>
      <c r="E1213" s="28">
        <v>32174.910426999999</v>
      </c>
      <c r="F1213" s="24" t="str">
        <f t="shared" si="321"/>
        <v>N/A</v>
      </c>
      <c r="G1213" s="28">
        <v>24131.214551000001</v>
      </c>
      <c r="H1213" s="24" t="str">
        <f t="shared" si="322"/>
        <v>N/A</v>
      </c>
      <c r="I1213" s="25" t="s">
        <v>49</v>
      </c>
      <c r="J1213" s="25">
        <v>-25</v>
      </c>
      <c r="K1213" s="26" t="s">
        <v>1191</v>
      </c>
      <c r="L1213" s="27" t="str">
        <f>IF(J1213="Div by 0", "N/A", IF(OR(J1213="N/A",K1213="N/A"),"N/A", IF(J1213&gt;VALUE(MID(K1213,1,2)), "No", IF(J1213&lt;-1*VALUE(MID(K1213,1,2)), "No", "Yes"))))</f>
        <v>Yes</v>
      </c>
    </row>
    <row r="1214" spans="1:12" x14ac:dyDescent="0.25">
      <c r="A1214" s="193" t="s">
        <v>447</v>
      </c>
      <c r="B1214" s="193"/>
      <c r="C1214" s="193"/>
      <c r="D1214" s="193"/>
      <c r="E1214" s="193"/>
      <c r="F1214" s="193"/>
      <c r="G1214" s="193"/>
      <c r="H1214" s="193"/>
      <c r="I1214" s="193"/>
      <c r="J1214" s="193"/>
      <c r="K1214" s="193"/>
      <c r="L1214" s="193"/>
    </row>
    <row r="1215" spans="1:12" x14ac:dyDescent="0.25">
      <c r="A1215" s="37" t="s">
        <v>523</v>
      </c>
      <c r="B1215" s="22" t="s">
        <v>49</v>
      </c>
      <c r="C1215" s="28">
        <v>1214.5906230000001</v>
      </c>
      <c r="D1215" s="24" t="str">
        <f t="shared" ref="D1215:D1241" si="323">IF($B1215="N/A","N/A",IF(C1215&gt;10,"No",IF(C1215&lt;-10,"No","Yes")))</f>
        <v>N/A</v>
      </c>
      <c r="E1215" s="28">
        <v>1303.5444881999999</v>
      </c>
      <c r="F1215" s="24" t="str">
        <f t="shared" ref="F1215:F1241" si="324">IF($B1215="N/A","N/A",IF(E1215&gt;10,"No",IF(E1215&lt;-10,"No","Yes")))</f>
        <v>N/A</v>
      </c>
      <c r="G1215" s="28">
        <v>1598.9971853</v>
      </c>
      <c r="H1215" s="24" t="str">
        <f t="shared" ref="H1215:H1241" si="325">IF($B1215="N/A","N/A",IF(G1215&gt;10,"No",IF(G1215&lt;-10,"No","Yes")))</f>
        <v>N/A</v>
      </c>
      <c r="I1215" s="25">
        <v>7.3239999999999998</v>
      </c>
      <c r="J1215" s="25">
        <v>22.67</v>
      </c>
      <c r="K1215" s="26" t="s">
        <v>1191</v>
      </c>
      <c r="L1215" s="27" t="str">
        <f t="shared" ref="L1215:L1241" si="326">IF(J1215="Div by 0", "N/A", IF(K1215="N/A","N/A", IF(J1215&gt;VALUE(MID(K1215,1,2)), "No", IF(J1215&lt;-1*VALUE(MID(K1215,1,2)), "No", "Yes"))))</f>
        <v>Yes</v>
      </c>
    </row>
    <row r="1216" spans="1:12" x14ac:dyDescent="0.25">
      <c r="A1216" s="39" t="s">
        <v>701</v>
      </c>
      <c r="B1216" s="22" t="s">
        <v>49</v>
      </c>
      <c r="C1216" s="28">
        <v>2816.9791083</v>
      </c>
      <c r="D1216" s="24" t="str">
        <f t="shared" si="323"/>
        <v>N/A</v>
      </c>
      <c r="E1216" s="28">
        <v>2809.2930927000002</v>
      </c>
      <c r="F1216" s="24" t="str">
        <f t="shared" si="324"/>
        <v>N/A</v>
      </c>
      <c r="G1216" s="28">
        <v>3346.2466574</v>
      </c>
      <c r="H1216" s="24" t="str">
        <f t="shared" si="325"/>
        <v>N/A</v>
      </c>
      <c r="I1216" s="25">
        <v>-0.27300000000000002</v>
      </c>
      <c r="J1216" s="25">
        <v>19.11</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343.39404352999998</v>
      </c>
      <c r="D1218" s="24" t="str">
        <f t="shared" si="323"/>
        <v>N/A</v>
      </c>
      <c r="E1218" s="28">
        <v>467.07370393999997</v>
      </c>
      <c r="F1218" s="24" t="str">
        <f t="shared" si="324"/>
        <v>N/A</v>
      </c>
      <c r="G1218" s="28">
        <v>718.85127054999998</v>
      </c>
      <c r="H1218" s="24" t="str">
        <f t="shared" si="325"/>
        <v>N/A</v>
      </c>
      <c r="I1218" s="25">
        <v>36.020000000000003</v>
      </c>
      <c r="J1218" s="25">
        <v>53.91</v>
      </c>
      <c r="K1218" s="26" t="s">
        <v>1191</v>
      </c>
      <c r="L1218" s="27" t="str">
        <f t="shared" si="326"/>
        <v>No</v>
      </c>
    </row>
    <row r="1219" spans="1:12" x14ac:dyDescent="0.25">
      <c r="A1219" s="39" t="s">
        <v>704</v>
      </c>
      <c r="B1219" s="22" t="s">
        <v>49</v>
      </c>
      <c r="C1219" s="28">
        <v>878.41088264999996</v>
      </c>
      <c r="D1219" s="24" t="str">
        <f t="shared" si="323"/>
        <v>N/A</v>
      </c>
      <c r="E1219" s="28">
        <v>986.91485264999994</v>
      </c>
      <c r="F1219" s="24" t="str">
        <f t="shared" si="324"/>
        <v>N/A</v>
      </c>
      <c r="G1219" s="28">
        <v>1204.9546565000001</v>
      </c>
      <c r="H1219" s="24" t="str">
        <f t="shared" si="325"/>
        <v>N/A</v>
      </c>
      <c r="I1219" s="25">
        <v>12.35</v>
      </c>
      <c r="J1219" s="25">
        <v>22.09</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4837.8047581000001</v>
      </c>
      <c r="D1221" s="24" t="str">
        <f t="shared" si="323"/>
        <v>N/A</v>
      </c>
      <c r="E1221" s="28">
        <v>5671.3051722</v>
      </c>
      <c r="F1221" s="24" t="str">
        <f t="shared" si="324"/>
        <v>N/A</v>
      </c>
      <c r="G1221" s="28">
        <v>6286.9351236000002</v>
      </c>
      <c r="H1221" s="24" t="str">
        <f t="shared" si="325"/>
        <v>N/A</v>
      </c>
      <c r="I1221" s="25">
        <v>17.23</v>
      </c>
      <c r="J1221" s="25">
        <v>10.86</v>
      </c>
      <c r="K1221" s="26" t="s">
        <v>1191</v>
      </c>
      <c r="L1221" s="27" t="str">
        <f t="shared" si="326"/>
        <v>Yes</v>
      </c>
    </row>
    <row r="1222" spans="1:12" x14ac:dyDescent="0.25">
      <c r="A1222" s="39" t="s">
        <v>706</v>
      </c>
      <c r="B1222" s="22" t="s">
        <v>49</v>
      </c>
      <c r="C1222" s="28">
        <v>7655.5501277000003</v>
      </c>
      <c r="D1222" s="24" t="str">
        <f t="shared" si="323"/>
        <v>N/A</v>
      </c>
      <c r="E1222" s="28">
        <v>9059.6710566999991</v>
      </c>
      <c r="F1222" s="24" t="str">
        <f t="shared" si="324"/>
        <v>N/A</v>
      </c>
      <c r="G1222" s="28">
        <v>9935.0570428999999</v>
      </c>
      <c r="H1222" s="24" t="str">
        <f t="shared" si="325"/>
        <v>N/A</v>
      </c>
      <c r="I1222" s="25">
        <v>18.34</v>
      </c>
      <c r="J1222" s="25">
        <v>9.6620000000000008</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713.67269076000002</v>
      </c>
      <c r="D1224" s="24" t="str">
        <f t="shared" si="323"/>
        <v>N/A</v>
      </c>
      <c r="E1224" s="28">
        <v>2184.0577428000001</v>
      </c>
      <c r="F1224" s="24" t="str">
        <f t="shared" si="324"/>
        <v>N/A</v>
      </c>
      <c r="G1224" s="28">
        <v>2097.2516297000002</v>
      </c>
      <c r="H1224" s="24" t="str">
        <f t="shared" si="325"/>
        <v>N/A</v>
      </c>
      <c r="I1224" s="25">
        <v>206</v>
      </c>
      <c r="J1224" s="25">
        <v>-3.97</v>
      </c>
      <c r="K1224" s="26" t="s">
        <v>1191</v>
      </c>
      <c r="L1224" s="27" t="str">
        <f t="shared" si="326"/>
        <v>Yes</v>
      </c>
    </row>
    <row r="1225" spans="1:12" x14ac:dyDescent="0.25">
      <c r="A1225" s="39" t="s">
        <v>722</v>
      </c>
      <c r="B1225" s="22" t="s">
        <v>49</v>
      </c>
      <c r="C1225" s="28">
        <v>1023.7429894000001</v>
      </c>
      <c r="D1225" s="24" t="str">
        <f t="shared" si="323"/>
        <v>N/A</v>
      </c>
      <c r="E1225" s="28">
        <v>1056.3304542000001</v>
      </c>
      <c r="F1225" s="24" t="str">
        <f t="shared" si="324"/>
        <v>N/A</v>
      </c>
      <c r="G1225" s="28">
        <v>1352.5959728</v>
      </c>
      <c r="H1225" s="24" t="str">
        <f t="shared" si="325"/>
        <v>N/A</v>
      </c>
      <c r="I1225" s="25">
        <v>3.1829999999999998</v>
      </c>
      <c r="J1225" s="25">
        <v>28.05</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3412.612138</v>
      </c>
      <c r="D1227" s="24" t="str">
        <f t="shared" si="323"/>
        <v>N/A</v>
      </c>
      <c r="E1227" s="28">
        <v>3567.6151722999998</v>
      </c>
      <c r="F1227" s="24" t="str">
        <f t="shared" si="324"/>
        <v>N/A</v>
      </c>
      <c r="G1227" s="28">
        <v>3622.0540774000001</v>
      </c>
      <c r="H1227" s="24" t="str">
        <f t="shared" si="325"/>
        <v>N/A</v>
      </c>
      <c r="I1227" s="25">
        <v>4.5419999999999998</v>
      </c>
      <c r="J1227" s="25">
        <v>1.526</v>
      </c>
      <c r="K1227" s="26" t="s">
        <v>1191</v>
      </c>
      <c r="L1227" s="27" t="str">
        <f t="shared" si="326"/>
        <v>Yes</v>
      </c>
    </row>
    <row r="1228" spans="1:12" x14ac:dyDescent="0.25">
      <c r="A1228" s="39" t="s">
        <v>709</v>
      </c>
      <c r="B1228" s="22" t="s">
        <v>49</v>
      </c>
      <c r="C1228" s="28">
        <v>3294.1305220999998</v>
      </c>
      <c r="D1228" s="24" t="str">
        <f t="shared" si="323"/>
        <v>N/A</v>
      </c>
      <c r="E1228" s="28">
        <v>3447.7697524999999</v>
      </c>
      <c r="F1228" s="24" t="str">
        <f t="shared" si="324"/>
        <v>N/A</v>
      </c>
      <c r="G1228" s="28">
        <v>3552.5620570999999</v>
      </c>
      <c r="H1228" s="24" t="str">
        <f t="shared" si="325"/>
        <v>N/A</v>
      </c>
      <c r="I1228" s="25">
        <v>4.6639999999999997</v>
      </c>
      <c r="J1228" s="25">
        <v>3.0390000000000001</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2857.7464616000002</v>
      </c>
      <c r="D1231" s="24" t="str">
        <f t="shared" si="323"/>
        <v>N/A</v>
      </c>
      <c r="E1231" s="28">
        <v>2906.4257312</v>
      </c>
      <c r="F1231" s="24" t="str">
        <f t="shared" si="324"/>
        <v>N/A</v>
      </c>
      <c r="G1231" s="28">
        <v>2865.3423226999998</v>
      </c>
      <c r="H1231" s="24" t="str">
        <f t="shared" si="325"/>
        <v>N/A</v>
      </c>
      <c r="I1231" s="25">
        <v>1.7030000000000001</v>
      </c>
      <c r="J1231" s="25">
        <v>-1.41</v>
      </c>
      <c r="K1231" s="26" t="s">
        <v>1191</v>
      </c>
      <c r="L1231" s="27" t="str">
        <f t="shared" si="326"/>
        <v>Yes</v>
      </c>
    </row>
    <row r="1232" spans="1:12" x14ac:dyDescent="0.25">
      <c r="A1232" s="39" t="s">
        <v>713</v>
      </c>
      <c r="B1232" s="22" t="s">
        <v>49</v>
      </c>
      <c r="C1232" s="28">
        <v>5516.1211583000004</v>
      </c>
      <c r="D1232" s="24" t="str">
        <f t="shared" si="323"/>
        <v>N/A</v>
      </c>
      <c r="E1232" s="28">
        <v>6206.8209288999997</v>
      </c>
      <c r="F1232" s="24" t="str">
        <f t="shared" si="324"/>
        <v>N/A</v>
      </c>
      <c r="G1232" s="28">
        <v>7433.9789010000004</v>
      </c>
      <c r="H1232" s="24" t="str">
        <f t="shared" si="325"/>
        <v>N/A</v>
      </c>
      <c r="I1232" s="25">
        <v>12.52</v>
      </c>
      <c r="J1232" s="25">
        <v>19.77</v>
      </c>
      <c r="K1232" s="26" t="s">
        <v>1191</v>
      </c>
      <c r="L1232" s="27" t="str">
        <f t="shared" si="326"/>
        <v>Yes</v>
      </c>
    </row>
    <row r="1233" spans="1:12" x14ac:dyDescent="0.25">
      <c r="A1233" s="39" t="s">
        <v>714</v>
      </c>
      <c r="B1233" s="22" t="s">
        <v>49</v>
      </c>
      <c r="C1233" s="28">
        <v>986.26923077000004</v>
      </c>
      <c r="D1233" s="24" t="str">
        <f t="shared" si="323"/>
        <v>N/A</v>
      </c>
      <c r="E1233" s="28">
        <v>692.68965517000004</v>
      </c>
      <c r="F1233" s="24" t="str">
        <f t="shared" si="324"/>
        <v>N/A</v>
      </c>
      <c r="G1233" s="28">
        <v>470.18884120000001</v>
      </c>
      <c r="H1233" s="24" t="str">
        <f t="shared" si="325"/>
        <v>N/A</v>
      </c>
      <c r="I1233" s="25">
        <v>-29.8</v>
      </c>
      <c r="J1233" s="25">
        <v>-32.1</v>
      </c>
      <c r="K1233" s="26" t="s">
        <v>1191</v>
      </c>
      <c r="L1233" s="27" t="str">
        <f t="shared" si="326"/>
        <v>No</v>
      </c>
    </row>
    <row r="1234" spans="1:12" x14ac:dyDescent="0.25">
      <c r="A1234" s="39" t="s">
        <v>715</v>
      </c>
      <c r="B1234" s="22" t="s">
        <v>49</v>
      </c>
      <c r="C1234" s="28">
        <v>487.41409692000002</v>
      </c>
      <c r="D1234" s="24" t="str">
        <f t="shared" si="323"/>
        <v>N/A</v>
      </c>
      <c r="E1234" s="28">
        <v>277.59471366000002</v>
      </c>
      <c r="F1234" s="24" t="str">
        <f t="shared" si="324"/>
        <v>N/A</v>
      </c>
      <c r="G1234" s="28">
        <v>410.63517059999998</v>
      </c>
      <c r="H1234" s="24" t="str">
        <f t="shared" si="325"/>
        <v>N/A</v>
      </c>
      <c r="I1234" s="25">
        <v>-43</v>
      </c>
      <c r="J1234" s="25">
        <v>47.93</v>
      </c>
      <c r="K1234" s="26" t="s">
        <v>1191</v>
      </c>
      <c r="L1234" s="27" t="str">
        <f t="shared" si="326"/>
        <v>No</v>
      </c>
    </row>
    <row r="1235" spans="1:12" x14ac:dyDescent="0.25">
      <c r="A1235" s="37" t="s">
        <v>531</v>
      </c>
      <c r="B1235" s="22" t="s">
        <v>49</v>
      </c>
      <c r="C1235" s="28">
        <v>3083.3917685000001</v>
      </c>
      <c r="D1235" s="24" t="str">
        <f t="shared" si="323"/>
        <v>N/A</v>
      </c>
      <c r="E1235" s="28">
        <v>3425.6069779999998</v>
      </c>
      <c r="F1235" s="24" t="str">
        <f t="shared" si="324"/>
        <v>N/A</v>
      </c>
      <c r="G1235" s="28">
        <v>3010.5295621999999</v>
      </c>
      <c r="H1235" s="24" t="str">
        <f t="shared" si="325"/>
        <v>N/A</v>
      </c>
      <c r="I1235" s="25">
        <v>11.1</v>
      </c>
      <c r="J1235" s="25">
        <v>-12.1</v>
      </c>
      <c r="K1235" s="26" t="s">
        <v>1191</v>
      </c>
      <c r="L1235" s="27" t="str">
        <f t="shared" si="326"/>
        <v>Yes</v>
      </c>
    </row>
    <row r="1236" spans="1:12" x14ac:dyDescent="0.25">
      <c r="A1236" s="39" t="s">
        <v>716</v>
      </c>
      <c r="B1236" s="22" t="s">
        <v>49</v>
      </c>
      <c r="C1236" s="28">
        <v>5738.6834584999997</v>
      </c>
      <c r="D1236" s="24" t="str">
        <f t="shared" si="323"/>
        <v>N/A</v>
      </c>
      <c r="E1236" s="28">
        <v>6544.3934276</v>
      </c>
      <c r="F1236" s="24" t="str">
        <f t="shared" si="324"/>
        <v>N/A</v>
      </c>
      <c r="G1236" s="28">
        <v>6133.3930435000002</v>
      </c>
      <c r="H1236" s="24" t="str">
        <f t="shared" si="325"/>
        <v>N/A</v>
      </c>
      <c r="I1236" s="25">
        <v>14.04</v>
      </c>
      <c r="J1236" s="25">
        <v>-6.28</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7171.8826458000003</v>
      </c>
      <c r="D1239" s="24" t="str">
        <f t="shared" si="323"/>
        <v>N/A</v>
      </c>
      <c r="E1239" s="28">
        <v>8364.4753694999999</v>
      </c>
      <c r="F1239" s="24" t="str">
        <f t="shared" si="324"/>
        <v>N/A</v>
      </c>
      <c r="G1239" s="28">
        <v>4803.0666349000003</v>
      </c>
      <c r="H1239" s="24" t="str">
        <f t="shared" si="325"/>
        <v>N/A</v>
      </c>
      <c r="I1239" s="25">
        <v>16.63</v>
      </c>
      <c r="J1239" s="25">
        <v>-42.6</v>
      </c>
      <c r="K1239" s="26" t="s">
        <v>1191</v>
      </c>
      <c r="L1239" s="27" t="str">
        <f t="shared" si="326"/>
        <v>No</v>
      </c>
    </row>
    <row r="1240" spans="1:12" x14ac:dyDescent="0.25">
      <c r="A1240" s="39" t="s">
        <v>720</v>
      </c>
      <c r="B1240" s="22" t="s">
        <v>49</v>
      </c>
      <c r="C1240" s="28">
        <v>4466.7041025999997</v>
      </c>
      <c r="D1240" s="24" t="str">
        <f t="shared" si="323"/>
        <v>N/A</v>
      </c>
      <c r="E1240" s="28">
        <v>4211.1470923999996</v>
      </c>
      <c r="F1240" s="24" t="str">
        <f t="shared" si="324"/>
        <v>N/A</v>
      </c>
      <c r="G1240" s="28">
        <v>4578.3342282000003</v>
      </c>
      <c r="H1240" s="24" t="str">
        <f t="shared" si="325"/>
        <v>N/A</v>
      </c>
      <c r="I1240" s="25">
        <v>-5.72</v>
      </c>
      <c r="J1240" s="25">
        <v>8.7189999999999994</v>
      </c>
      <c r="K1240" s="26" t="s">
        <v>1191</v>
      </c>
      <c r="L1240" s="27" t="str">
        <f t="shared" si="326"/>
        <v>Yes</v>
      </c>
    </row>
    <row r="1241" spans="1:12" x14ac:dyDescent="0.25">
      <c r="A1241" s="39" t="s">
        <v>721</v>
      </c>
      <c r="B1241" s="22" t="s">
        <v>49</v>
      </c>
      <c r="C1241" s="28">
        <v>559.93456743000002</v>
      </c>
      <c r="D1241" s="24" t="str">
        <f t="shared" si="323"/>
        <v>N/A</v>
      </c>
      <c r="E1241" s="28">
        <v>669.80911510999999</v>
      </c>
      <c r="F1241" s="24" t="str">
        <f t="shared" si="324"/>
        <v>N/A</v>
      </c>
      <c r="G1241" s="28">
        <v>493.70492496000003</v>
      </c>
      <c r="H1241" s="24" t="str">
        <f t="shared" si="325"/>
        <v>N/A</v>
      </c>
      <c r="I1241" s="25">
        <v>19.62</v>
      </c>
      <c r="J1241" s="25">
        <v>-26.3</v>
      </c>
      <c r="K1241" s="26" t="s">
        <v>1191</v>
      </c>
      <c r="L1241" s="27" t="str">
        <f t="shared" si="326"/>
        <v>Yes</v>
      </c>
    </row>
    <row r="1242" spans="1:12" x14ac:dyDescent="0.25">
      <c r="A1242" s="193" t="s">
        <v>357</v>
      </c>
      <c r="B1242" s="193"/>
      <c r="C1242" s="193"/>
      <c r="D1242" s="193"/>
      <c r="E1242" s="193"/>
      <c r="F1242" s="193"/>
      <c r="G1242" s="193"/>
      <c r="H1242" s="193"/>
      <c r="I1242" s="193"/>
      <c r="J1242" s="193"/>
      <c r="K1242" s="193"/>
      <c r="L1242" s="193"/>
    </row>
    <row r="1243" spans="1:12" x14ac:dyDescent="0.25">
      <c r="A1243" s="37" t="s">
        <v>358</v>
      </c>
      <c r="B1243" s="22" t="s">
        <v>49</v>
      </c>
      <c r="C1243" s="28">
        <v>78084273</v>
      </c>
      <c r="D1243" s="24" t="str">
        <f t="shared" ref="D1243:D1312" si="327">IF($B1243="N/A","N/A",IF(C1243&gt;10,"No",IF(C1243&lt;-10,"No","Yes")))</f>
        <v>N/A</v>
      </c>
      <c r="E1243" s="28">
        <v>85749183</v>
      </c>
      <c r="F1243" s="24" t="str">
        <f t="shared" ref="F1243:F1312" si="328">IF($B1243="N/A","N/A",IF(E1243&gt;10,"No",IF(E1243&lt;-10,"No","Yes")))</f>
        <v>N/A</v>
      </c>
      <c r="G1243" s="28">
        <v>88877204</v>
      </c>
      <c r="H1243" s="24" t="str">
        <f t="shared" ref="H1243:H1312" si="329">IF($B1243="N/A","N/A",IF(G1243&gt;10,"No",IF(G1243&lt;-10,"No","Yes")))</f>
        <v>N/A</v>
      </c>
      <c r="I1243" s="25">
        <v>9.8160000000000007</v>
      </c>
      <c r="J1243" s="25">
        <v>3.6480000000000001</v>
      </c>
      <c r="K1243" s="26" t="s">
        <v>1191</v>
      </c>
      <c r="L1243" s="27" t="str">
        <f t="shared" ref="L1243:L1274" si="330">IF(J1243="Div by 0", "N/A", IF(K1243="N/A","N/A", IF(J1243&gt;VALUE(MID(K1243,1,2)), "No", IF(J1243&lt;-1*VALUE(MID(K1243,1,2)), "No", "Yes"))))</f>
        <v>Yes</v>
      </c>
    </row>
    <row r="1244" spans="1:12" x14ac:dyDescent="0.25">
      <c r="A1244" s="37" t="s">
        <v>94</v>
      </c>
      <c r="B1244" s="22" t="s">
        <v>49</v>
      </c>
      <c r="C1244" s="23">
        <v>10998</v>
      </c>
      <c r="D1244" s="24" t="str">
        <f t="shared" si="327"/>
        <v>N/A</v>
      </c>
      <c r="E1244" s="23">
        <v>11145</v>
      </c>
      <c r="F1244" s="24" t="str">
        <f t="shared" si="328"/>
        <v>N/A</v>
      </c>
      <c r="G1244" s="23">
        <v>11558</v>
      </c>
      <c r="H1244" s="24" t="str">
        <f t="shared" si="329"/>
        <v>N/A</v>
      </c>
      <c r="I1244" s="25">
        <v>1.337</v>
      </c>
      <c r="J1244" s="25">
        <v>3.706</v>
      </c>
      <c r="K1244" s="26" t="s">
        <v>1191</v>
      </c>
      <c r="L1244" s="27" t="str">
        <f t="shared" si="330"/>
        <v>Yes</v>
      </c>
    </row>
    <row r="1245" spans="1:12" x14ac:dyDescent="0.25">
      <c r="A1245" s="37" t="s">
        <v>359</v>
      </c>
      <c r="B1245" s="22" t="s">
        <v>49</v>
      </c>
      <c r="C1245" s="28">
        <v>7099.8611566</v>
      </c>
      <c r="D1245" s="24" t="str">
        <f t="shared" si="327"/>
        <v>N/A</v>
      </c>
      <c r="E1245" s="28">
        <v>7693.9598923000003</v>
      </c>
      <c r="F1245" s="24" t="str">
        <f t="shared" si="328"/>
        <v>N/A</v>
      </c>
      <c r="G1245" s="28">
        <v>7689.6698391</v>
      </c>
      <c r="H1245" s="24" t="str">
        <f t="shared" si="329"/>
        <v>N/A</v>
      </c>
      <c r="I1245" s="25">
        <v>8.3680000000000003</v>
      </c>
      <c r="J1245" s="25">
        <v>-5.6000000000000001E-2</v>
      </c>
      <c r="K1245" s="26" t="s">
        <v>1191</v>
      </c>
      <c r="L1245" s="27" t="str">
        <f t="shared" si="330"/>
        <v>Yes</v>
      </c>
    </row>
    <row r="1246" spans="1:12" x14ac:dyDescent="0.25">
      <c r="A1246" s="37" t="s">
        <v>360</v>
      </c>
      <c r="B1246" s="22" t="s">
        <v>49</v>
      </c>
      <c r="C1246" s="23">
        <v>4.2665030005000002</v>
      </c>
      <c r="D1246" s="24" t="str">
        <f t="shared" si="327"/>
        <v>N/A</v>
      </c>
      <c r="E1246" s="23">
        <v>4.4461193359999998</v>
      </c>
      <c r="F1246" s="24" t="str">
        <f t="shared" si="328"/>
        <v>N/A</v>
      </c>
      <c r="G1246" s="23">
        <v>4.4442810174999998</v>
      </c>
      <c r="H1246" s="24" t="str">
        <f t="shared" si="329"/>
        <v>N/A</v>
      </c>
      <c r="I1246" s="25">
        <v>4.21</v>
      </c>
      <c r="J1246" s="25">
        <v>-4.1000000000000002E-2</v>
      </c>
      <c r="K1246" s="26" t="s">
        <v>1191</v>
      </c>
      <c r="L1246" s="27" t="str">
        <f t="shared" si="330"/>
        <v>Yes</v>
      </c>
    </row>
    <row r="1247" spans="1:12" x14ac:dyDescent="0.25">
      <c r="A1247" s="37" t="s">
        <v>361</v>
      </c>
      <c r="B1247" s="22" t="s">
        <v>49</v>
      </c>
      <c r="C1247" s="28">
        <v>0</v>
      </c>
      <c r="D1247" s="24" t="str">
        <f t="shared" si="327"/>
        <v>N/A</v>
      </c>
      <c r="E1247" s="28">
        <v>0</v>
      </c>
      <c r="F1247" s="24" t="str">
        <f t="shared" si="328"/>
        <v>N/A</v>
      </c>
      <c r="G1247" s="28">
        <v>0</v>
      </c>
      <c r="H1247" s="24" t="str">
        <f t="shared" si="329"/>
        <v>N/A</v>
      </c>
      <c r="I1247" s="25" t="s">
        <v>1205</v>
      </c>
      <c r="J1247" s="25" t="s">
        <v>1205</v>
      </c>
      <c r="K1247" s="26" t="s">
        <v>1191</v>
      </c>
      <c r="L1247" s="27" t="str">
        <f t="shared" si="330"/>
        <v>N/A</v>
      </c>
    </row>
    <row r="1248" spans="1:12" x14ac:dyDescent="0.25">
      <c r="A1248" s="37" t="s">
        <v>95</v>
      </c>
      <c r="B1248" s="22" t="s">
        <v>49</v>
      </c>
      <c r="C1248" s="23">
        <v>0</v>
      </c>
      <c r="D1248" s="24" t="str">
        <f t="shared" si="327"/>
        <v>N/A</v>
      </c>
      <c r="E1248" s="23">
        <v>0</v>
      </c>
      <c r="F1248" s="24" t="str">
        <f t="shared" si="328"/>
        <v>N/A</v>
      </c>
      <c r="G1248" s="23">
        <v>0</v>
      </c>
      <c r="H1248" s="24" t="str">
        <f t="shared" si="329"/>
        <v>N/A</v>
      </c>
      <c r="I1248" s="25" t="s">
        <v>1205</v>
      </c>
      <c r="J1248" s="25" t="s">
        <v>1205</v>
      </c>
      <c r="K1248" s="26" t="s">
        <v>1191</v>
      </c>
      <c r="L1248" s="27" t="str">
        <f t="shared" si="330"/>
        <v>N/A</v>
      </c>
    </row>
    <row r="1249" spans="1:12" x14ac:dyDescent="0.25">
      <c r="A1249" s="37" t="s">
        <v>362</v>
      </c>
      <c r="B1249" s="22" t="s">
        <v>49</v>
      </c>
      <c r="C1249" s="28" t="s">
        <v>1205</v>
      </c>
      <c r="D1249" s="24" t="str">
        <f t="shared" si="327"/>
        <v>N/A</v>
      </c>
      <c r="E1249" s="28" t="s">
        <v>1205</v>
      </c>
      <c r="F1249" s="24" t="str">
        <f t="shared" si="328"/>
        <v>N/A</v>
      </c>
      <c r="G1249" s="28" t="s">
        <v>1205</v>
      </c>
      <c r="H1249" s="24" t="str">
        <f t="shared" si="329"/>
        <v>N/A</v>
      </c>
      <c r="I1249" s="25" t="s">
        <v>1205</v>
      </c>
      <c r="J1249" s="25" t="s">
        <v>1205</v>
      </c>
      <c r="K1249" s="26" t="s">
        <v>1191</v>
      </c>
      <c r="L1249" s="27" t="str">
        <f t="shared" si="330"/>
        <v>N/A</v>
      </c>
    </row>
    <row r="1250" spans="1:12" x14ac:dyDescent="0.25">
      <c r="A1250" s="37" t="s">
        <v>363</v>
      </c>
      <c r="B1250" s="22" t="s">
        <v>49</v>
      </c>
      <c r="C1250" s="28">
        <v>1509221</v>
      </c>
      <c r="D1250" s="24" t="str">
        <f t="shared" si="327"/>
        <v>N/A</v>
      </c>
      <c r="E1250" s="28">
        <v>880360</v>
      </c>
      <c r="F1250" s="24" t="str">
        <f t="shared" si="328"/>
        <v>N/A</v>
      </c>
      <c r="G1250" s="28">
        <v>1183396</v>
      </c>
      <c r="H1250" s="24" t="str">
        <f t="shared" si="329"/>
        <v>N/A</v>
      </c>
      <c r="I1250" s="25">
        <v>-41.7</v>
      </c>
      <c r="J1250" s="25">
        <v>34.42</v>
      </c>
      <c r="K1250" s="26" t="s">
        <v>1191</v>
      </c>
      <c r="L1250" s="27" t="str">
        <f t="shared" si="330"/>
        <v>No</v>
      </c>
    </row>
    <row r="1251" spans="1:12" x14ac:dyDescent="0.25">
      <c r="A1251" s="37" t="s">
        <v>364</v>
      </c>
      <c r="B1251" s="22" t="s">
        <v>49</v>
      </c>
      <c r="C1251" s="23">
        <v>73</v>
      </c>
      <c r="D1251" s="24" t="str">
        <f t="shared" si="327"/>
        <v>N/A</v>
      </c>
      <c r="E1251" s="23">
        <v>44</v>
      </c>
      <c r="F1251" s="24" t="str">
        <f t="shared" si="328"/>
        <v>N/A</v>
      </c>
      <c r="G1251" s="23">
        <v>41</v>
      </c>
      <c r="H1251" s="24" t="str">
        <f t="shared" si="329"/>
        <v>N/A</v>
      </c>
      <c r="I1251" s="25">
        <v>-39.700000000000003</v>
      </c>
      <c r="J1251" s="25">
        <v>-6.82</v>
      </c>
      <c r="K1251" s="26" t="s">
        <v>1191</v>
      </c>
      <c r="L1251" s="27" t="str">
        <f t="shared" si="330"/>
        <v>Yes</v>
      </c>
    </row>
    <row r="1252" spans="1:12" x14ac:dyDescent="0.25">
      <c r="A1252" s="37" t="s">
        <v>738</v>
      </c>
      <c r="B1252" s="22" t="s">
        <v>49</v>
      </c>
      <c r="C1252" s="28">
        <v>20674.260274</v>
      </c>
      <c r="D1252" s="24" t="str">
        <f t="shared" si="327"/>
        <v>N/A</v>
      </c>
      <c r="E1252" s="28">
        <v>20008.181818000001</v>
      </c>
      <c r="F1252" s="24" t="str">
        <f t="shared" si="328"/>
        <v>N/A</v>
      </c>
      <c r="G1252" s="28">
        <v>28863.317072999998</v>
      </c>
      <c r="H1252" s="24" t="str">
        <f t="shared" si="329"/>
        <v>N/A</v>
      </c>
      <c r="I1252" s="25">
        <v>-3.22</v>
      </c>
      <c r="J1252" s="25">
        <v>44.26</v>
      </c>
      <c r="K1252" s="26" t="s">
        <v>1191</v>
      </c>
      <c r="L1252" s="27" t="str">
        <f t="shared" si="330"/>
        <v>No</v>
      </c>
    </row>
    <row r="1253" spans="1:12" x14ac:dyDescent="0.25">
      <c r="A1253" s="37" t="s">
        <v>365</v>
      </c>
      <c r="B1253" s="22" t="s">
        <v>49</v>
      </c>
      <c r="C1253" s="28">
        <v>0</v>
      </c>
      <c r="D1253" s="24" t="str">
        <f t="shared" si="327"/>
        <v>N/A</v>
      </c>
      <c r="E1253" s="28">
        <v>0</v>
      </c>
      <c r="F1253" s="24" t="str">
        <f t="shared" si="328"/>
        <v>N/A</v>
      </c>
      <c r="G1253" s="28">
        <v>0</v>
      </c>
      <c r="H1253" s="24" t="str">
        <f t="shared" si="329"/>
        <v>N/A</v>
      </c>
      <c r="I1253" s="25" t="s">
        <v>1205</v>
      </c>
      <c r="J1253" s="25" t="s">
        <v>1205</v>
      </c>
      <c r="K1253" s="26" t="s">
        <v>1191</v>
      </c>
      <c r="L1253" s="27" t="str">
        <f t="shared" si="330"/>
        <v>N/A</v>
      </c>
    </row>
    <row r="1254" spans="1:12" x14ac:dyDescent="0.25">
      <c r="A1254" s="37" t="s">
        <v>96</v>
      </c>
      <c r="B1254" s="22" t="s">
        <v>49</v>
      </c>
      <c r="C1254" s="23">
        <v>0</v>
      </c>
      <c r="D1254" s="24" t="str">
        <f t="shared" si="327"/>
        <v>N/A</v>
      </c>
      <c r="E1254" s="23">
        <v>0</v>
      </c>
      <c r="F1254" s="24" t="str">
        <f t="shared" si="328"/>
        <v>N/A</v>
      </c>
      <c r="G1254" s="23">
        <v>0</v>
      </c>
      <c r="H1254" s="24" t="str">
        <f t="shared" si="329"/>
        <v>N/A</v>
      </c>
      <c r="I1254" s="25" t="s">
        <v>1205</v>
      </c>
      <c r="J1254" s="25" t="s">
        <v>1205</v>
      </c>
      <c r="K1254" s="26" t="s">
        <v>1191</v>
      </c>
      <c r="L1254" s="27" t="str">
        <f t="shared" si="330"/>
        <v>N/A</v>
      </c>
    </row>
    <row r="1255" spans="1:12" x14ac:dyDescent="0.25">
      <c r="A1255" s="37" t="s">
        <v>366</v>
      </c>
      <c r="B1255" s="22" t="s">
        <v>49</v>
      </c>
      <c r="C1255" s="28" t="s">
        <v>1205</v>
      </c>
      <c r="D1255" s="24" t="str">
        <f t="shared" si="327"/>
        <v>N/A</v>
      </c>
      <c r="E1255" s="28" t="s">
        <v>1205</v>
      </c>
      <c r="F1255" s="24" t="str">
        <f t="shared" si="328"/>
        <v>N/A</v>
      </c>
      <c r="G1255" s="28" t="s">
        <v>1205</v>
      </c>
      <c r="H1255" s="24" t="str">
        <f t="shared" si="329"/>
        <v>N/A</v>
      </c>
      <c r="I1255" s="25" t="s">
        <v>1205</v>
      </c>
      <c r="J1255" s="25" t="s">
        <v>1205</v>
      </c>
      <c r="K1255" s="26" t="s">
        <v>1191</v>
      </c>
      <c r="L1255" s="27" t="str">
        <f t="shared" si="330"/>
        <v>N/A</v>
      </c>
    </row>
    <row r="1256" spans="1:12" x14ac:dyDescent="0.25">
      <c r="A1256" s="37" t="s">
        <v>367</v>
      </c>
      <c r="B1256" s="22" t="s">
        <v>49</v>
      </c>
      <c r="C1256" s="28">
        <v>27710383</v>
      </c>
      <c r="D1256" s="24" t="str">
        <f t="shared" si="327"/>
        <v>N/A</v>
      </c>
      <c r="E1256" s="28">
        <v>30482186</v>
      </c>
      <c r="F1256" s="24" t="str">
        <f t="shared" si="328"/>
        <v>N/A</v>
      </c>
      <c r="G1256" s="28">
        <v>31680569</v>
      </c>
      <c r="H1256" s="24" t="str">
        <f t="shared" si="329"/>
        <v>N/A</v>
      </c>
      <c r="I1256" s="25">
        <v>10</v>
      </c>
      <c r="J1256" s="25">
        <v>3.931</v>
      </c>
      <c r="K1256" s="26" t="s">
        <v>1191</v>
      </c>
      <c r="L1256" s="27" t="str">
        <f t="shared" si="330"/>
        <v>Yes</v>
      </c>
    </row>
    <row r="1257" spans="1:12" x14ac:dyDescent="0.25">
      <c r="A1257" s="77" t="s">
        <v>368</v>
      </c>
      <c r="B1257" s="23" t="s">
        <v>49</v>
      </c>
      <c r="C1257" s="23">
        <v>1090</v>
      </c>
      <c r="D1257" s="24" t="str">
        <f t="shared" si="327"/>
        <v>N/A</v>
      </c>
      <c r="E1257" s="23">
        <v>1152</v>
      </c>
      <c r="F1257" s="24" t="str">
        <f t="shared" si="328"/>
        <v>N/A</v>
      </c>
      <c r="G1257" s="23">
        <v>1181</v>
      </c>
      <c r="H1257" s="24" t="str">
        <f t="shared" si="329"/>
        <v>N/A</v>
      </c>
      <c r="I1257" s="25">
        <v>5.6879999999999997</v>
      </c>
      <c r="J1257" s="25">
        <v>2.5169999999999999</v>
      </c>
      <c r="K1257" s="30" t="s">
        <v>1191</v>
      </c>
      <c r="L1257" s="27" t="str">
        <f t="shared" si="330"/>
        <v>Yes</v>
      </c>
    </row>
    <row r="1258" spans="1:12" x14ac:dyDescent="0.25">
      <c r="A1258" s="37" t="s">
        <v>369</v>
      </c>
      <c r="B1258" s="22" t="s">
        <v>49</v>
      </c>
      <c r="C1258" s="28">
        <v>25422.369725</v>
      </c>
      <c r="D1258" s="24" t="str">
        <f t="shared" si="327"/>
        <v>N/A</v>
      </c>
      <c r="E1258" s="28">
        <v>26460.230903</v>
      </c>
      <c r="F1258" s="24" t="str">
        <f t="shared" si="328"/>
        <v>N/A</v>
      </c>
      <c r="G1258" s="28">
        <v>26825.206604999999</v>
      </c>
      <c r="H1258" s="24" t="str">
        <f t="shared" si="329"/>
        <v>N/A</v>
      </c>
      <c r="I1258" s="25">
        <v>4.0819999999999999</v>
      </c>
      <c r="J1258" s="25">
        <v>1.379</v>
      </c>
      <c r="K1258" s="26" t="s">
        <v>1191</v>
      </c>
      <c r="L1258" s="27" t="str">
        <f t="shared" si="330"/>
        <v>Yes</v>
      </c>
    </row>
    <row r="1259" spans="1:12" x14ac:dyDescent="0.25">
      <c r="A1259" s="37" t="s">
        <v>370</v>
      </c>
      <c r="B1259" s="22" t="s">
        <v>49</v>
      </c>
      <c r="C1259" s="28">
        <v>14507654</v>
      </c>
      <c r="D1259" s="24" t="str">
        <f t="shared" si="327"/>
        <v>N/A</v>
      </c>
      <c r="E1259" s="28">
        <v>16131440</v>
      </c>
      <c r="F1259" s="24" t="str">
        <f t="shared" si="328"/>
        <v>N/A</v>
      </c>
      <c r="G1259" s="28">
        <v>18770848</v>
      </c>
      <c r="H1259" s="24" t="str">
        <f t="shared" si="329"/>
        <v>N/A</v>
      </c>
      <c r="I1259" s="25">
        <v>11.19</v>
      </c>
      <c r="J1259" s="25">
        <v>16.36</v>
      </c>
      <c r="K1259" s="26" t="s">
        <v>1191</v>
      </c>
      <c r="L1259" s="27" t="str">
        <f t="shared" si="330"/>
        <v>Yes</v>
      </c>
    </row>
    <row r="1260" spans="1:12" x14ac:dyDescent="0.25">
      <c r="A1260" s="37" t="s">
        <v>97</v>
      </c>
      <c r="B1260" s="22" t="s">
        <v>49</v>
      </c>
      <c r="C1260" s="23">
        <v>19753</v>
      </c>
      <c r="D1260" s="24" t="str">
        <f t="shared" si="327"/>
        <v>N/A</v>
      </c>
      <c r="E1260" s="23">
        <v>20692</v>
      </c>
      <c r="F1260" s="24" t="str">
        <f t="shared" si="328"/>
        <v>N/A</v>
      </c>
      <c r="G1260" s="23">
        <v>25328</v>
      </c>
      <c r="H1260" s="24" t="str">
        <f t="shared" si="329"/>
        <v>N/A</v>
      </c>
      <c r="I1260" s="25">
        <v>4.7539999999999996</v>
      </c>
      <c r="J1260" s="25">
        <v>22.4</v>
      </c>
      <c r="K1260" s="26" t="s">
        <v>1191</v>
      </c>
      <c r="L1260" s="27" t="str">
        <f t="shared" si="330"/>
        <v>Yes</v>
      </c>
    </row>
    <row r="1261" spans="1:12" x14ac:dyDescent="0.25">
      <c r="A1261" s="37" t="s">
        <v>371</v>
      </c>
      <c r="B1261" s="22" t="s">
        <v>49</v>
      </c>
      <c r="C1261" s="28">
        <v>734.45319698000003</v>
      </c>
      <c r="D1261" s="24" t="str">
        <f t="shared" si="327"/>
        <v>N/A</v>
      </c>
      <c r="E1261" s="28">
        <v>779.59791224000003</v>
      </c>
      <c r="F1261" s="24" t="str">
        <f t="shared" si="328"/>
        <v>N/A</v>
      </c>
      <c r="G1261" s="28">
        <v>741.11054959000001</v>
      </c>
      <c r="H1261" s="24" t="str">
        <f t="shared" si="329"/>
        <v>N/A</v>
      </c>
      <c r="I1261" s="25">
        <v>6.1470000000000002</v>
      </c>
      <c r="J1261" s="25">
        <v>-4.9400000000000004</v>
      </c>
      <c r="K1261" s="26" t="s">
        <v>1191</v>
      </c>
      <c r="L1261" s="27" t="str">
        <f t="shared" si="330"/>
        <v>Yes</v>
      </c>
    </row>
    <row r="1262" spans="1:12" x14ac:dyDescent="0.25">
      <c r="A1262" s="37" t="s">
        <v>372</v>
      </c>
      <c r="B1262" s="22" t="s">
        <v>49</v>
      </c>
      <c r="C1262" s="28">
        <v>84762</v>
      </c>
      <c r="D1262" s="24" t="str">
        <f t="shared" si="327"/>
        <v>N/A</v>
      </c>
      <c r="E1262" s="28">
        <v>108100</v>
      </c>
      <c r="F1262" s="24" t="str">
        <f t="shared" si="328"/>
        <v>N/A</v>
      </c>
      <c r="G1262" s="28">
        <v>223066</v>
      </c>
      <c r="H1262" s="24" t="str">
        <f t="shared" si="329"/>
        <v>N/A</v>
      </c>
      <c r="I1262" s="25">
        <v>27.53</v>
      </c>
      <c r="J1262" s="25">
        <v>106.4</v>
      </c>
      <c r="K1262" s="26" t="s">
        <v>1191</v>
      </c>
      <c r="L1262" s="27" t="str">
        <f t="shared" si="330"/>
        <v>No</v>
      </c>
    </row>
    <row r="1263" spans="1:12" x14ac:dyDescent="0.25">
      <c r="A1263" s="37" t="s">
        <v>98</v>
      </c>
      <c r="B1263" s="22" t="s">
        <v>49</v>
      </c>
      <c r="C1263" s="23">
        <v>83</v>
      </c>
      <c r="D1263" s="24" t="str">
        <f t="shared" si="327"/>
        <v>N/A</v>
      </c>
      <c r="E1263" s="23">
        <v>99</v>
      </c>
      <c r="F1263" s="24" t="str">
        <f t="shared" si="328"/>
        <v>N/A</v>
      </c>
      <c r="G1263" s="23">
        <v>166</v>
      </c>
      <c r="H1263" s="24" t="str">
        <f t="shared" si="329"/>
        <v>N/A</v>
      </c>
      <c r="I1263" s="25">
        <v>19.28</v>
      </c>
      <c r="J1263" s="25">
        <v>67.680000000000007</v>
      </c>
      <c r="K1263" s="26" t="s">
        <v>1191</v>
      </c>
      <c r="L1263" s="27" t="str">
        <f t="shared" si="330"/>
        <v>No</v>
      </c>
    </row>
    <row r="1264" spans="1:12" x14ac:dyDescent="0.25">
      <c r="A1264" s="37" t="s">
        <v>373</v>
      </c>
      <c r="B1264" s="22" t="s">
        <v>49</v>
      </c>
      <c r="C1264" s="28">
        <v>1021.2289157</v>
      </c>
      <c r="D1264" s="24" t="str">
        <f t="shared" si="327"/>
        <v>N/A</v>
      </c>
      <c r="E1264" s="28">
        <v>1091.9191919</v>
      </c>
      <c r="F1264" s="24" t="str">
        <f t="shared" si="328"/>
        <v>N/A</v>
      </c>
      <c r="G1264" s="28">
        <v>1343.7710843</v>
      </c>
      <c r="H1264" s="24" t="str">
        <f t="shared" si="329"/>
        <v>N/A</v>
      </c>
      <c r="I1264" s="25">
        <v>6.9219999999999997</v>
      </c>
      <c r="J1264" s="25">
        <v>23.07</v>
      </c>
      <c r="K1264" s="26" t="s">
        <v>1191</v>
      </c>
      <c r="L1264" s="27" t="str">
        <f t="shared" si="330"/>
        <v>Yes</v>
      </c>
    </row>
    <row r="1265" spans="1:12" x14ac:dyDescent="0.25">
      <c r="A1265" s="37" t="s">
        <v>374</v>
      </c>
      <c r="B1265" s="22" t="s">
        <v>49</v>
      </c>
      <c r="C1265" s="28">
        <v>1013718</v>
      </c>
      <c r="D1265" s="24" t="str">
        <f t="shared" si="327"/>
        <v>N/A</v>
      </c>
      <c r="E1265" s="28">
        <v>1229558</v>
      </c>
      <c r="F1265" s="24" t="str">
        <f t="shared" si="328"/>
        <v>N/A</v>
      </c>
      <c r="G1265" s="28">
        <v>1612429</v>
      </c>
      <c r="H1265" s="24" t="str">
        <f t="shared" si="329"/>
        <v>N/A</v>
      </c>
      <c r="I1265" s="25">
        <v>21.29</v>
      </c>
      <c r="J1265" s="25">
        <v>31.14</v>
      </c>
      <c r="K1265" s="26" t="s">
        <v>1191</v>
      </c>
      <c r="L1265" s="27" t="str">
        <f t="shared" si="330"/>
        <v>No</v>
      </c>
    </row>
    <row r="1266" spans="1:12" x14ac:dyDescent="0.25">
      <c r="A1266" s="37" t="s">
        <v>99</v>
      </c>
      <c r="B1266" s="22" t="s">
        <v>49</v>
      </c>
      <c r="C1266" s="23">
        <v>6878</v>
      </c>
      <c r="D1266" s="24" t="str">
        <f t="shared" si="327"/>
        <v>N/A</v>
      </c>
      <c r="E1266" s="23">
        <v>7593</v>
      </c>
      <c r="F1266" s="24" t="str">
        <f t="shared" si="328"/>
        <v>N/A</v>
      </c>
      <c r="G1266" s="23">
        <v>9874</v>
      </c>
      <c r="H1266" s="24" t="str">
        <f t="shared" si="329"/>
        <v>N/A</v>
      </c>
      <c r="I1266" s="25">
        <v>10.4</v>
      </c>
      <c r="J1266" s="25">
        <v>30.04</v>
      </c>
      <c r="K1266" s="26" t="s">
        <v>1191</v>
      </c>
      <c r="L1266" s="27" t="str">
        <f t="shared" si="330"/>
        <v>No</v>
      </c>
    </row>
    <row r="1267" spans="1:12" x14ac:dyDescent="0.25">
      <c r="A1267" s="37" t="s">
        <v>375</v>
      </c>
      <c r="B1267" s="22" t="s">
        <v>49</v>
      </c>
      <c r="C1267" s="28">
        <v>147.3855772</v>
      </c>
      <c r="D1267" s="24" t="str">
        <f t="shared" si="327"/>
        <v>N/A</v>
      </c>
      <c r="E1267" s="28">
        <v>161.93309626999999</v>
      </c>
      <c r="F1267" s="24" t="str">
        <f t="shared" si="328"/>
        <v>N/A</v>
      </c>
      <c r="G1267" s="28">
        <v>163.30048613</v>
      </c>
      <c r="H1267" s="24" t="str">
        <f t="shared" si="329"/>
        <v>N/A</v>
      </c>
      <c r="I1267" s="25">
        <v>9.8699999999999992</v>
      </c>
      <c r="J1267" s="25">
        <v>0.84440000000000004</v>
      </c>
      <c r="K1267" s="26" t="s">
        <v>1191</v>
      </c>
      <c r="L1267" s="27" t="str">
        <f t="shared" si="330"/>
        <v>Yes</v>
      </c>
    </row>
    <row r="1268" spans="1:12" x14ac:dyDescent="0.25">
      <c r="A1268" s="37" t="s">
        <v>376</v>
      </c>
      <c r="B1268" s="22" t="s">
        <v>49</v>
      </c>
      <c r="C1268" s="28">
        <v>333549252</v>
      </c>
      <c r="D1268" s="24" t="str">
        <f t="shared" si="327"/>
        <v>N/A</v>
      </c>
      <c r="E1268" s="28">
        <v>377983071</v>
      </c>
      <c r="F1268" s="24" t="str">
        <f t="shared" si="328"/>
        <v>N/A</v>
      </c>
      <c r="G1268" s="28">
        <v>451806755</v>
      </c>
      <c r="H1268" s="24" t="str">
        <f t="shared" si="329"/>
        <v>N/A</v>
      </c>
      <c r="I1268" s="25">
        <v>13.32</v>
      </c>
      <c r="J1268" s="25">
        <v>19.53</v>
      </c>
      <c r="K1268" s="26" t="s">
        <v>1191</v>
      </c>
      <c r="L1268" s="27" t="str">
        <f t="shared" si="330"/>
        <v>Yes</v>
      </c>
    </row>
    <row r="1269" spans="1:12" x14ac:dyDescent="0.25">
      <c r="A1269" s="37" t="s">
        <v>377</v>
      </c>
      <c r="B1269" s="22" t="s">
        <v>49</v>
      </c>
      <c r="C1269" s="23">
        <v>63472</v>
      </c>
      <c r="D1269" s="24" t="str">
        <f t="shared" si="327"/>
        <v>N/A</v>
      </c>
      <c r="E1269" s="23">
        <v>64788</v>
      </c>
      <c r="F1269" s="24" t="str">
        <f t="shared" si="328"/>
        <v>N/A</v>
      </c>
      <c r="G1269" s="23">
        <v>67932</v>
      </c>
      <c r="H1269" s="24" t="str">
        <f t="shared" si="329"/>
        <v>N/A</v>
      </c>
      <c r="I1269" s="25">
        <v>2.073</v>
      </c>
      <c r="J1269" s="25">
        <v>4.8529999999999998</v>
      </c>
      <c r="K1269" s="26" t="s">
        <v>1191</v>
      </c>
      <c r="L1269" s="27" t="str">
        <f t="shared" si="330"/>
        <v>Yes</v>
      </c>
    </row>
    <row r="1270" spans="1:12" x14ac:dyDescent="0.25">
      <c r="A1270" s="37" t="s">
        <v>378</v>
      </c>
      <c r="B1270" s="22" t="s">
        <v>49</v>
      </c>
      <c r="C1270" s="28">
        <v>5255.0613184000003</v>
      </c>
      <c r="D1270" s="24" t="str">
        <f t="shared" si="327"/>
        <v>N/A</v>
      </c>
      <c r="E1270" s="28">
        <v>5834.1524818999997</v>
      </c>
      <c r="F1270" s="24" t="str">
        <f t="shared" si="328"/>
        <v>N/A</v>
      </c>
      <c r="G1270" s="28">
        <v>6650.8678530999996</v>
      </c>
      <c r="H1270" s="24" t="str">
        <f t="shared" si="329"/>
        <v>N/A</v>
      </c>
      <c r="I1270" s="25">
        <v>11.02</v>
      </c>
      <c r="J1270" s="25">
        <v>14</v>
      </c>
      <c r="K1270" s="26" t="s">
        <v>1191</v>
      </c>
      <c r="L1270" s="27" t="str">
        <f t="shared" si="330"/>
        <v>Yes</v>
      </c>
    </row>
    <row r="1271" spans="1:12" x14ac:dyDescent="0.25">
      <c r="A1271" s="37" t="s">
        <v>379</v>
      </c>
      <c r="B1271" s="22" t="s">
        <v>49</v>
      </c>
      <c r="C1271" s="28">
        <v>47883</v>
      </c>
      <c r="D1271" s="24" t="str">
        <f t="shared" si="327"/>
        <v>N/A</v>
      </c>
      <c r="E1271" s="28">
        <v>68886</v>
      </c>
      <c r="F1271" s="24" t="str">
        <f t="shared" si="328"/>
        <v>N/A</v>
      </c>
      <c r="G1271" s="28">
        <v>236607</v>
      </c>
      <c r="H1271" s="24" t="str">
        <f t="shared" si="329"/>
        <v>N/A</v>
      </c>
      <c r="I1271" s="25">
        <v>43.86</v>
      </c>
      <c r="J1271" s="25">
        <v>243.5</v>
      </c>
      <c r="K1271" s="26" t="s">
        <v>1191</v>
      </c>
      <c r="L1271" s="27" t="str">
        <f t="shared" si="330"/>
        <v>No</v>
      </c>
    </row>
    <row r="1272" spans="1:12" x14ac:dyDescent="0.25">
      <c r="A1272" s="37" t="s">
        <v>100</v>
      </c>
      <c r="B1272" s="22" t="s">
        <v>49</v>
      </c>
      <c r="C1272" s="23">
        <v>415</v>
      </c>
      <c r="D1272" s="24" t="str">
        <f t="shared" si="327"/>
        <v>N/A</v>
      </c>
      <c r="E1272" s="23">
        <v>291</v>
      </c>
      <c r="F1272" s="24" t="str">
        <f t="shared" si="328"/>
        <v>N/A</v>
      </c>
      <c r="G1272" s="23">
        <v>855</v>
      </c>
      <c r="H1272" s="24" t="str">
        <f t="shared" si="329"/>
        <v>N/A</v>
      </c>
      <c r="I1272" s="25">
        <v>-29.9</v>
      </c>
      <c r="J1272" s="25">
        <v>193.8</v>
      </c>
      <c r="K1272" s="26" t="s">
        <v>1191</v>
      </c>
      <c r="L1272" s="27" t="str">
        <f t="shared" si="330"/>
        <v>No</v>
      </c>
    </row>
    <row r="1273" spans="1:12" x14ac:dyDescent="0.25">
      <c r="A1273" s="37" t="s">
        <v>380</v>
      </c>
      <c r="B1273" s="22" t="s">
        <v>49</v>
      </c>
      <c r="C1273" s="28">
        <v>115.38072289</v>
      </c>
      <c r="D1273" s="24" t="str">
        <f t="shared" si="327"/>
        <v>N/A</v>
      </c>
      <c r="E1273" s="28">
        <v>236.72164948</v>
      </c>
      <c r="F1273" s="24" t="str">
        <f t="shared" si="328"/>
        <v>N/A</v>
      </c>
      <c r="G1273" s="28">
        <v>276.73333332999999</v>
      </c>
      <c r="H1273" s="24" t="str">
        <f t="shared" si="329"/>
        <v>N/A</v>
      </c>
      <c r="I1273" s="25">
        <v>105.2</v>
      </c>
      <c r="J1273" s="25">
        <v>16.899999999999999</v>
      </c>
      <c r="K1273" s="26" t="s">
        <v>1191</v>
      </c>
      <c r="L1273" s="27" t="str">
        <f t="shared" si="330"/>
        <v>Yes</v>
      </c>
    </row>
    <row r="1274" spans="1:12" x14ac:dyDescent="0.25">
      <c r="A1274" s="37" t="s">
        <v>381</v>
      </c>
      <c r="B1274" s="22" t="s">
        <v>49</v>
      </c>
      <c r="C1274" s="28">
        <v>264047</v>
      </c>
      <c r="D1274" s="24" t="str">
        <f t="shared" si="327"/>
        <v>N/A</v>
      </c>
      <c r="E1274" s="28">
        <v>401396</v>
      </c>
      <c r="F1274" s="24" t="str">
        <f t="shared" si="328"/>
        <v>N/A</v>
      </c>
      <c r="G1274" s="28">
        <v>420991</v>
      </c>
      <c r="H1274" s="24" t="str">
        <f t="shared" si="329"/>
        <v>N/A</v>
      </c>
      <c r="I1274" s="25">
        <v>52.02</v>
      </c>
      <c r="J1274" s="25">
        <v>4.8819999999999997</v>
      </c>
      <c r="K1274" s="26" t="s">
        <v>1191</v>
      </c>
      <c r="L1274" s="27" t="str">
        <f t="shared" si="330"/>
        <v>Yes</v>
      </c>
    </row>
    <row r="1275" spans="1:12" x14ac:dyDescent="0.25">
      <c r="A1275" s="37" t="s">
        <v>382</v>
      </c>
      <c r="B1275" s="22" t="s">
        <v>49</v>
      </c>
      <c r="C1275" s="23">
        <v>112</v>
      </c>
      <c r="D1275" s="24" t="str">
        <f t="shared" si="327"/>
        <v>N/A</v>
      </c>
      <c r="E1275" s="23">
        <v>138</v>
      </c>
      <c r="F1275" s="24" t="str">
        <f t="shared" si="328"/>
        <v>N/A</v>
      </c>
      <c r="G1275" s="23">
        <v>169</v>
      </c>
      <c r="H1275" s="24" t="str">
        <f t="shared" si="329"/>
        <v>N/A</v>
      </c>
      <c r="I1275" s="25">
        <v>23.21</v>
      </c>
      <c r="J1275" s="25">
        <v>22.46</v>
      </c>
      <c r="K1275" s="26" t="s">
        <v>1191</v>
      </c>
      <c r="L1275" s="27" t="str">
        <f t="shared" ref="L1275:L1312" si="331">IF(J1275="Div by 0", "N/A", IF(K1275="N/A","N/A", IF(J1275&gt;VALUE(MID(K1275,1,2)), "No", IF(J1275&lt;-1*VALUE(MID(K1275,1,2)), "No", "Yes"))))</f>
        <v>Yes</v>
      </c>
    </row>
    <row r="1276" spans="1:12" x14ac:dyDescent="0.25">
      <c r="A1276" s="37" t="s">
        <v>383</v>
      </c>
      <c r="B1276" s="22" t="s">
        <v>49</v>
      </c>
      <c r="C1276" s="28">
        <v>2357.5625</v>
      </c>
      <c r="D1276" s="24" t="str">
        <f t="shared" si="327"/>
        <v>N/A</v>
      </c>
      <c r="E1276" s="28">
        <v>2908.6666667</v>
      </c>
      <c r="F1276" s="24" t="str">
        <f t="shared" si="328"/>
        <v>N/A</v>
      </c>
      <c r="G1276" s="28">
        <v>2491.0710058999998</v>
      </c>
      <c r="H1276" s="24" t="str">
        <f t="shared" si="329"/>
        <v>N/A</v>
      </c>
      <c r="I1276" s="25">
        <v>23.38</v>
      </c>
      <c r="J1276" s="25">
        <v>-14.4</v>
      </c>
      <c r="K1276" s="26" t="s">
        <v>1191</v>
      </c>
      <c r="L1276" s="27" t="str">
        <f t="shared" si="331"/>
        <v>Yes</v>
      </c>
    </row>
    <row r="1277" spans="1:12" x14ac:dyDescent="0.25">
      <c r="A1277" s="37" t="s">
        <v>384</v>
      </c>
      <c r="B1277" s="22" t="s">
        <v>49</v>
      </c>
      <c r="C1277" s="28">
        <v>46204618</v>
      </c>
      <c r="D1277" s="24" t="str">
        <f t="shared" si="327"/>
        <v>N/A</v>
      </c>
      <c r="E1277" s="28">
        <v>60676002</v>
      </c>
      <c r="F1277" s="24" t="str">
        <f t="shared" si="328"/>
        <v>N/A</v>
      </c>
      <c r="G1277" s="28">
        <v>67699357</v>
      </c>
      <c r="H1277" s="24" t="str">
        <f t="shared" si="329"/>
        <v>N/A</v>
      </c>
      <c r="I1277" s="25">
        <v>31.32</v>
      </c>
      <c r="J1277" s="25">
        <v>11.58</v>
      </c>
      <c r="K1277" s="26" t="s">
        <v>1191</v>
      </c>
      <c r="L1277" s="27" t="str">
        <f t="shared" si="331"/>
        <v>Yes</v>
      </c>
    </row>
    <row r="1278" spans="1:12" x14ac:dyDescent="0.25">
      <c r="A1278" s="37" t="s">
        <v>101</v>
      </c>
      <c r="B1278" s="22" t="s">
        <v>49</v>
      </c>
      <c r="C1278" s="23">
        <v>16335</v>
      </c>
      <c r="D1278" s="24" t="str">
        <f t="shared" si="327"/>
        <v>N/A</v>
      </c>
      <c r="E1278" s="23">
        <v>16836</v>
      </c>
      <c r="F1278" s="24" t="str">
        <f t="shared" si="328"/>
        <v>N/A</v>
      </c>
      <c r="G1278" s="23">
        <v>18444</v>
      </c>
      <c r="H1278" s="24" t="str">
        <f t="shared" si="329"/>
        <v>N/A</v>
      </c>
      <c r="I1278" s="25">
        <v>3.0670000000000002</v>
      </c>
      <c r="J1278" s="25">
        <v>9.5510000000000002</v>
      </c>
      <c r="K1278" s="26" t="s">
        <v>1191</v>
      </c>
      <c r="L1278" s="27" t="str">
        <f t="shared" si="331"/>
        <v>Yes</v>
      </c>
    </row>
    <row r="1279" spans="1:12" x14ac:dyDescent="0.25">
      <c r="A1279" s="37" t="s">
        <v>385</v>
      </c>
      <c r="B1279" s="22" t="s">
        <v>49</v>
      </c>
      <c r="C1279" s="28">
        <v>2828.5655341000001</v>
      </c>
      <c r="D1279" s="24" t="str">
        <f t="shared" si="327"/>
        <v>N/A</v>
      </c>
      <c r="E1279" s="28">
        <v>3603.9440485</v>
      </c>
      <c r="F1279" s="24" t="str">
        <f t="shared" si="328"/>
        <v>N/A</v>
      </c>
      <c r="G1279" s="28">
        <v>3670.5355129</v>
      </c>
      <c r="H1279" s="24" t="str">
        <f t="shared" si="329"/>
        <v>N/A</v>
      </c>
      <c r="I1279" s="25">
        <v>27.41</v>
      </c>
      <c r="J1279" s="25">
        <v>1.8480000000000001</v>
      </c>
      <c r="K1279" s="26" t="s">
        <v>1191</v>
      </c>
      <c r="L1279" s="27" t="str">
        <f t="shared" si="331"/>
        <v>Yes</v>
      </c>
    </row>
    <row r="1280" spans="1:12" x14ac:dyDescent="0.25">
      <c r="A1280" s="37" t="s">
        <v>386</v>
      </c>
      <c r="B1280" s="22" t="s">
        <v>49</v>
      </c>
      <c r="C1280" s="28">
        <v>3235141</v>
      </c>
      <c r="D1280" s="24" t="str">
        <f t="shared" si="327"/>
        <v>N/A</v>
      </c>
      <c r="E1280" s="28">
        <v>3703955</v>
      </c>
      <c r="F1280" s="24" t="str">
        <f t="shared" si="328"/>
        <v>N/A</v>
      </c>
      <c r="G1280" s="28">
        <v>4301680</v>
      </c>
      <c r="H1280" s="24" t="str">
        <f t="shared" si="329"/>
        <v>N/A</v>
      </c>
      <c r="I1280" s="25">
        <v>14.49</v>
      </c>
      <c r="J1280" s="25">
        <v>16.14</v>
      </c>
      <c r="K1280" s="26" t="s">
        <v>1191</v>
      </c>
      <c r="L1280" s="27" t="str">
        <f t="shared" si="331"/>
        <v>Yes</v>
      </c>
    </row>
    <row r="1281" spans="1:12" x14ac:dyDescent="0.25">
      <c r="A1281" s="37" t="s">
        <v>102</v>
      </c>
      <c r="B1281" s="22" t="s">
        <v>49</v>
      </c>
      <c r="C1281" s="23">
        <v>8545</v>
      </c>
      <c r="D1281" s="24" t="str">
        <f t="shared" si="327"/>
        <v>N/A</v>
      </c>
      <c r="E1281" s="23">
        <v>8465</v>
      </c>
      <c r="F1281" s="24" t="str">
        <f t="shared" si="328"/>
        <v>N/A</v>
      </c>
      <c r="G1281" s="23">
        <v>7063</v>
      </c>
      <c r="H1281" s="24" t="str">
        <f t="shared" si="329"/>
        <v>N/A</v>
      </c>
      <c r="I1281" s="25">
        <v>-0.93600000000000005</v>
      </c>
      <c r="J1281" s="25">
        <v>-16.600000000000001</v>
      </c>
      <c r="K1281" s="26" t="s">
        <v>1191</v>
      </c>
      <c r="L1281" s="27" t="str">
        <f t="shared" si="331"/>
        <v>Yes</v>
      </c>
    </row>
    <row r="1282" spans="1:12" x14ac:dyDescent="0.25">
      <c r="A1282" s="37" t="s">
        <v>387</v>
      </c>
      <c r="B1282" s="22" t="s">
        <v>49</v>
      </c>
      <c r="C1282" s="28">
        <v>378.60046811000001</v>
      </c>
      <c r="D1282" s="24" t="str">
        <f t="shared" si="327"/>
        <v>N/A</v>
      </c>
      <c r="E1282" s="28">
        <v>437.56113407999999</v>
      </c>
      <c r="F1282" s="24" t="str">
        <f t="shared" si="328"/>
        <v>N/A</v>
      </c>
      <c r="G1282" s="28">
        <v>609.04431545</v>
      </c>
      <c r="H1282" s="24" t="str">
        <f t="shared" si="329"/>
        <v>N/A</v>
      </c>
      <c r="I1282" s="25">
        <v>15.57</v>
      </c>
      <c r="J1282" s="25">
        <v>39.19</v>
      </c>
      <c r="K1282" s="26" t="s">
        <v>1191</v>
      </c>
      <c r="L1282" s="27" t="str">
        <f t="shared" si="331"/>
        <v>No</v>
      </c>
    </row>
    <row r="1283" spans="1:12" x14ac:dyDescent="0.25">
      <c r="A1283" s="37" t="s">
        <v>388</v>
      </c>
      <c r="B1283" s="22" t="s">
        <v>49</v>
      </c>
      <c r="C1283" s="28">
        <v>1837374</v>
      </c>
      <c r="D1283" s="24" t="str">
        <f t="shared" si="327"/>
        <v>N/A</v>
      </c>
      <c r="E1283" s="28">
        <v>2547401</v>
      </c>
      <c r="F1283" s="24" t="str">
        <f t="shared" si="328"/>
        <v>N/A</v>
      </c>
      <c r="G1283" s="28">
        <v>1845957</v>
      </c>
      <c r="H1283" s="24" t="str">
        <f t="shared" si="329"/>
        <v>N/A</v>
      </c>
      <c r="I1283" s="25">
        <v>38.64</v>
      </c>
      <c r="J1283" s="25">
        <v>-27.5</v>
      </c>
      <c r="K1283" s="26" t="s">
        <v>1191</v>
      </c>
      <c r="L1283" s="27" t="str">
        <f t="shared" si="331"/>
        <v>Yes</v>
      </c>
    </row>
    <row r="1284" spans="1:12" x14ac:dyDescent="0.25">
      <c r="A1284" s="77" t="s">
        <v>624</v>
      </c>
      <c r="B1284" s="23" t="s">
        <v>49</v>
      </c>
      <c r="C1284" s="23">
        <v>2387</v>
      </c>
      <c r="D1284" s="24" t="str">
        <f t="shared" si="327"/>
        <v>N/A</v>
      </c>
      <c r="E1284" s="23">
        <v>1823</v>
      </c>
      <c r="F1284" s="24" t="str">
        <f t="shared" si="328"/>
        <v>N/A</v>
      </c>
      <c r="G1284" s="23">
        <v>2414</v>
      </c>
      <c r="H1284" s="24" t="str">
        <f t="shared" si="329"/>
        <v>N/A</v>
      </c>
      <c r="I1284" s="25">
        <v>-23.6</v>
      </c>
      <c r="J1284" s="25">
        <v>32.42</v>
      </c>
      <c r="K1284" s="30" t="s">
        <v>1191</v>
      </c>
      <c r="L1284" s="27" t="str">
        <f t="shared" si="331"/>
        <v>No</v>
      </c>
    </row>
    <row r="1285" spans="1:12" x14ac:dyDescent="0.25">
      <c r="A1285" s="37" t="s">
        <v>389</v>
      </c>
      <c r="B1285" s="22" t="s">
        <v>49</v>
      </c>
      <c r="C1285" s="28">
        <v>769.74193548000005</v>
      </c>
      <c r="D1285" s="24" t="str">
        <f t="shared" si="327"/>
        <v>N/A</v>
      </c>
      <c r="E1285" s="28">
        <v>1397.3675261000001</v>
      </c>
      <c r="F1285" s="24" t="str">
        <f t="shared" si="328"/>
        <v>N/A</v>
      </c>
      <c r="G1285" s="28">
        <v>764.68806959000005</v>
      </c>
      <c r="H1285" s="24" t="str">
        <f t="shared" si="329"/>
        <v>N/A</v>
      </c>
      <c r="I1285" s="25">
        <v>81.540000000000006</v>
      </c>
      <c r="J1285" s="25">
        <v>-45.3</v>
      </c>
      <c r="K1285" s="26" t="s">
        <v>1191</v>
      </c>
      <c r="L1285" s="27" t="str">
        <f t="shared" si="331"/>
        <v>No</v>
      </c>
    </row>
    <row r="1286" spans="1:12" x14ac:dyDescent="0.25">
      <c r="A1286" s="37" t="s">
        <v>390</v>
      </c>
      <c r="B1286" s="22" t="s">
        <v>49</v>
      </c>
      <c r="C1286" s="28">
        <v>22491555</v>
      </c>
      <c r="D1286" s="24" t="str">
        <f t="shared" si="327"/>
        <v>N/A</v>
      </c>
      <c r="E1286" s="28">
        <v>24587406</v>
      </c>
      <c r="F1286" s="24" t="str">
        <f t="shared" si="328"/>
        <v>N/A</v>
      </c>
      <c r="G1286" s="28">
        <v>29170253</v>
      </c>
      <c r="H1286" s="24" t="str">
        <f t="shared" si="329"/>
        <v>N/A</v>
      </c>
      <c r="I1286" s="25">
        <v>9.3179999999999996</v>
      </c>
      <c r="J1286" s="25">
        <v>18.64</v>
      </c>
      <c r="K1286" s="26" t="s">
        <v>1191</v>
      </c>
      <c r="L1286" s="27" t="str">
        <f t="shared" si="331"/>
        <v>Yes</v>
      </c>
    </row>
    <row r="1287" spans="1:12" x14ac:dyDescent="0.25">
      <c r="A1287" s="37" t="s">
        <v>38</v>
      </c>
      <c r="B1287" s="22" t="s">
        <v>49</v>
      </c>
      <c r="C1287" s="23">
        <v>14026</v>
      </c>
      <c r="D1287" s="24" t="str">
        <f t="shared" si="327"/>
        <v>N/A</v>
      </c>
      <c r="E1287" s="23">
        <v>14783</v>
      </c>
      <c r="F1287" s="24" t="str">
        <f t="shared" si="328"/>
        <v>N/A</v>
      </c>
      <c r="G1287" s="23">
        <v>17574</v>
      </c>
      <c r="H1287" s="24" t="str">
        <f t="shared" si="329"/>
        <v>N/A</v>
      </c>
      <c r="I1287" s="25">
        <v>5.3970000000000002</v>
      </c>
      <c r="J1287" s="25">
        <v>18.88</v>
      </c>
      <c r="K1287" s="26" t="s">
        <v>1191</v>
      </c>
      <c r="L1287" s="27" t="str">
        <f t="shared" si="331"/>
        <v>Yes</v>
      </c>
    </row>
    <row r="1288" spans="1:12" x14ac:dyDescent="0.25">
      <c r="A1288" s="37" t="s">
        <v>391</v>
      </c>
      <c r="B1288" s="22" t="s">
        <v>49</v>
      </c>
      <c r="C1288" s="28">
        <v>1603.5615998999999</v>
      </c>
      <c r="D1288" s="24" t="str">
        <f t="shared" si="327"/>
        <v>N/A</v>
      </c>
      <c r="E1288" s="28">
        <v>1663.2216735</v>
      </c>
      <c r="F1288" s="24" t="str">
        <f t="shared" si="328"/>
        <v>N/A</v>
      </c>
      <c r="G1288" s="28">
        <v>1659.8527939000001</v>
      </c>
      <c r="H1288" s="24" t="str">
        <f t="shared" si="329"/>
        <v>N/A</v>
      </c>
      <c r="I1288" s="25">
        <v>3.72</v>
      </c>
      <c r="J1288" s="25">
        <v>-0.20300000000000001</v>
      </c>
      <c r="K1288" s="26" t="s">
        <v>1191</v>
      </c>
      <c r="L1288" s="27" t="str">
        <f t="shared" si="331"/>
        <v>Yes</v>
      </c>
    </row>
    <row r="1289" spans="1:12" ht="12.75" customHeight="1" x14ac:dyDescent="0.25">
      <c r="A1289" s="37" t="s">
        <v>392</v>
      </c>
      <c r="B1289" s="22" t="s">
        <v>49</v>
      </c>
      <c r="C1289" s="28">
        <v>23891</v>
      </c>
      <c r="D1289" s="24" t="str">
        <f t="shared" si="327"/>
        <v>N/A</v>
      </c>
      <c r="E1289" s="28">
        <v>0</v>
      </c>
      <c r="F1289" s="24" t="str">
        <f t="shared" si="328"/>
        <v>N/A</v>
      </c>
      <c r="G1289" s="28">
        <v>53</v>
      </c>
      <c r="H1289" s="24" t="str">
        <f t="shared" si="329"/>
        <v>N/A</v>
      </c>
      <c r="I1289" s="25">
        <v>-100</v>
      </c>
      <c r="J1289" s="25" t="s">
        <v>1205</v>
      </c>
      <c r="K1289" s="26" t="s">
        <v>1191</v>
      </c>
      <c r="L1289" s="27" t="str">
        <f t="shared" si="331"/>
        <v>N/A</v>
      </c>
    </row>
    <row r="1290" spans="1:12" x14ac:dyDescent="0.25">
      <c r="A1290" s="37" t="s">
        <v>393</v>
      </c>
      <c r="B1290" s="22" t="s">
        <v>49</v>
      </c>
      <c r="C1290" s="23">
        <v>11</v>
      </c>
      <c r="D1290" s="24" t="str">
        <f t="shared" si="327"/>
        <v>N/A</v>
      </c>
      <c r="E1290" s="23">
        <v>0</v>
      </c>
      <c r="F1290" s="24" t="str">
        <f t="shared" si="328"/>
        <v>N/A</v>
      </c>
      <c r="G1290" s="23">
        <v>11</v>
      </c>
      <c r="H1290" s="24" t="str">
        <f t="shared" si="329"/>
        <v>N/A</v>
      </c>
      <c r="I1290" s="25">
        <v>-100</v>
      </c>
      <c r="J1290" s="25" t="s">
        <v>1205</v>
      </c>
      <c r="K1290" s="26" t="s">
        <v>1191</v>
      </c>
      <c r="L1290" s="27" t="str">
        <f t="shared" si="331"/>
        <v>N/A</v>
      </c>
    </row>
    <row r="1291" spans="1:12" x14ac:dyDescent="0.25">
      <c r="A1291" s="37" t="s">
        <v>394</v>
      </c>
      <c r="B1291" s="22" t="s">
        <v>49</v>
      </c>
      <c r="C1291" s="28">
        <v>3981.8333333</v>
      </c>
      <c r="D1291" s="24" t="str">
        <f t="shared" si="327"/>
        <v>N/A</v>
      </c>
      <c r="E1291" s="28" t="s">
        <v>1205</v>
      </c>
      <c r="F1291" s="24" t="str">
        <f t="shared" si="328"/>
        <v>N/A</v>
      </c>
      <c r="G1291" s="28">
        <v>26.5</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0</v>
      </c>
      <c r="D1292" s="24" t="str">
        <f t="shared" si="327"/>
        <v>N/A</v>
      </c>
      <c r="E1292" s="28">
        <v>0</v>
      </c>
      <c r="F1292" s="24" t="str">
        <f t="shared" si="328"/>
        <v>N/A</v>
      </c>
      <c r="G1292" s="28">
        <v>0</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0</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t="s">
        <v>1205</v>
      </c>
      <c r="H1294" s="24" t="str">
        <f t="shared" si="329"/>
        <v>N/A</v>
      </c>
      <c r="I1294" s="25" t="s">
        <v>1205</v>
      </c>
      <c r="J1294" s="25" t="s">
        <v>1205</v>
      </c>
      <c r="K1294" s="26" t="s">
        <v>1191</v>
      </c>
      <c r="L1294" s="27" t="str">
        <f t="shared" si="331"/>
        <v>N/A</v>
      </c>
    </row>
    <row r="1295" spans="1:12" x14ac:dyDescent="0.25">
      <c r="A1295" s="37" t="s">
        <v>398</v>
      </c>
      <c r="B1295" s="22" t="s">
        <v>49</v>
      </c>
      <c r="C1295" s="28">
        <v>160590</v>
      </c>
      <c r="D1295" s="24" t="str">
        <f t="shared" si="327"/>
        <v>N/A</v>
      </c>
      <c r="E1295" s="28">
        <v>245567</v>
      </c>
      <c r="F1295" s="24" t="str">
        <f t="shared" si="328"/>
        <v>N/A</v>
      </c>
      <c r="G1295" s="28">
        <v>96006</v>
      </c>
      <c r="H1295" s="24" t="str">
        <f t="shared" si="329"/>
        <v>N/A</v>
      </c>
      <c r="I1295" s="25">
        <v>52.92</v>
      </c>
      <c r="J1295" s="25">
        <v>-60.9</v>
      </c>
      <c r="K1295" s="26" t="s">
        <v>1191</v>
      </c>
      <c r="L1295" s="27" t="str">
        <f t="shared" si="331"/>
        <v>No</v>
      </c>
    </row>
    <row r="1296" spans="1:12" x14ac:dyDescent="0.25">
      <c r="A1296" s="37" t="s">
        <v>399</v>
      </c>
      <c r="B1296" s="22" t="s">
        <v>49</v>
      </c>
      <c r="C1296" s="23">
        <v>159</v>
      </c>
      <c r="D1296" s="24" t="str">
        <f t="shared" si="327"/>
        <v>N/A</v>
      </c>
      <c r="E1296" s="23">
        <v>203</v>
      </c>
      <c r="F1296" s="24" t="str">
        <f t="shared" si="328"/>
        <v>N/A</v>
      </c>
      <c r="G1296" s="23">
        <v>127</v>
      </c>
      <c r="H1296" s="24" t="str">
        <f t="shared" si="329"/>
        <v>N/A</v>
      </c>
      <c r="I1296" s="25">
        <v>27.67</v>
      </c>
      <c r="J1296" s="25">
        <v>-37.4</v>
      </c>
      <c r="K1296" s="26" t="s">
        <v>1191</v>
      </c>
      <c r="L1296" s="27" t="str">
        <f t="shared" si="331"/>
        <v>No</v>
      </c>
    </row>
    <row r="1297" spans="1:12" x14ac:dyDescent="0.25">
      <c r="A1297" s="37" t="s">
        <v>400</v>
      </c>
      <c r="B1297" s="22" t="s">
        <v>49</v>
      </c>
      <c r="C1297" s="28">
        <v>1010</v>
      </c>
      <c r="D1297" s="24" t="str">
        <f t="shared" si="327"/>
        <v>N/A</v>
      </c>
      <c r="E1297" s="28">
        <v>1209.6896552000001</v>
      </c>
      <c r="F1297" s="24" t="str">
        <f t="shared" si="328"/>
        <v>N/A</v>
      </c>
      <c r="G1297" s="28">
        <v>755.95275590999995</v>
      </c>
      <c r="H1297" s="24" t="str">
        <f t="shared" si="329"/>
        <v>N/A</v>
      </c>
      <c r="I1297" s="25">
        <v>19.77</v>
      </c>
      <c r="J1297" s="25">
        <v>-37.5</v>
      </c>
      <c r="K1297" s="26" t="s">
        <v>1191</v>
      </c>
      <c r="L1297" s="27" t="str">
        <f t="shared" si="331"/>
        <v>No</v>
      </c>
    </row>
    <row r="1298" spans="1:12" ht="12.75" customHeight="1" x14ac:dyDescent="0.25">
      <c r="A1298" s="37" t="s">
        <v>401</v>
      </c>
      <c r="B1298" s="22" t="s">
        <v>49</v>
      </c>
      <c r="C1298" s="28">
        <v>9184</v>
      </c>
      <c r="D1298" s="24" t="str">
        <f t="shared" si="327"/>
        <v>N/A</v>
      </c>
      <c r="E1298" s="28">
        <v>11498</v>
      </c>
      <c r="F1298" s="24" t="str">
        <f t="shared" si="328"/>
        <v>N/A</v>
      </c>
      <c r="G1298" s="28">
        <v>5980</v>
      </c>
      <c r="H1298" s="24" t="str">
        <f t="shared" si="329"/>
        <v>N/A</v>
      </c>
      <c r="I1298" s="25">
        <v>25.2</v>
      </c>
      <c r="J1298" s="25">
        <v>-48</v>
      </c>
      <c r="K1298" s="26" t="s">
        <v>1191</v>
      </c>
      <c r="L1298" s="27" t="str">
        <f t="shared" si="331"/>
        <v>No</v>
      </c>
    </row>
    <row r="1299" spans="1:12" x14ac:dyDescent="0.25">
      <c r="A1299" s="37" t="s">
        <v>625</v>
      </c>
      <c r="B1299" s="22" t="s">
        <v>49</v>
      </c>
      <c r="C1299" s="23">
        <v>51</v>
      </c>
      <c r="D1299" s="24" t="str">
        <f t="shared" si="327"/>
        <v>N/A</v>
      </c>
      <c r="E1299" s="23">
        <v>50</v>
      </c>
      <c r="F1299" s="24" t="str">
        <f t="shared" si="328"/>
        <v>N/A</v>
      </c>
      <c r="G1299" s="23">
        <v>28</v>
      </c>
      <c r="H1299" s="24" t="str">
        <f t="shared" si="329"/>
        <v>N/A</v>
      </c>
      <c r="I1299" s="25">
        <v>-1.96</v>
      </c>
      <c r="J1299" s="25">
        <v>-44</v>
      </c>
      <c r="K1299" s="26" t="s">
        <v>1191</v>
      </c>
      <c r="L1299" s="27" t="str">
        <f t="shared" si="331"/>
        <v>No</v>
      </c>
    </row>
    <row r="1300" spans="1:12" x14ac:dyDescent="0.25">
      <c r="A1300" s="37" t="s">
        <v>402</v>
      </c>
      <c r="B1300" s="22" t="s">
        <v>49</v>
      </c>
      <c r="C1300" s="28">
        <v>180.07843137</v>
      </c>
      <c r="D1300" s="24" t="str">
        <f t="shared" si="327"/>
        <v>N/A</v>
      </c>
      <c r="E1300" s="28">
        <v>229.96</v>
      </c>
      <c r="F1300" s="24" t="str">
        <f t="shared" si="328"/>
        <v>N/A</v>
      </c>
      <c r="G1300" s="28">
        <v>213.57142856999999</v>
      </c>
      <c r="H1300" s="24" t="str">
        <f t="shared" si="329"/>
        <v>N/A</v>
      </c>
      <c r="I1300" s="25">
        <v>27.7</v>
      </c>
      <c r="J1300" s="25">
        <v>-7.13</v>
      </c>
      <c r="K1300" s="26" t="s">
        <v>1191</v>
      </c>
      <c r="L1300" s="27" t="str">
        <f t="shared" si="331"/>
        <v>Yes</v>
      </c>
    </row>
    <row r="1301" spans="1:12" x14ac:dyDescent="0.25">
      <c r="A1301" s="37" t="s">
        <v>403</v>
      </c>
      <c r="B1301" s="22" t="s">
        <v>49</v>
      </c>
      <c r="C1301" s="28">
        <v>0</v>
      </c>
      <c r="D1301" s="24" t="str">
        <f t="shared" si="327"/>
        <v>N/A</v>
      </c>
      <c r="E1301" s="28">
        <v>0</v>
      </c>
      <c r="F1301" s="24" t="str">
        <f t="shared" si="328"/>
        <v>N/A</v>
      </c>
      <c r="G1301" s="28">
        <v>0</v>
      </c>
      <c r="H1301" s="24" t="str">
        <f t="shared" si="329"/>
        <v>N/A</v>
      </c>
      <c r="I1301" s="25" t="s">
        <v>1205</v>
      </c>
      <c r="J1301" s="25" t="s">
        <v>1205</v>
      </c>
      <c r="K1301" s="26" t="s">
        <v>1191</v>
      </c>
      <c r="L1301" s="27" t="str">
        <f t="shared" si="331"/>
        <v>N/A</v>
      </c>
    </row>
    <row r="1302" spans="1:12" x14ac:dyDescent="0.25">
      <c r="A1302" s="37" t="s">
        <v>135</v>
      </c>
      <c r="B1302" s="22" t="s">
        <v>49</v>
      </c>
      <c r="C1302" s="23">
        <v>0</v>
      </c>
      <c r="D1302" s="24" t="str">
        <f t="shared" si="327"/>
        <v>N/A</v>
      </c>
      <c r="E1302" s="23">
        <v>0</v>
      </c>
      <c r="F1302" s="24" t="str">
        <f t="shared" si="328"/>
        <v>N/A</v>
      </c>
      <c r="G1302" s="23">
        <v>0</v>
      </c>
      <c r="H1302" s="24" t="str">
        <f t="shared" si="329"/>
        <v>N/A</v>
      </c>
      <c r="I1302" s="25" t="s">
        <v>1205</v>
      </c>
      <c r="J1302" s="25" t="s">
        <v>1205</v>
      </c>
      <c r="K1302" s="26" t="s">
        <v>1191</v>
      </c>
      <c r="L1302" s="27" t="str">
        <f t="shared" si="331"/>
        <v>N/A</v>
      </c>
    </row>
    <row r="1303" spans="1:12" x14ac:dyDescent="0.25">
      <c r="A1303" s="37" t="s">
        <v>404</v>
      </c>
      <c r="B1303" s="22" t="s">
        <v>49</v>
      </c>
      <c r="C1303" s="28" t="s">
        <v>1205</v>
      </c>
      <c r="D1303" s="24" t="str">
        <f t="shared" si="327"/>
        <v>N/A</v>
      </c>
      <c r="E1303" s="28" t="s">
        <v>1205</v>
      </c>
      <c r="F1303" s="24" t="str">
        <f t="shared" si="328"/>
        <v>N/A</v>
      </c>
      <c r="G1303" s="28" t="s">
        <v>1205</v>
      </c>
      <c r="H1303" s="24" t="str">
        <f t="shared" si="329"/>
        <v>N/A</v>
      </c>
      <c r="I1303" s="25" t="s">
        <v>1205</v>
      </c>
      <c r="J1303" s="25" t="s">
        <v>1205</v>
      </c>
      <c r="K1303" s="26" t="s">
        <v>1191</v>
      </c>
      <c r="L1303" s="27" t="str">
        <f t="shared" si="331"/>
        <v>N/A</v>
      </c>
    </row>
    <row r="1304" spans="1:12" x14ac:dyDescent="0.25">
      <c r="A1304" s="37" t="s">
        <v>951</v>
      </c>
      <c r="B1304" s="22" t="s">
        <v>49</v>
      </c>
      <c r="C1304" s="28" t="s">
        <v>49</v>
      </c>
      <c r="D1304" s="24" t="str">
        <f t="shared" si="327"/>
        <v>N/A</v>
      </c>
      <c r="E1304" s="28">
        <v>269999</v>
      </c>
      <c r="F1304" s="24" t="str">
        <f t="shared" si="328"/>
        <v>N/A</v>
      </c>
      <c r="G1304" s="28">
        <v>208920</v>
      </c>
      <c r="H1304" s="24" t="str">
        <f t="shared" si="329"/>
        <v>N/A</v>
      </c>
      <c r="I1304" s="25" t="s">
        <v>49</v>
      </c>
      <c r="J1304" s="25">
        <v>-22.6</v>
      </c>
      <c r="K1304" s="26" t="s">
        <v>1191</v>
      </c>
      <c r="L1304" s="27" t="str">
        <f>IF(J1304="Div by 0", "N/A", IF(OR(J1304="N/A",K1304="N/A"),"N/A", IF(J1304&gt;VALUE(MID(K1304,1,2)), "No", IF(J1304&lt;-1*VALUE(MID(K1304,1,2)), "No", "Yes"))))</f>
        <v>Yes</v>
      </c>
    </row>
    <row r="1305" spans="1:12" x14ac:dyDescent="0.25">
      <c r="A1305" s="37" t="s">
        <v>952</v>
      </c>
      <c r="B1305" s="22" t="s">
        <v>49</v>
      </c>
      <c r="C1305" s="23" t="s">
        <v>49</v>
      </c>
      <c r="D1305" s="24" t="str">
        <f t="shared" si="327"/>
        <v>N/A</v>
      </c>
      <c r="E1305" s="23">
        <v>2775</v>
      </c>
      <c r="F1305" s="24" t="str">
        <f t="shared" si="328"/>
        <v>N/A</v>
      </c>
      <c r="G1305" s="23">
        <v>2336</v>
      </c>
      <c r="H1305" s="24" t="str">
        <f t="shared" si="329"/>
        <v>N/A</v>
      </c>
      <c r="I1305" s="25" t="s">
        <v>49</v>
      </c>
      <c r="J1305" s="25">
        <v>-15.8</v>
      </c>
      <c r="K1305" s="26" t="s">
        <v>1191</v>
      </c>
      <c r="L1305" s="27" t="str">
        <f t="shared" ref="L1305:L1309" si="332">IF(J1305="Div by 0", "N/A", IF(OR(J1305="N/A",K1305="N/A"),"N/A", IF(J1305&gt;VALUE(MID(K1305,1,2)), "No", IF(J1305&lt;-1*VALUE(MID(K1305,1,2)), "No", "Yes"))))</f>
        <v>Yes</v>
      </c>
    </row>
    <row r="1306" spans="1:12" x14ac:dyDescent="0.25">
      <c r="A1306" s="37" t="s">
        <v>953</v>
      </c>
      <c r="B1306" s="22" t="s">
        <v>49</v>
      </c>
      <c r="C1306" s="28" t="s">
        <v>49</v>
      </c>
      <c r="D1306" s="24" t="str">
        <f t="shared" si="327"/>
        <v>N/A</v>
      </c>
      <c r="E1306" s="28">
        <v>97.296936936999998</v>
      </c>
      <c r="F1306" s="24" t="str">
        <f t="shared" si="328"/>
        <v>N/A</v>
      </c>
      <c r="G1306" s="28">
        <v>89.434931507000002</v>
      </c>
      <c r="H1306" s="24" t="str">
        <f t="shared" si="329"/>
        <v>N/A</v>
      </c>
      <c r="I1306" s="25" t="s">
        <v>49</v>
      </c>
      <c r="J1306" s="25">
        <v>-8.08</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12239836</v>
      </c>
      <c r="D1310" s="24" t="str">
        <f t="shared" si="327"/>
        <v>N/A</v>
      </c>
      <c r="E1310" s="28">
        <v>22475053</v>
      </c>
      <c r="F1310" s="24" t="str">
        <f t="shared" si="328"/>
        <v>N/A</v>
      </c>
      <c r="G1310" s="28">
        <v>30256939</v>
      </c>
      <c r="H1310" s="24" t="str">
        <f t="shared" si="329"/>
        <v>N/A</v>
      </c>
      <c r="I1310" s="25">
        <v>83.62</v>
      </c>
      <c r="J1310" s="25">
        <v>34.619999999999997</v>
      </c>
      <c r="K1310" s="26" t="s">
        <v>1191</v>
      </c>
      <c r="L1310" s="27" t="str">
        <f t="shared" si="331"/>
        <v>No</v>
      </c>
    </row>
    <row r="1311" spans="1:12" x14ac:dyDescent="0.25">
      <c r="A1311" s="37" t="s">
        <v>406</v>
      </c>
      <c r="B1311" s="22" t="s">
        <v>49</v>
      </c>
      <c r="C1311" s="23">
        <v>9842</v>
      </c>
      <c r="D1311" s="24" t="str">
        <f t="shared" si="327"/>
        <v>N/A</v>
      </c>
      <c r="E1311" s="23">
        <v>10107</v>
      </c>
      <c r="F1311" s="24" t="str">
        <f t="shared" si="328"/>
        <v>N/A</v>
      </c>
      <c r="G1311" s="23">
        <v>12574</v>
      </c>
      <c r="H1311" s="24" t="str">
        <f t="shared" si="329"/>
        <v>N/A</v>
      </c>
      <c r="I1311" s="25">
        <v>2.6930000000000001</v>
      </c>
      <c r="J1311" s="25">
        <v>24.41</v>
      </c>
      <c r="K1311" s="26" t="s">
        <v>1191</v>
      </c>
      <c r="L1311" s="27" t="str">
        <f t="shared" si="331"/>
        <v>Yes</v>
      </c>
    </row>
    <row r="1312" spans="1:12" x14ac:dyDescent="0.25">
      <c r="A1312" s="37" t="s">
        <v>407</v>
      </c>
      <c r="B1312" s="22" t="s">
        <v>49</v>
      </c>
      <c r="C1312" s="28">
        <v>1243.6330014</v>
      </c>
      <c r="D1312" s="24" t="str">
        <f t="shared" si="327"/>
        <v>N/A</v>
      </c>
      <c r="E1312" s="28">
        <v>2223.7115859999999</v>
      </c>
      <c r="F1312" s="24" t="str">
        <f t="shared" si="328"/>
        <v>N/A</v>
      </c>
      <c r="G1312" s="28">
        <v>2406.3097662</v>
      </c>
      <c r="H1312" s="24" t="str">
        <f t="shared" si="329"/>
        <v>N/A</v>
      </c>
      <c r="I1312" s="25">
        <v>78.81</v>
      </c>
      <c r="J1312" s="25">
        <v>8.2110000000000003</v>
      </c>
      <c r="K1312" s="26" t="s">
        <v>1191</v>
      </c>
      <c r="L1312" s="27" t="str">
        <f t="shared" si="331"/>
        <v>Yes</v>
      </c>
    </row>
    <row r="1313" spans="1:12" x14ac:dyDescent="0.25">
      <c r="A1313" s="37" t="s">
        <v>408</v>
      </c>
      <c r="B1313" s="22" t="s">
        <v>49</v>
      </c>
      <c r="C1313" s="28">
        <v>0</v>
      </c>
      <c r="D1313" s="24" t="str">
        <f t="shared" ref="D1313:D1321" si="333">IF($B1313="N/A","N/A",IF(C1313&gt;10,"No",IF(C1313&lt;-10,"No","Yes")))</f>
        <v>N/A</v>
      </c>
      <c r="E1313" s="28">
        <v>0</v>
      </c>
      <c r="F1313" s="24" t="str">
        <f t="shared" ref="F1313:F1321" si="334">IF($B1313="N/A","N/A",IF(E1313&gt;10,"No",IF(E1313&lt;-10,"No","Yes")))</f>
        <v>N/A</v>
      </c>
      <c r="G1313" s="28">
        <v>0</v>
      </c>
      <c r="H1313" s="24" t="str">
        <f t="shared" ref="H1313:H1321" si="335">IF($B1313="N/A","N/A",IF(G1313&gt;10,"No",IF(G1313&lt;-10,"No","Yes")))</f>
        <v>N/A</v>
      </c>
      <c r="I1313" s="25" t="s">
        <v>1205</v>
      </c>
      <c r="J1313" s="25" t="s">
        <v>1205</v>
      </c>
      <c r="K1313" s="26" t="s">
        <v>1191</v>
      </c>
      <c r="L1313" s="27" t="str">
        <f t="shared" ref="L1313:L1321" si="336">IF(J1313="Div by 0", "N/A", IF(K1313="N/A","N/A", IF(J1313&gt;VALUE(MID(K1313,1,2)), "No", IF(J1313&lt;-1*VALUE(MID(K1313,1,2)), "No", "Yes"))))</f>
        <v>N/A</v>
      </c>
    </row>
    <row r="1314" spans="1:12" x14ac:dyDescent="0.25">
      <c r="A1314" s="37" t="s">
        <v>136</v>
      </c>
      <c r="B1314" s="22" t="s">
        <v>49</v>
      </c>
      <c r="C1314" s="23">
        <v>0</v>
      </c>
      <c r="D1314" s="24" t="str">
        <f t="shared" si="333"/>
        <v>N/A</v>
      </c>
      <c r="E1314" s="23">
        <v>0</v>
      </c>
      <c r="F1314" s="24" t="str">
        <f t="shared" si="334"/>
        <v>N/A</v>
      </c>
      <c r="G1314" s="23">
        <v>0</v>
      </c>
      <c r="H1314" s="24" t="str">
        <f t="shared" si="335"/>
        <v>N/A</v>
      </c>
      <c r="I1314" s="25" t="s">
        <v>1205</v>
      </c>
      <c r="J1314" s="25" t="s">
        <v>1205</v>
      </c>
      <c r="K1314" s="26" t="s">
        <v>1191</v>
      </c>
      <c r="L1314" s="27" t="str">
        <f t="shared" si="336"/>
        <v>N/A</v>
      </c>
    </row>
    <row r="1315" spans="1:12" x14ac:dyDescent="0.25">
      <c r="A1315" s="37" t="s">
        <v>409</v>
      </c>
      <c r="B1315" s="22" t="s">
        <v>49</v>
      </c>
      <c r="C1315" s="28" t="s">
        <v>1205</v>
      </c>
      <c r="D1315" s="24" t="str">
        <f t="shared" si="333"/>
        <v>N/A</v>
      </c>
      <c r="E1315" s="28" t="s">
        <v>1205</v>
      </c>
      <c r="F1315" s="24" t="str">
        <f t="shared" si="334"/>
        <v>N/A</v>
      </c>
      <c r="G1315" s="28" t="s">
        <v>1205</v>
      </c>
      <c r="H1315" s="24" t="str">
        <f t="shared" si="335"/>
        <v>N/A</v>
      </c>
      <c r="I1315" s="25" t="s">
        <v>1205</v>
      </c>
      <c r="J1315" s="25" t="s">
        <v>1205</v>
      </c>
      <c r="K1315" s="26" t="s">
        <v>1191</v>
      </c>
      <c r="L1315" s="27" t="str">
        <f t="shared" si="336"/>
        <v>N/A</v>
      </c>
    </row>
    <row r="1316" spans="1:12" x14ac:dyDescent="0.25">
      <c r="A1316" s="37" t="s">
        <v>410</v>
      </c>
      <c r="B1316" s="22" t="s">
        <v>49</v>
      </c>
      <c r="C1316" s="28">
        <v>1011043</v>
      </c>
      <c r="D1316" s="24" t="str">
        <f t="shared" si="333"/>
        <v>N/A</v>
      </c>
      <c r="E1316" s="28">
        <v>746168</v>
      </c>
      <c r="F1316" s="24" t="str">
        <f t="shared" si="334"/>
        <v>N/A</v>
      </c>
      <c r="G1316" s="28">
        <v>542047</v>
      </c>
      <c r="H1316" s="24" t="str">
        <f t="shared" si="335"/>
        <v>N/A</v>
      </c>
      <c r="I1316" s="25">
        <v>-26.2</v>
      </c>
      <c r="J1316" s="25">
        <v>-27.4</v>
      </c>
      <c r="K1316" s="26" t="s">
        <v>1191</v>
      </c>
      <c r="L1316" s="27" t="str">
        <f t="shared" si="336"/>
        <v>Yes</v>
      </c>
    </row>
    <row r="1317" spans="1:12" x14ac:dyDescent="0.25">
      <c r="A1317" s="37" t="s">
        <v>411</v>
      </c>
      <c r="B1317" s="22" t="s">
        <v>49</v>
      </c>
      <c r="C1317" s="23">
        <v>2000</v>
      </c>
      <c r="D1317" s="24" t="str">
        <f t="shared" si="333"/>
        <v>N/A</v>
      </c>
      <c r="E1317" s="23">
        <v>2147</v>
      </c>
      <c r="F1317" s="24" t="str">
        <f t="shared" si="334"/>
        <v>N/A</v>
      </c>
      <c r="G1317" s="23">
        <v>2337</v>
      </c>
      <c r="H1317" s="24" t="str">
        <f t="shared" si="335"/>
        <v>N/A</v>
      </c>
      <c r="I1317" s="25">
        <v>7.35</v>
      </c>
      <c r="J1317" s="25">
        <v>8.85</v>
      </c>
      <c r="K1317" s="26" t="s">
        <v>1191</v>
      </c>
      <c r="L1317" s="27" t="str">
        <f t="shared" si="336"/>
        <v>Yes</v>
      </c>
    </row>
    <row r="1318" spans="1:12" x14ac:dyDescent="0.25">
      <c r="A1318" s="37" t="s">
        <v>412</v>
      </c>
      <c r="B1318" s="22" t="s">
        <v>49</v>
      </c>
      <c r="C1318" s="28">
        <v>505.5215</v>
      </c>
      <c r="D1318" s="24" t="str">
        <f t="shared" si="333"/>
        <v>N/A</v>
      </c>
      <c r="E1318" s="28">
        <v>347.53982301000002</v>
      </c>
      <c r="F1318" s="24" t="str">
        <f t="shared" si="334"/>
        <v>N/A</v>
      </c>
      <c r="G1318" s="28">
        <v>231.94137782999999</v>
      </c>
      <c r="H1318" s="24" t="str">
        <f t="shared" si="335"/>
        <v>N/A</v>
      </c>
      <c r="I1318" s="25">
        <v>-31.3</v>
      </c>
      <c r="J1318" s="25">
        <v>-33.299999999999997</v>
      </c>
      <c r="K1318" s="26" t="s">
        <v>1191</v>
      </c>
      <c r="L1318" s="27" t="str">
        <f t="shared" si="336"/>
        <v>No</v>
      </c>
    </row>
    <row r="1319" spans="1:12" x14ac:dyDescent="0.25">
      <c r="A1319" s="37" t="s">
        <v>413</v>
      </c>
      <c r="B1319" s="22" t="s">
        <v>49</v>
      </c>
      <c r="C1319" s="28">
        <v>0</v>
      </c>
      <c r="D1319" s="24" t="str">
        <f t="shared" si="333"/>
        <v>N/A</v>
      </c>
      <c r="E1319" s="28">
        <v>0</v>
      </c>
      <c r="F1319" s="24" t="str">
        <f t="shared" si="334"/>
        <v>N/A</v>
      </c>
      <c r="G1319" s="28">
        <v>0</v>
      </c>
      <c r="H1319" s="24" t="str">
        <f t="shared" si="335"/>
        <v>N/A</v>
      </c>
      <c r="I1319" s="25" t="s">
        <v>1205</v>
      </c>
      <c r="J1319" s="25" t="s">
        <v>1205</v>
      </c>
      <c r="K1319" s="26" t="s">
        <v>1191</v>
      </c>
      <c r="L1319" s="27" t="str">
        <f t="shared" si="336"/>
        <v>N/A</v>
      </c>
    </row>
    <row r="1320" spans="1:12" x14ac:dyDescent="0.25">
      <c r="A1320" s="37" t="s">
        <v>137</v>
      </c>
      <c r="B1320" s="22" t="s">
        <v>49</v>
      </c>
      <c r="C1320" s="23">
        <v>0</v>
      </c>
      <c r="D1320" s="24" t="str">
        <f t="shared" si="333"/>
        <v>N/A</v>
      </c>
      <c r="E1320" s="23">
        <v>0</v>
      </c>
      <c r="F1320" s="24" t="str">
        <f t="shared" si="334"/>
        <v>N/A</v>
      </c>
      <c r="G1320" s="23">
        <v>0</v>
      </c>
      <c r="H1320" s="24" t="str">
        <f t="shared" si="335"/>
        <v>N/A</v>
      </c>
      <c r="I1320" s="25" t="s">
        <v>1205</v>
      </c>
      <c r="J1320" s="25" t="s">
        <v>1205</v>
      </c>
      <c r="K1320" s="26" t="s">
        <v>1191</v>
      </c>
      <c r="L1320" s="27" t="str">
        <f t="shared" si="336"/>
        <v>N/A</v>
      </c>
    </row>
    <row r="1321" spans="1:12" x14ac:dyDescent="0.25">
      <c r="A1321" s="37" t="s">
        <v>414</v>
      </c>
      <c r="B1321" s="22" t="s">
        <v>49</v>
      </c>
      <c r="C1321" s="28" t="s">
        <v>1205</v>
      </c>
      <c r="D1321" s="24" t="str">
        <f t="shared" si="333"/>
        <v>N/A</v>
      </c>
      <c r="E1321" s="28" t="s">
        <v>1205</v>
      </c>
      <c r="F1321" s="24" t="str">
        <f t="shared" si="334"/>
        <v>N/A</v>
      </c>
      <c r="G1321" s="28" t="s">
        <v>1205</v>
      </c>
      <c r="H1321" s="24" t="str">
        <f t="shared" si="335"/>
        <v>N/A</v>
      </c>
      <c r="I1321" s="25" t="s">
        <v>1205</v>
      </c>
      <c r="J1321" s="25" t="s">
        <v>1205</v>
      </c>
      <c r="K1321" s="26" t="s">
        <v>1191</v>
      </c>
      <c r="L1321" s="27" t="str">
        <f t="shared" si="336"/>
        <v>N/A</v>
      </c>
    </row>
    <row r="1322" spans="1:12" x14ac:dyDescent="0.25">
      <c r="A1322" s="193" t="s">
        <v>448</v>
      </c>
      <c r="B1322" s="193"/>
      <c r="C1322" s="193"/>
      <c r="D1322" s="193"/>
      <c r="E1322" s="193"/>
      <c r="F1322" s="193"/>
      <c r="G1322" s="193"/>
      <c r="H1322" s="193"/>
      <c r="I1322" s="193"/>
      <c r="J1322" s="193"/>
      <c r="K1322" s="193"/>
      <c r="L1322" s="193"/>
    </row>
    <row r="1323" spans="1:12" x14ac:dyDescent="0.25">
      <c r="A1323" s="37" t="s">
        <v>573</v>
      </c>
      <c r="B1323" s="22" t="s">
        <v>49</v>
      </c>
      <c r="C1323" s="28">
        <v>474.90450125000001</v>
      </c>
      <c r="D1323" s="24" t="str">
        <f t="shared" ref="D1323:D1342" si="337">IF($B1323="N/A","N/A",IF(C1323&gt;10,"No",IF(C1323&lt;-10,"No","Yes")))</f>
        <v>N/A</v>
      </c>
      <c r="E1323" s="28">
        <v>500.80703998000001</v>
      </c>
      <c r="F1323" s="24" t="str">
        <f t="shared" ref="F1323:F1342" si="338">IF($B1323="N/A","N/A",IF(E1323&gt;10,"No",IF(E1323&lt;-10,"No","Yes")))</f>
        <v>N/A</v>
      </c>
      <c r="G1323" s="28">
        <v>450.81235005000002</v>
      </c>
      <c r="H1323" s="24" t="str">
        <f t="shared" ref="H1323:H1342" si="339">IF($B1323="N/A","N/A",IF(G1323&gt;10,"No",IF(G1323&lt;-10,"No","Yes")))</f>
        <v>N/A</v>
      </c>
      <c r="I1323" s="25">
        <v>5.4539999999999997</v>
      </c>
      <c r="J1323" s="25">
        <v>-9.98</v>
      </c>
      <c r="K1323" s="26" t="s">
        <v>1191</v>
      </c>
      <c r="L1323" s="27" t="str">
        <f t="shared" ref="L1323:L1342" si="340">IF(J1323="Div by 0", "N/A", IF(K1323="N/A","N/A", IF(J1323&gt;VALUE(MID(K1323,1,2)), "No", IF(J1323&lt;-1*VALUE(MID(K1323,1,2)), "No", "Yes"))))</f>
        <v>Yes</v>
      </c>
    </row>
    <row r="1324" spans="1:12" x14ac:dyDescent="0.25">
      <c r="A1324" s="39" t="s">
        <v>523</v>
      </c>
      <c r="B1324" s="22" t="s">
        <v>49</v>
      </c>
      <c r="C1324" s="28">
        <v>50.844550947999998</v>
      </c>
      <c r="D1324" s="24" t="str">
        <f t="shared" si="337"/>
        <v>N/A</v>
      </c>
      <c r="E1324" s="28">
        <v>52.227278155999997</v>
      </c>
      <c r="F1324" s="24" t="str">
        <f t="shared" si="338"/>
        <v>N/A</v>
      </c>
      <c r="G1324" s="28">
        <v>73.654300234999994</v>
      </c>
      <c r="H1324" s="24" t="str">
        <f t="shared" si="339"/>
        <v>N/A</v>
      </c>
      <c r="I1324" s="25">
        <v>2.72</v>
      </c>
      <c r="J1324" s="25">
        <v>41.03</v>
      </c>
      <c r="K1324" s="26" t="s">
        <v>1191</v>
      </c>
      <c r="L1324" s="27" t="str">
        <f t="shared" si="340"/>
        <v>No</v>
      </c>
    </row>
    <row r="1325" spans="1:12" x14ac:dyDescent="0.25">
      <c r="A1325" s="39" t="s">
        <v>526</v>
      </c>
      <c r="B1325" s="22" t="s">
        <v>49</v>
      </c>
      <c r="C1325" s="28">
        <v>634.61180335999995</v>
      </c>
      <c r="D1325" s="24" t="str">
        <f t="shared" si="337"/>
        <v>N/A</v>
      </c>
      <c r="E1325" s="28">
        <v>632.86740987999997</v>
      </c>
      <c r="F1325" s="24" t="str">
        <f t="shared" si="338"/>
        <v>N/A</v>
      </c>
      <c r="G1325" s="28">
        <v>680.28271011000004</v>
      </c>
      <c r="H1325" s="24" t="str">
        <f t="shared" si="339"/>
        <v>N/A</v>
      </c>
      <c r="I1325" s="25">
        <v>-0.27500000000000002</v>
      </c>
      <c r="J1325" s="25">
        <v>7.492</v>
      </c>
      <c r="K1325" s="26" t="s">
        <v>1191</v>
      </c>
      <c r="L1325" s="27" t="str">
        <f t="shared" si="340"/>
        <v>Yes</v>
      </c>
    </row>
    <row r="1326" spans="1:12" x14ac:dyDescent="0.25">
      <c r="A1326" s="39" t="s">
        <v>529</v>
      </c>
      <c r="B1326" s="22" t="s">
        <v>49</v>
      </c>
      <c r="C1326" s="28">
        <v>560.80598992</v>
      </c>
      <c r="D1326" s="24" t="str">
        <f t="shared" si="337"/>
        <v>N/A</v>
      </c>
      <c r="E1326" s="28">
        <v>649.78061869999999</v>
      </c>
      <c r="F1326" s="24" t="str">
        <f t="shared" si="338"/>
        <v>N/A</v>
      </c>
      <c r="G1326" s="28">
        <v>528.22710513000004</v>
      </c>
      <c r="H1326" s="24" t="str">
        <f t="shared" si="339"/>
        <v>N/A</v>
      </c>
      <c r="I1326" s="25">
        <v>15.87</v>
      </c>
      <c r="J1326" s="25">
        <v>-18.7</v>
      </c>
      <c r="K1326" s="26" t="s">
        <v>1191</v>
      </c>
      <c r="L1326" s="27" t="str">
        <f t="shared" si="340"/>
        <v>Yes</v>
      </c>
    </row>
    <row r="1327" spans="1:12" x14ac:dyDescent="0.25">
      <c r="A1327" s="39" t="s">
        <v>531</v>
      </c>
      <c r="B1327" s="22" t="s">
        <v>49</v>
      </c>
      <c r="C1327" s="28">
        <v>470.16957201999998</v>
      </c>
      <c r="D1327" s="24" t="str">
        <f t="shared" si="337"/>
        <v>N/A</v>
      </c>
      <c r="E1327" s="28">
        <v>469.01221239</v>
      </c>
      <c r="F1327" s="24" t="str">
        <f t="shared" si="338"/>
        <v>N/A</v>
      </c>
      <c r="G1327" s="28">
        <v>386.41762874</v>
      </c>
      <c r="H1327" s="24" t="str">
        <f t="shared" si="339"/>
        <v>N/A</v>
      </c>
      <c r="I1327" s="25">
        <v>-0.246</v>
      </c>
      <c r="J1327" s="25">
        <v>-17.600000000000001</v>
      </c>
      <c r="K1327" s="26" t="s">
        <v>1191</v>
      </c>
      <c r="L1327" s="27" t="str">
        <f t="shared" si="340"/>
        <v>Yes</v>
      </c>
    </row>
    <row r="1328" spans="1:12" x14ac:dyDescent="0.25">
      <c r="A1328" s="37" t="s">
        <v>567</v>
      </c>
      <c r="B1328" s="22" t="s">
        <v>49</v>
      </c>
      <c r="C1328" s="28">
        <v>177.71211707000001</v>
      </c>
      <c r="D1328" s="24" t="str">
        <f t="shared" si="337"/>
        <v>N/A</v>
      </c>
      <c r="E1328" s="28">
        <v>183.16890352999999</v>
      </c>
      <c r="F1328" s="24" t="str">
        <f t="shared" si="338"/>
        <v>N/A</v>
      </c>
      <c r="G1328" s="28">
        <v>166.69607758999999</v>
      </c>
      <c r="H1328" s="24" t="str">
        <f t="shared" si="339"/>
        <v>N/A</v>
      </c>
      <c r="I1328" s="25">
        <v>3.0710000000000002</v>
      </c>
      <c r="J1328" s="25">
        <v>-8.99</v>
      </c>
      <c r="K1328" s="26" t="s">
        <v>1191</v>
      </c>
      <c r="L1328" s="27" t="str">
        <f t="shared" si="340"/>
        <v>Yes</v>
      </c>
    </row>
    <row r="1329" spans="1:12" x14ac:dyDescent="0.25">
      <c r="A1329" s="39" t="s">
        <v>523</v>
      </c>
      <c r="B1329" s="22" t="s">
        <v>49</v>
      </c>
      <c r="C1329" s="28">
        <v>750.15449051999997</v>
      </c>
      <c r="D1329" s="24" t="str">
        <f t="shared" si="337"/>
        <v>N/A</v>
      </c>
      <c r="E1329" s="28">
        <v>776.61236513999995</v>
      </c>
      <c r="F1329" s="24" t="str">
        <f t="shared" si="338"/>
        <v>N/A</v>
      </c>
      <c r="G1329" s="28">
        <v>765.01856918999999</v>
      </c>
      <c r="H1329" s="24" t="str">
        <f t="shared" si="339"/>
        <v>N/A</v>
      </c>
      <c r="I1329" s="25">
        <v>3.5270000000000001</v>
      </c>
      <c r="J1329" s="25">
        <v>-1.49</v>
      </c>
      <c r="K1329" s="26" t="s">
        <v>1191</v>
      </c>
      <c r="L1329" s="27" t="str">
        <f t="shared" si="340"/>
        <v>Yes</v>
      </c>
    </row>
    <row r="1330" spans="1:12" x14ac:dyDescent="0.25">
      <c r="A1330" s="39" t="s">
        <v>526</v>
      </c>
      <c r="B1330" s="22" t="s">
        <v>49</v>
      </c>
      <c r="C1330" s="28">
        <v>251.84345425999999</v>
      </c>
      <c r="D1330" s="24" t="str">
        <f t="shared" si="337"/>
        <v>N/A</v>
      </c>
      <c r="E1330" s="28">
        <v>270.30405986</v>
      </c>
      <c r="F1330" s="24" t="str">
        <f t="shared" si="338"/>
        <v>N/A</v>
      </c>
      <c r="G1330" s="28">
        <v>288.91228154999999</v>
      </c>
      <c r="H1330" s="24" t="str">
        <f t="shared" si="339"/>
        <v>N/A</v>
      </c>
      <c r="I1330" s="25">
        <v>7.33</v>
      </c>
      <c r="J1330" s="25">
        <v>6.8840000000000003</v>
      </c>
      <c r="K1330" s="26" t="s">
        <v>1191</v>
      </c>
      <c r="L1330" s="27" t="str">
        <f t="shared" si="340"/>
        <v>Yes</v>
      </c>
    </row>
    <row r="1331" spans="1:12" x14ac:dyDescent="0.25">
      <c r="A1331" s="39" t="s">
        <v>529</v>
      </c>
      <c r="B1331" s="22" t="s">
        <v>49</v>
      </c>
      <c r="C1331" s="28">
        <v>29.73567263</v>
      </c>
      <c r="D1331" s="24" t="str">
        <f t="shared" si="337"/>
        <v>N/A</v>
      </c>
      <c r="E1331" s="28">
        <v>18.332387779000001</v>
      </c>
      <c r="F1331" s="24" t="str">
        <f t="shared" si="338"/>
        <v>N/A</v>
      </c>
      <c r="G1331" s="28">
        <v>19.269905331</v>
      </c>
      <c r="H1331" s="24" t="str">
        <f t="shared" si="339"/>
        <v>N/A</v>
      </c>
      <c r="I1331" s="25">
        <v>-38.299999999999997</v>
      </c>
      <c r="J1331" s="25">
        <v>5.1139999999999999</v>
      </c>
      <c r="K1331" s="26" t="s">
        <v>1191</v>
      </c>
      <c r="L1331" s="27" t="str">
        <f t="shared" si="340"/>
        <v>Yes</v>
      </c>
    </row>
    <row r="1332" spans="1:12" x14ac:dyDescent="0.25">
      <c r="A1332" s="39" t="s">
        <v>531</v>
      </c>
      <c r="B1332" s="22" t="s">
        <v>49</v>
      </c>
      <c r="C1332" s="28">
        <v>2.6127487885999998</v>
      </c>
      <c r="D1332" s="24" t="str">
        <f t="shared" si="337"/>
        <v>N/A</v>
      </c>
      <c r="E1332" s="28">
        <v>3.7824943443999999</v>
      </c>
      <c r="F1332" s="24" t="str">
        <f t="shared" si="338"/>
        <v>N/A</v>
      </c>
      <c r="G1332" s="28">
        <v>2.5998599759999999</v>
      </c>
      <c r="H1332" s="24" t="str">
        <f t="shared" si="339"/>
        <v>N/A</v>
      </c>
      <c r="I1332" s="25">
        <v>44.77</v>
      </c>
      <c r="J1332" s="25">
        <v>-31.3</v>
      </c>
      <c r="K1332" s="26" t="s">
        <v>1191</v>
      </c>
      <c r="L1332" s="27" t="str">
        <f t="shared" si="340"/>
        <v>No</v>
      </c>
    </row>
    <row r="1333" spans="1:12" x14ac:dyDescent="0.25">
      <c r="A1333" s="37" t="s">
        <v>220</v>
      </c>
      <c r="B1333" s="22" t="s">
        <v>49</v>
      </c>
      <c r="C1333" s="28">
        <v>19.675959883000001</v>
      </c>
      <c r="D1333" s="24" t="str">
        <f t="shared" si="337"/>
        <v>N/A</v>
      </c>
      <c r="E1333" s="28">
        <v>21.632471294999998</v>
      </c>
      <c r="F1333" s="24" t="str">
        <f t="shared" si="338"/>
        <v>N/A</v>
      </c>
      <c r="G1333" s="28">
        <v>21.819436061000001</v>
      </c>
      <c r="H1333" s="24" t="str">
        <f t="shared" si="339"/>
        <v>N/A</v>
      </c>
      <c r="I1333" s="25">
        <v>9.9440000000000008</v>
      </c>
      <c r="J1333" s="25">
        <v>0.86429999999999996</v>
      </c>
      <c r="K1333" s="26" t="s">
        <v>1191</v>
      </c>
      <c r="L1333" s="27" t="str">
        <f t="shared" si="340"/>
        <v>Yes</v>
      </c>
    </row>
    <row r="1334" spans="1:12" x14ac:dyDescent="0.25">
      <c r="A1334" s="39" t="s">
        <v>523</v>
      </c>
      <c r="B1334" s="22" t="s">
        <v>49</v>
      </c>
      <c r="C1334" s="28">
        <v>0.83350698059999995</v>
      </c>
      <c r="D1334" s="24" t="str">
        <f t="shared" si="337"/>
        <v>N/A</v>
      </c>
      <c r="E1334" s="28">
        <v>0.45252597639999997</v>
      </c>
      <c r="F1334" s="24" t="str">
        <f t="shared" si="338"/>
        <v>N/A</v>
      </c>
      <c r="G1334" s="28">
        <v>0.53940578579999998</v>
      </c>
      <c r="H1334" s="24" t="str">
        <f t="shared" si="339"/>
        <v>N/A</v>
      </c>
      <c r="I1334" s="25">
        <v>-45.7</v>
      </c>
      <c r="J1334" s="25">
        <v>19.2</v>
      </c>
      <c r="K1334" s="26" t="s">
        <v>1191</v>
      </c>
      <c r="L1334" s="27" t="str">
        <f t="shared" si="340"/>
        <v>Yes</v>
      </c>
    </row>
    <row r="1335" spans="1:12" x14ac:dyDescent="0.25">
      <c r="A1335" s="39" t="s">
        <v>526</v>
      </c>
      <c r="B1335" s="22" t="s">
        <v>49</v>
      </c>
      <c r="C1335" s="28">
        <v>58.762171399000003</v>
      </c>
      <c r="D1335" s="24" t="str">
        <f t="shared" si="337"/>
        <v>N/A</v>
      </c>
      <c r="E1335" s="28">
        <v>67.359143536000005</v>
      </c>
      <c r="F1335" s="24" t="str">
        <f t="shared" si="338"/>
        <v>N/A</v>
      </c>
      <c r="G1335" s="28">
        <v>73.994851466</v>
      </c>
      <c r="H1335" s="24" t="str">
        <f t="shared" si="339"/>
        <v>N/A</v>
      </c>
      <c r="I1335" s="25">
        <v>14.63</v>
      </c>
      <c r="J1335" s="25">
        <v>9.8510000000000009</v>
      </c>
      <c r="K1335" s="26" t="s">
        <v>1191</v>
      </c>
      <c r="L1335" s="27" t="str">
        <f t="shared" si="340"/>
        <v>Yes</v>
      </c>
    </row>
    <row r="1336" spans="1:12" x14ac:dyDescent="0.25">
      <c r="A1336" s="39" t="s">
        <v>529</v>
      </c>
      <c r="B1336" s="22" t="s">
        <v>49</v>
      </c>
      <c r="C1336" s="28">
        <v>10.667391519000001</v>
      </c>
      <c r="D1336" s="24" t="str">
        <f t="shared" si="337"/>
        <v>N/A</v>
      </c>
      <c r="E1336" s="28">
        <v>10.755452908000001</v>
      </c>
      <c r="F1336" s="24" t="str">
        <f t="shared" si="338"/>
        <v>N/A</v>
      </c>
      <c r="G1336" s="28">
        <v>9.7331838565000002</v>
      </c>
      <c r="H1336" s="24" t="str">
        <f t="shared" si="339"/>
        <v>N/A</v>
      </c>
      <c r="I1336" s="25">
        <v>0.82550000000000001</v>
      </c>
      <c r="J1336" s="25">
        <v>-9.5</v>
      </c>
      <c r="K1336" s="26" t="s">
        <v>1191</v>
      </c>
      <c r="L1336" s="27" t="str">
        <f t="shared" si="340"/>
        <v>Yes</v>
      </c>
    </row>
    <row r="1337" spans="1:12" x14ac:dyDescent="0.25">
      <c r="A1337" s="39" t="s">
        <v>531</v>
      </c>
      <c r="B1337" s="22" t="s">
        <v>49</v>
      </c>
      <c r="C1337" s="28">
        <v>8.4982529294999996</v>
      </c>
      <c r="D1337" s="24" t="str">
        <f t="shared" si="337"/>
        <v>N/A</v>
      </c>
      <c r="E1337" s="28">
        <v>8.5861948464999998</v>
      </c>
      <c r="F1337" s="24" t="str">
        <f t="shared" si="338"/>
        <v>N/A</v>
      </c>
      <c r="G1337" s="28">
        <v>9.1530833857000005</v>
      </c>
      <c r="H1337" s="24" t="str">
        <f t="shared" si="339"/>
        <v>N/A</v>
      </c>
      <c r="I1337" s="25">
        <v>1.0349999999999999</v>
      </c>
      <c r="J1337" s="25">
        <v>6.6020000000000003</v>
      </c>
      <c r="K1337" s="26" t="s">
        <v>1191</v>
      </c>
      <c r="L1337" s="27" t="str">
        <f t="shared" si="340"/>
        <v>Yes</v>
      </c>
    </row>
    <row r="1338" spans="1:12" x14ac:dyDescent="0.25">
      <c r="A1338" s="37" t="s">
        <v>568</v>
      </c>
      <c r="B1338" s="22" t="s">
        <v>49</v>
      </c>
      <c r="C1338" s="28">
        <v>2645.5558535999999</v>
      </c>
      <c r="D1338" s="24" t="str">
        <f t="shared" si="337"/>
        <v>N/A</v>
      </c>
      <c r="E1338" s="28">
        <v>2970.7862949999999</v>
      </c>
      <c r="F1338" s="24" t="str">
        <f t="shared" si="338"/>
        <v>N/A</v>
      </c>
      <c r="G1338" s="28">
        <v>3062.3594895000001</v>
      </c>
      <c r="H1338" s="24" t="str">
        <f t="shared" si="339"/>
        <v>N/A</v>
      </c>
      <c r="I1338" s="25">
        <v>12.29</v>
      </c>
      <c r="J1338" s="25">
        <v>3.0819999999999999</v>
      </c>
      <c r="K1338" s="26" t="s">
        <v>1191</v>
      </c>
      <c r="L1338" s="27" t="str">
        <f t="shared" si="340"/>
        <v>Yes</v>
      </c>
    </row>
    <row r="1339" spans="1:12" x14ac:dyDescent="0.25">
      <c r="A1339" s="39" t="s">
        <v>523</v>
      </c>
      <c r="B1339" s="22" t="s">
        <v>49</v>
      </c>
      <c r="C1339" s="28">
        <v>412.75807459999999</v>
      </c>
      <c r="D1339" s="24" t="str">
        <f t="shared" si="337"/>
        <v>N/A</v>
      </c>
      <c r="E1339" s="28">
        <v>474.25231896000003</v>
      </c>
      <c r="F1339" s="24" t="str">
        <f t="shared" si="338"/>
        <v>N/A</v>
      </c>
      <c r="G1339" s="28">
        <v>759.78491009000004</v>
      </c>
      <c r="H1339" s="24" t="str">
        <f t="shared" si="339"/>
        <v>N/A</v>
      </c>
      <c r="I1339" s="25">
        <v>14.9</v>
      </c>
      <c r="J1339" s="25">
        <v>60.21</v>
      </c>
      <c r="K1339" s="26" t="s">
        <v>1191</v>
      </c>
      <c r="L1339" s="27" t="str">
        <f t="shared" si="340"/>
        <v>No</v>
      </c>
    </row>
    <row r="1340" spans="1:12" x14ac:dyDescent="0.25">
      <c r="A1340" s="39" t="s">
        <v>526</v>
      </c>
      <c r="B1340" s="22" t="s">
        <v>49</v>
      </c>
      <c r="C1340" s="28">
        <v>3892.5873290999998</v>
      </c>
      <c r="D1340" s="24" t="str">
        <f t="shared" si="337"/>
        <v>N/A</v>
      </c>
      <c r="E1340" s="28">
        <v>4700.7745588999996</v>
      </c>
      <c r="F1340" s="24" t="str">
        <f t="shared" si="338"/>
        <v>N/A</v>
      </c>
      <c r="G1340" s="28">
        <v>5243.7452805000003</v>
      </c>
      <c r="H1340" s="24" t="str">
        <f t="shared" si="339"/>
        <v>N/A</v>
      </c>
      <c r="I1340" s="25">
        <v>20.76</v>
      </c>
      <c r="J1340" s="25">
        <v>11.55</v>
      </c>
      <c r="K1340" s="26" t="s">
        <v>1191</v>
      </c>
      <c r="L1340" s="27" t="str">
        <f t="shared" si="340"/>
        <v>Yes</v>
      </c>
    </row>
    <row r="1341" spans="1:12" x14ac:dyDescent="0.25">
      <c r="A1341" s="39" t="s">
        <v>529</v>
      </c>
      <c r="B1341" s="22" t="s">
        <v>49</v>
      </c>
      <c r="C1341" s="28">
        <v>2811.4030839000002</v>
      </c>
      <c r="D1341" s="24" t="str">
        <f t="shared" si="337"/>
        <v>N/A</v>
      </c>
      <c r="E1341" s="28">
        <v>2888.7467129000001</v>
      </c>
      <c r="F1341" s="24" t="str">
        <f t="shared" si="338"/>
        <v>N/A</v>
      </c>
      <c r="G1341" s="28">
        <v>3064.8238830999999</v>
      </c>
      <c r="H1341" s="24" t="str">
        <f t="shared" si="339"/>
        <v>N/A</v>
      </c>
      <c r="I1341" s="25">
        <v>2.7509999999999999</v>
      </c>
      <c r="J1341" s="25">
        <v>6.0949999999999998</v>
      </c>
      <c r="K1341" s="26" t="s">
        <v>1191</v>
      </c>
      <c r="L1341" s="27" t="str">
        <f t="shared" si="340"/>
        <v>Yes</v>
      </c>
    </row>
    <row r="1342" spans="1:12" x14ac:dyDescent="0.25">
      <c r="A1342" s="39" t="s">
        <v>531</v>
      </c>
      <c r="B1342" s="22" t="s">
        <v>49</v>
      </c>
      <c r="C1342" s="28">
        <v>2602.1111947999998</v>
      </c>
      <c r="D1342" s="24" t="str">
        <f t="shared" si="337"/>
        <v>N/A</v>
      </c>
      <c r="E1342" s="28">
        <v>2944.2260763999998</v>
      </c>
      <c r="F1342" s="24" t="str">
        <f t="shared" si="338"/>
        <v>N/A</v>
      </c>
      <c r="G1342" s="28">
        <v>2612.3589901</v>
      </c>
      <c r="H1342" s="24" t="str">
        <f t="shared" si="339"/>
        <v>N/A</v>
      </c>
      <c r="I1342" s="25">
        <v>13.15</v>
      </c>
      <c r="J1342" s="25">
        <v>-11.3</v>
      </c>
      <c r="K1342" s="26" t="s">
        <v>1191</v>
      </c>
      <c r="L1342" s="27" t="str">
        <f t="shared" si="340"/>
        <v>Yes</v>
      </c>
    </row>
    <row r="1343" spans="1:12" x14ac:dyDescent="0.25">
      <c r="A1343" s="193" t="s">
        <v>449</v>
      </c>
      <c r="B1343" s="193"/>
      <c r="C1343" s="193"/>
      <c r="D1343" s="193"/>
      <c r="E1343" s="193"/>
      <c r="F1343" s="193"/>
      <c r="G1343" s="193"/>
      <c r="H1343" s="193"/>
      <c r="I1343" s="193"/>
      <c r="J1343" s="193"/>
      <c r="K1343" s="193"/>
      <c r="L1343" s="193"/>
    </row>
    <row r="1344" spans="1:12" x14ac:dyDescent="0.25">
      <c r="A1344" s="37" t="s">
        <v>450</v>
      </c>
      <c r="B1344" s="22" t="s">
        <v>49</v>
      </c>
      <c r="C1344" s="29">
        <v>6.688926597</v>
      </c>
      <c r="D1344" s="24" t="str">
        <f t="shared" ref="D1344:D1373" si="341">IF($B1344="N/A","N/A",IF(C1344&gt;10,"No",IF(C1344&lt;-10,"No","Yes")))</f>
        <v>N/A</v>
      </c>
      <c r="E1344" s="29">
        <v>6.5090934575999997</v>
      </c>
      <c r="F1344" s="24" t="str">
        <f t="shared" ref="F1344:F1373" si="342">IF($B1344="N/A","N/A",IF(E1344&gt;10,"No",IF(E1344&lt;-10,"No","Yes")))</f>
        <v>N/A</v>
      </c>
      <c r="G1344" s="29">
        <v>5.8625709489000002</v>
      </c>
      <c r="H1344" s="24" t="str">
        <f t="shared" ref="H1344:H1373" si="343">IF($B1344="N/A","N/A",IF(G1344&gt;10,"No",IF(G1344&lt;-10,"No","Yes")))</f>
        <v>N/A</v>
      </c>
      <c r="I1344" s="25">
        <v>-2.69</v>
      </c>
      <c r="J1344" s="25">
        <v>-9.93</v>
      </c>
      <c r="K1344" s="26" t="s">
        <v>1191</v>
      </c>
      <c r="L1344" s="27" t="str">
        <f t="shared" ref="L1344:L1373" si="344">IF(J1344="Div by 0", "N/A", IF(K1344="N/A","N/A", IF(J1344&gt;VALUE(MID(K1344,1,2)), "No", IF(J1344&lt;-1*VALUE(MID(K1344,1,2)), "No", "Yes"))))</f>
        <v>Yes</v>
      </c>
    </row>
    <row r="1345" spans="1:12" x14ac:dyDescent="0.25">
      <c r="A1345" s="39" t="s">
        <v>523</v>
      </c>
      <c r="B1345" s="22" t="s">
        <v>49</v>
      </c>
      <c r="C1345" s="29">
        <v>1.6711814961</v>
      </c>
      <c r="D1345" s="24" t="str">
        <f t="shared" si="341"/>
        <v>N/A</v>
      </c>
      <c r="E1345" s="29">
        <v>1.5088180261999999</v>
      </c>
      <c r="F1345" s="24" t="str">
        <f t="shared" si="342"/>
        <v>N/A</v>
      </c>
      <c r="G1345" s="29">
        <v>1.8451915559000001</v>
      </c>
      <c r="H1345" s="24" t="str">
        <f t="shared" si="343"/>
        <v>N/A</v>
      </c>
      <c r="I1345" s="25">
        <v>-9.7200000000000006</v>
      </c>
      <c r="J1345" s="25">
        <v>22.29</v>
      </c>
      <c r="K1345" s="26" t="s">
        <v>1191</v>
      </c>
      <c r="L1345" s="27" t="str">
        <f t="shared" si="344"/>
        <v>Yes</v>
      </c>
    </row>
    <row r="1346" spans="1:12" x14ac:dyDescent="0.25">
      <c r="A1346" s="39" t="s">
        <v>526</v>
      </c>
      <c r="B1346" s="22" t="s">
        <v>49</v>
      </c>
      <c r="C1346" s="29">
        <v>4.5057833859</v>
      </c>
      <c r="D1346" s="24" t="str">
        <f t="shared" si="341"/>
        <v>N/A</v>
      </c>
      <c r="E1346" s="29">
        <v>4.3429900399000001</v>
      </c>
      <c r="F1346" s="24" t="str">
        <f t="shared" si="342"/>
        <v>N/A</v>
      </c>
      <c r="G1346" s="29">
        <v>4.6796064876000001</v>
      </c>
      <c r="H1346" s="24" t="str">
        <f t="shared" si="343"/>
        <v>N/A</v>
      </c>
      <c r="I1346" s="25">
        <v>-3.61</v>
      </c>
      <c r="J1346" s="25">
        <v>7.7510000000000003</v>
      </c>
      <c r="K1346" s="26" t="s">
        <v>1191</v>
      </c>
      <c r="L1346" s="27" t="str">
        <f t="shared" si="344"/>
        <v>Yes</v>
      </c>
    </row>
    <row r="1347" spans="1:12" x14ac:dyDescent="0.25">
      <c r="A1347" s="39" t="s">
        <v>529</v>
      </c>
      <c r="B1347" s="22" t="s">
        <v>49</v>
      </c>
      <c r="C1347" s="29">
        <v>10.020757141000001</v>
      </c>
      <c r="D1347" s="24" t="str">
        <f t="shared" si="341"/>
        <v>N/A</v>
      </c>
      <c r="E1347" s="29">
        <v>10.119983133</v>
      </c>
      <c r="F1347" s="24" t="str">
        <f t="shared" si="342"/>
        <v>N/A</v>
      </c>
      <c r="G1347" s="29">
        <v>8.8739412057999996</v>
      </c>
      <c r="H1347" s="24" t="str">
        <f t="shared" si="343"/>
        <v>N/A</v>
      </c>
      <c r="I1347" s="25">
        <v>0.99019999999999997</v>
      </c>
      <c r="J1347" s="25">
        <v>-12.3</v>
      </c>
      <c r="K1347" s="26" t="s">
        <v>1191</v>
      </c>
      <c r="L1347" s="27" t="str">
        <f t="shared" si="344"/>
        <v>Yes</v>
      </c>
    </row>
    <row r="1348" spans="1:12" x14ac:dyDescent="0.25">
      <c r="A1348" s="39" t="s">
        <v>531</v>
      </c>
      <c r="B1348" s="22" t="s">
        <v>49</v>
      </c>
      <c r="C1348" s="29">
        <v>7.3627922240999997</v>
      </c>
      <c r="D1348" s="24" t="str">
        <f t="shared" si="341"/>
        <v>N/A</v>
      </c>
      <c r="E1348" s="29">
        <v>6.9301649776999996</v>
      </c>
      <c r="F1348" s="24" t="str">
        <f t="shared" si="342"/>
        <v>N/A</v>
      </c>
      <c r="G1348" s="29">
        <v>5.4395039150000004</v>
      </c>
      <c r="H1348" s="24" t="str">
        <f t="shared" si="343"/>
        <v>N/A</v>
      </c>
      <c r="I1348" s="25">
        <v>-5.88</v>
      </c>
      <c r="J1348" s="25">
        <v>-21.5</v>
      </c>
      <c r="K1348" s="26" t="s">
        <v>1191</v>
      </c>
      <c r="L1348" s="27" t="str">
        <f t="shared" si="344"/>
        <v>Yes</v>
      </c>
    </row>
    <row r="1349" spans="1:12" ht="12.75" customHeight="1" x14ac:dyDescent="0.25">
      <c r="A1349" s="37" t="s">
        <v>451</v>
      </c>
      <c r="B1349" s="22" t="s">
        <v>49</v>
      </c>
      <c r="C1349" s="29">
        <v>0.70733057210000005</v>
      </c>
      <c r="D1349" s="24" t="str">
        <f t="shared" si="341"/>
        <v>N/A</v>
      </c>
      <c r="E1349" s="29">
        <v>0.69850836930000004</v>
      </c>
      <c r="F1349" s="24" t="str">
        <f t="shared" si="342"/>
        <v>N/A</v>
      </c>
      <c r="G1349" s="29">
        <v>0.61983575869999996</v>
      </c>
      <c r="H1349" s="24" t="str">
        <f t="shared" si="343"/>
        <v>N/A</v>
      </c>
      <c r="I1349" s="25">
        <v>-1.25</v>
      </c>
      <c r="J1349" s="25">
        <v>-11.3</v>
      </c>
      <c r="K1349" s="26" t="s">
        <v>1191</v>
      </c>
      <c r="L1349" s="27" t="str">
        <f t="shared" si="344"/>
        <v>Yes</v>
      </c>
    </row>
    <row r="1350" spans="1:12" x14ac:dyDescent="0.25">
      <c r="A1350" s="39" t="s">
        <v>523</v>
      </c>
      <c r="B1350" s="22" t="s">
        <v>49</v>
      </c>
      <c r="C1350" s="29">
        <v>2.838091269</v>
      </c>
      <c r="D1350" s="24" t="str">
        <f t="shared" si="341"/>
        <v>N/A</v>
      </c>
      <c r="E1350" s="29">
        <v>2.7389625383</v>
      </c>
      <c r="F1350" s="24" t="str">
        <f t="shared" si="342"/>
        <v>N/A</v>
      </c>
      <c r="G1350" s="29">
        <v>2.6270523846999998</v>
      </c>
      <c r="H1350" s="24" t="str">
        <f t="shared" si="343"/>
        <v>N/A</v>
      </c>
      <c r="I1350" s="25">
        <v>-3.49</v>
      </c>
      <c r="J1350" s="25">
        <v>-4.09</v>
      </c>
      <c r="K1350" s="26" t="s">
        <v>1191</v>
      </c>
      <c r="L1350" s="27" t="str">
        <f t="shared" si="344"/>
        <v>Yes</v>
      </c>
    </row>
    <row r="1351" spans="1:12" x14ac:dyDescent="0.25">
      <c r="A1351" s="39" t="s">
        <v>526</v>
      </c>
      <c r="B1351" s="22" t="s">
        <v>49</v>
      </c>
      <c r="C1351" s="29">
        <v>0.99631966350000001</v>
      </c>
      <c r="D1351" s="24" t="str">
        <f t="shared" si="341"/>
        <v>N/A</v>
      </c>
      <c r="E1351" s="29">
        <v>1.0945952778000001</v>
      </c>
      <c r="F1351" s="24" t="str">
        <f t="shared" si="342"/>
        <v>N/A</v>
      </c>
      <c r="G1351" s="29">
        <v>1.1360614923000001</v>
      </c>
      <c r="H1351" s="24" t="str">
        <f t="shared" si="343"/>
        <v>N/A</v>
      </c>
      <c r="I1351" s="25">
        <v>9.8640000000000008</v>
      </c>
      <c r="J1351" s="25">
        <v>3.7879999999999998</v>
      </c>
      <c r="K1351" s="26" t="s">
        <v>1191</v>
      </c>
      <c r="L1351" s="27" t="str">
        <f t="shared" si="344"/>
        <v>Yes</v>
      </c>
    </row>
    <row r="1352" spans="1:12" x14ac:dyDescent="0.25">
      <c r="A1352" s="39" t="s">
        <v>529</v>
      </c>
      <c r="B1352" s="22" t="s">
        <v>49</v>
      </c>
      <c r="C1352" s="29">
        <v>0.14431155479999999</v>
      </c>
      <c r="D1352" s="24" t="str">
        <f t="shared" si="341"/>
        <v>N/A</v>
      </c>
      <c r="E1352" s="29">
        <v>8.4333192799999998E-2</v>
      </c>
      <c r="F1352" s="24" t="str">
        <f t="shared" si="342"/>
        <v>N/A</v>
      </c>
      <c r="G1352" s="29">
        <v>6.9755854500000006E-2</v>
      </c>
      <c r="H1352" s="24" t="str">
        <f t="shared" si="343"/>
        <v>N/A</v>
      </c>
      <c r="I1352" s="25">
        <v>-41.6</v>
      </c>
      <c r="J1352" s="25">
        <v>-17.3</v>
      </c>
      <c r="K1352" s="26" t="s">
        <v>1191</v>
      </c>
      <c r="L1352" s="27" t="str">
        <f t="shared" si="344"/>
        <v>Yes</v>
      </c>
    </row>
    <row r="1353" spans="1:12" x14ac:dyDescent="0.25">
      <c r="A1353" s="39" t="s">
        <v>531</v>
      </c>
      <c r="B1353" s="22" t="s">
        <v>49</v>
      </c>
      <c r="C1353" s="29">
        <v>5.7913939900000003E-2</v>
      </c>
      <c r="D1353" s="24" t="str">
        <f t="shared" si="341"/>
        <v>N/A</v>
      </c>
      <c r="E1353" s="29">
        <v>5.7015688500000002E-2</v>
      </c>
      <c r="F1353" s="24" t="str">
        <f t="shared" si="342"/>
        <v>N/A</v>
      </c>
      <c r="G1353" s="29">
        <v>5.4295021999999998E-2</v>
      </c>
      <c r="H1353" s="24" t="str">
        <f t="shared" si="343"/>
        <v>N/A</v>
      </c>
      <c r="I1353" s="25">
        <v>-1.55</v>
      </c>
      <c r="J1353" s="25">
        <v>-4.7699999999999996</v>
      </c>
      <c r="K1353" s="26" t="s">
        <v>1191</v>
      </c>
      <c r="L1353" s="27" t="str">
        <f t="shared" si="344"/>
        <v>Yes</v>
      </c>
    </row>
    <row r="1354" spans="1:12" x14ac:dyDescent="0.25">
      <c r="A1354" s="37" t="s">
        <v>452</v>
      </c>
      <c r="B1354" s="22" t="s">
        <v>49</v>
      </c>
      <c r="C1354" s="29">
        <v>5.1970247110000001</v>
      </c>
      <c r="D1354" s="24" t="str">
        <f t="shared" si="341"/>
        <v>N/A</v>
      </c>
      <c r="E1354" s="29">
        <v>4.9438740349000003</v>
      </c>
      <c r="F1354" s="24" t="str">
        <f t="shared" si="342"/>
        <v>N/A</v>
      </c>
      <c r="G1354" s="29">
        <v>3.5825695286000001</v>
      </c>
      <c r="H1354" s="24" t="str">
        <f t="shared" si="343"/>
        <v>N/A</v>
      </c>
      <c r="I1354" s="25">
        <v>-4.87</v>
      </c>
      <c r="J1354" s="25">
        <v>-27.5</v>
      </c>
      <c r="K1354" s="26" t="s">
        <v>1191</v>
      </c>
      <c r="L1354" s="27" t="str">
        <f t="shared" si="344"/>
        <v>Yes</v>
      </c>
    </row>
    <row r="1355" spans="1:12" x14ac:dyDescent="0.25">
      <c r="A1355" s="39" t="s">
        <v>523</v>
      </c>
      <c r="B1355" s="22" t="s">
        <v>49</v>
      </c>
      <c r="C1355" s="29">
        <v>1.1002292144000001</v>
      </c>
      <c r="D1355" s="24" t="str">
        <f t="shared" si="341"/>
        <v>N/A</v>
      </c>
      <c r="E1355" s="29">
        <v>0.94350889760000001</v>
      </c>
      <c r="F1355" s="24" t="str">
        <f t="shared" si="342"/>
        <v>N/A</v>
      </c>
      <c r="G1355" s="29">
        <v>1.0476935106</v>
      </c>
      <c r="H1355" s="24" t="str">
        <f t="shared" si="343"/>
        <v>N/A</v>
      </c>
      <c r="I1355" s="25">
        <v>-14.2</v>
      </c>
      <c r="J1355" s="25">
        <v>11.04</v>
      </c>
      <c r="K1355" s="26" t="s">
        <v>1191</v>
      </c>
      <c r="L1355" s="27" t="str">
        <f t="shared" si="344"/>
        <v>Yes</v>
      </c>
    </row>
    <row r="1356" spans="1:12" x14ac:dyDescent="0.25">
      <c r="A1356" s="39" t="s">
        <v>526</v>
      </c>
      <c r="B1356" s="22" t="s">
        <v>49</v>
      </c>
      <c r="C1356" s="29">
        <v>4.1482649841999999</v>
      </c>
      <c r="D1356" s="24" t="str">
        <f t="shared" si="341"/>
        <v>N/A</v>
      </c>
      <c r="E1356" s="29">
        <v>3.8778502451999999</v>
      </c>
      <c r="F1356" s="24" t="str">
        <f t="shared" si="342"/>
        <v>N/A</v>
      </c>
      <c r="G1356" s="29">
        <v>3.8819462909000002</v>
      </c>
      <c r="H1356" s="24" t="str">
        <f t="shared" si="343"/>
        <v>N/A</v>
      </c>
      <c r="I1356" s="25">
        <v>-6.52</v>
      </c>
      <c r="J1356" s="25">
        <v>0.1056</v>
      </c>
      <c r="K1356" s="26" t="s">
        <v>1191</v>
      </c>
      <c r="L1356" s="27" t="str">
        <f t="shared" si="344"/>
        <v>Yes</v>
      </c>
    </row>
    <row r="1357" spans="1:12" x14ac:dyDescent="0.25">
      <c r="A1357" s="39" t="s">
        <v>529</v>
      </c>
      <c r="B1357" s="22" t="s">
        <v>49</v>
      </c>
      <c r="C1357" s="29">
        <v>9.4435109221999998</v>
      </c>
      <c r="D1357" s="24" t="str">
        <f t="shared" si="341"/>
        <v>N/A</v>
      </c>
      <c r="E1357" s="29">
        <v>9.1980680031999995</v>
      </c>
      <c r="F1357" s="24" t="str">
        <f t="shared" si="342"/>
        <v>N/A</v>
      </c>
      <c r="G1357" s="29">
        <v>5.3230360404999999</v>
      </c>
      <c r="H1357" s="24" t="str">
        <f t="shared" si="343"/>
        <v>N/A</v>
      </c>
      <c r="I1357" s="25">
        <v>-2.6</v>
      </c>
      <c r="J1357" s="25">
        <v>-42.1</v>
      </c>
      <c r="K1357" s="26" t="s">
        <v>1191</v>
      </c>
      <c r="L1357" s="27" t="str">
        <f t="shared" si="344"/>
        <v>No</v>
      </c>
    </row>
    <row r="1358" spans="1:12" x14ac:dyDescent="0.25">
      <c r="A1358" s="39" t="s">
        <v>531</v>
      </c>
      <c r="B1358" s="22" t="s">
        <v>49</v>
      </c>
      <c r="C1358" s="29">
        <v>3.7180749406000002</v>
      </c>
      <c r="D1358" s="24" t="str">
        <f t="shared" si="341"/>
        <v>N/A</v>
      </c>
      <c r="E1358" s="29">
        <v>3.4853138621999999</v>
      </c>
      <c r="F1358" s="24" t="str">
        <f t="shared" si="342"/>
        <v>N/A</v>
      </c>
      <c r="G1358" s="29">
        <v>2.8347716750999998</v>
      </c>
      <c r="H1358" s="24" t="str">
        <f t="shared" si="343"/>
        <v>N/A</v>
      </c>
      <c r="I1358" s="25">
        <v>-6.26</v>
      </c>
      <c r="J1358" s="25">
        <v>-18.7</v>
      </c>
      <c r="K1358" s="26" t="s">
        <v>1191</v>
      </c>
      <c r="L1358" s="27" t="str">
        <f t="shared" si="344"/>
        <v>Yes</v>
      </c>
    </row>
    <row r="1359" spans="1:12" x14ac:dyDescent="0.25">
      <c r="A1359" s="37" t="s">
        <v>629</v>
      </c>
      <c r="B1359" s="22" t="s">
        <v>49</v>
      </c>
      <c r="C1359" s="29">
        <v>39.823380225000001</v>
      </c>
      <c r="D1359" s="24" t="str">
        <f t="shared" si="341"/>
        <v>N/A</v>
      </c>
      <c r="E1359" s="29">
        <v>39.053976708999997</v>
      </c>
      <c r="F1359" s="24" t="str">
        <f t="shared" si="342"/>
        <v>N/A</v>
      </c>
      <c r="G1359" s="29">
        <v>35.630918747000003</v>
      </c>
      <c r="H1359" s="24" t="str">
        <f t="shared" si="343"/>
        <v>N/A</v>
      </c>
      <c r="I1359" s="25">
        <v>-1.93</v>
      </c>
      <c r="J1359" s="25">
        <v>-8.76</v>
      </c>
      <c r="K1359" s="26" t="s">
        <v>1191</v>
      </c>
      <c r="L1359" s="27" t="str">
        <f t="shared" si="344"/>
        <v>Yes</v>
      </c>
    </row>
    <row r="1360" spans="1:12" x14ac:dyDescent="0.25">
      <c r="A1360" s="39" t="s">
        <v>523</v>
      </c>
      <c r="B1360" s="22" t="s">
        <v>49</v>
      </c>
      <c r="C1360" s="29">
        <v>9.0393832048</v>
      </c>
      <c r="D1360" s="24" t="str">
        <f t="shared" si="341"/>
        <v>N/A</v>
      </c>
      <c r="E1360" s="29">
        <v>8.5672200325999999</v>
      </c>
      <c r="F1360" s="24" t="str">
        <f t="shared" si="342"/>
        <v>N/A</v>
      </c>
      <c r="G1360" s="29">
        <v>8.6043784205999998</v>
      </c>
      <c r="H1360" s="24" t="str">
        <f t="shared" si="343"/>
        <v>N/A</v>
      </c>
      <c r="I1360" s="25">
        <v>-5.22</v>
      </c>
      <c r="J1360" s="25">
        <v>0.43369999999999997</v>
      </c>
      <c r="K1360" s="26" t="s">
        <v>1191</v>
      </c>
      <c r="L1360" s="27" t="str">
        <f t="shared" si="344"/>
        <v>Yes</v>
      </c>
    </row>
    <row r="1361" spans="1:12" x14ac:dyDescent="0.25">
      <c r="A1361" s="39" t="s">
        <v>526</v>
      </c>
      <c r="B1361" s="22" t="s">
        <v>49</v>
      </c>
      <c r="C1361" s="29">
        <v>23.806519453</v>
      </c>
      <c r="D1361" s="24" t="str">
        <f t="shared" si="341"/>
        <v>N/A</v>
      </c>
      <c r="E1361" s="29">
        <v>23.479447899</v>
      </c>
      <c r="F1361" s="24" t="str">
        <f t="shared" si="342"/>
        <v>N/A</v>
      </c>
      <c r="G1361" s="29">
        <v>22.859007516999998</v>
      </c>
      <c r="H1361" s="24" t="str">
        <f t="shared" si="343"/>
        <v>N/A</v>
      </c>
      <c r="I1361" s="25">
        <v>-1.37</v>
      </c>
      <c r="J1361" s="25">
        <v>-2.64</v>
      </c>
      <c r="K1361" s="26" t="s">
        <v>1191</v>
      </c>
      <c r="L1361" s="27" t="str">
        <f t="shared" si="344"/>
        <v>Yes</v>
      </c>
    </row>
    <row r="1362" spans="1:12" x14ac:dyDescent="0.25">
      <c r="A1362" s="39" t="s">
        <v>529</v>
      </c>
      <c r="B1362" s="22" t="s">
        <v>49</v>
      </c>
      <c r="C1362" s="29">
        <v>73.626569141000004</v>
      </c>
      <c r="D1362" s="24" t="str">
        <f t="shared" si="341"/>
        <v>N/A</v>
      </c>
      <c r="E1362" s="29">
        <v>73.001878329999997</v>
      </c>
      <c r="F1362" s="24" t="str">
        <f t="shared" si="342"/>
        <v>N/A</v>
      </c>
      <c r="G1362" s="29">
        <v>67.294469356999997</v>
      </c>
      <c r="H1362" s="24" t="str">
        <f t="shared" si="343"/>
        <v>N/A</v>
      </c>
      <c r="I1362" s="25">
        <v>-0.84799999999999998</v>
      </c>
      <c r="J1362" s="25">
        <v>-7.82</v>
      </c>
      <c r="K1362" s="26" t="s">
        <v>1191</v>
      </c>
      <c r="L1362" s="27" t="str">
        <f t="shared" si="344"/>
        <v>Yes</v>
      </c>
    </row>
    <row r="1363" spans="1:12" x14ac:dyDescent="0.25">
      <c r="A1363" s="39" t="s">
        <v>531</v>
      </c>
      <c r="B1363" s="22" t="s">
        <v>49</v>
      </c>
      <c r="C1363" s="29">
        <v>32.835273450000003</v>
      </c>
      <c r="D1363" s="24" t="str">
        <f t="shared" si="341"/>
        <v>N/A</v>
      </c>
      <c r="E1363" s="29">
        <v>31.893840466</v>
      </c>
      <c r="F1363" s="24" t="str">
        <f t="shared" si="342"/>
        <v>N/A</v>
      </c>
      <c r="G1363" s="29">
        <v>25.818711779000001</v>
      </c>
      <c r="H1363" s="24" t="str">
        <f t="shared" si="343"/>
        <v>N/A</v>
      </c>
      <c r="I1363" s="25">
        <v>-2.87</v>
      </c>
      <c r="J1363" s="25">
        <v>-19</v>
      </c>
      <c r="K1363" s="26" t="s">
        <v>1191</v>
      </c>
      <c r="L1363" s="27" t="str">
        <f t="shared" si="344"/>
        <v>Yes</v>
      </c>
    </row>
    <row r="1364" spans="1:12" x14ac:dyDescent="0.25">
      <c r="A1364" s="37" t="s">
        <v>4</v>
      </c>
      <c r="B1364" s="22" t="s">
        <v>49</v>
      </c>
      <c r="C1364" s="23">
        <v>4.2665030005000002</v>
      </c>
      <c r="D1364" s="24" t="str">
        <f t="shared" si="341"/>
        <v>N/A</v>
      </c>
      <c r="E1364" s="23">
        <v>4.4461193359999998</v>
      </c>
      <c r="F1364" s="24" t="str">
        <f t="shared" si="342"/>
        <v>N/A</v>
      </c>
      <c r="G1364" s="23">
        <v>4.4442810174999998</v>
      </c>
      <c r="H1364" s="24" t="str">
        <f t="shared" si="343"/>
        <v>N/A</v>
      </c>
      <c r="I1364" s="25">
        <v>4.21</v>
      </c>
      <c r="J1364" s="25">
        <v>-4.1000000000000002E-2</v>
      </c>
      <c r="K1364" s="26" t="s">
        <v>1191</v>
      </c>
      <c r="L1364" s="27" t="str">
        <f t="shared" si="344"/>
        <v>Yes</v>
      </c>
    </row>
    <row r="1365" spans="1:12" x14ac:dyDescent="0.25">
      <c r="A1365" s="39" t="s">
        <v>523</v>
      </c>
      <c r="B1365" s="22" t="s">
        <v>49</v>
      </c>
      <c r="C1365" s="23">
        <v>1.3640897756000001</v>
      </c>
      <c r="D1365" s="24" t="str">
        <f t="shared" si="341"/>
        <v>N/A</v>
      </c>
      <c r="E1365" s="23">
        <v>1.4274406332</v>
      </c>
      <c r="F1365" s="24" t="str">
        <f t="shared" si="342"/>
        <v>N/A</v>
      </c>
      <c r="G1365" s="23">
        <v>1.8728813558999999</v>
      </c>
      <c r="H1365" s="24" t="str">
        <f t="shared" si="343"/>
        <v>N/A</v>
      </c>
      <c r="I1365" s="25">
        <v>4.6440000000000001</v>
      </c>
      <c r="J1365" s="25">
        <v>31.21</v>
      </c>
      <c r="K1365" s="26" t="s">
        <v>1191</v>
      </c>
      <c r="L1365" s="27" t="str">
        <f t="shared" si="344"/>
        <v>No</v>
      </c>
    </row>
    <row r="1366" spans="1:12" x14ac:dyDescent="0.25">
      <c r="A1366" s="39" t="s">
        <v>526</v>
      </c>
      <c r="B1366" s="22" t="s">
        <v>49</v>
      </c>
      <c r="C1366" s="23">
        <v>7.9399066511000003</v>
      </c>
      <c r="D1366" s="24" t="str">
        <f t="shared" si="341"/>
        <v>N/A</v>
      </c>
      <c r="E1366" s="23">
        <v>8.187427241</v>
      </c>
      <c r="F1366" s="24" t="str">
        <f t="shared" si="342"/>
        <v>N/A</v>
      </c>
      <c r="G1366" s="23">
        <v>7.8775826446000004</v>
      </c>
      <c r="H1366" s="24" t="str">
        <f t="shared" si="343"/>
        <v>N/A</v>
      </c>
      <c r="I1366" s="25">
        <v>3.117</v>
      </c>
      <c r="J1366" s="25">
        <v>-3.78</v>
      </c>
      <c r="K1366" s="26" t="s">
        <v>1191</v>
      </c>
      <c r="L1366" s="27" t="str">
        <f t="shared" si="344"/>
        <v>Yes</v>
      </c>
    </row>
    <row r="1367" spans="1:12" x14ac:dyDescent="0.25">
      <c r="A1367" s="39" t="s">
        <v>529</v>
      </c>
      <c r="B1367" s="22" t="s">
        <v>49</v>
      </c>
      <c r="C1367" s="23">
        <v>3.6360228842</v>
      </c>
      <c r="D1367" s="24" t="str">
        <f t="shared" si="341"/>
        <v>N/A</v>
      </c>
      <c r="E1367" s="23">
        <v>3.8526515151999998</v>
      </c>
      <c r="F1367" s="24" t="str">
        <f t="shared" si="342"/>
        <v>N/A</v>
      </c>
      <c r="G1367" s="23">
        <v>3.8504585438999999</v>
      </c>
      <c r="H1367" s="24" t="str">
        <f t="shared" si="343"/>
        <v>N/A</v>
      </c>
      <c r="I1367" s="25">
        <v>5.9580000000000002</v>
      </c>
      <c r="J1367" s="25">
        <v>-5.7000000000000002E-2</v>
      </c>
      <c r="K1367" s="26" t="s">
        <v>1191</v>
      </c>
      <c r="L1367" s="27" t="str">
        <f t="shared" si="344"/>
        <v>Yes</v>
      </c>
    </row>
    <row r="1368" spans="1:12" x14ac:dyDescent="0.25">
      <c r="A1368" s="39" t="s">
        <v>531</v>
      </c>
      <c r="B1368" s="22" t="s">
        <v>49</v>
      </c>
      <c r="C1368" s="23">
        <v>3.7587834295000002</v>
      </c>
      <c r="D1368" s="24" t="str">
        <f t="shared" si="341"/>
        <v>N/A</v>
      </c>
      <c r="E1368" s="23">
        <v>3.8755307856000001</v>
      </c>
      <c r="F1368" s="24" t="str">
        <f t="shared" si="342"/>
        <v>N/A</v>
      </c>
      <c r="G1368" s="23">
        <v>3.8505384817000001</v>
      </c>
      <c r="H1368" s="24" t="str">
        <f t="shared" si="343"/>
        <v>N/A</v>
      </c>
      <c r="I1368" s="25">
        <v>3.1059999999999999</v>
      </c>
      <c r="J1368" s="25">
        <v>-0.64500000000000002</v>
      </c>
      <c r="K1368" s="26" t="s">
        <v>1191</v>
      </c>
      <c r="L1368" s="27" t="str">
        <f t="shared" si="344"/>
        <v>Yes</v>
      </c>
    </row>
    <row r="1369" spans="1:12" x14ac:dyDescent="0.25">
      <c r="A1369" s="37" t="s">
        <v>5</v>
      </c>
      <c r="B1369" s="22" t="s">
        <v>49</v>
      </c>
      <c r="C1369" s="23">
        <v>160.74548580999999</v>
      </c>
      <c r="D1369" s="24" t="str">
        <f t="shared" si="341"/>
        <v>N/A</v>
      </c>
      <c r="E1369" s="23">
        <v>157.89799331</v>
      </c>
      <c r="F1369" s="24" t="str">
        <f t="shared" si="342"/>
        <v>N/A</v>
      </c>
      <c r="G1369" s="23">
        <v>152.09492635000001</v>
      </c>
      <c r="H1369" s="24" t="str">
        <f t="shared" si="343"/>
        <v>N/A</v>
      </c>
      <c r="I1369" s="25">
        <v>-1.77</v>
      </c>
      <c r="J1369" s="25">
        <v>-3.68</v>
      </c>
      <c r="K1369" s="26" t="s">
        <v>1191</v>
      </c>
      <c r="L1369" s="27" t="str">
        <f t="shared" si="344"/>
        <v>Yes</v>
      </c>
    </row>
    <row r="1370" spans="1:12" x14ac:dyDescent="0.25">
      <c r="A1370" s="39" t="s">
        <v>523</v>
      </c>
      <c r="B1370" s="22" t="s">
        <v>49</v>
      </c>
      <c r="C1370" s="23">
        <v>186.93538913</v>
      </c>
      <c r="D1370" s="24" t="str">
        <f t="shared" si="341"/>
        <v>N/A</v>
      </c>
      <c r="E1370" s="23">
        <v>186.84447674</v>
      </c>
      <c r="F1370" s="24" t="str">
        <f t="shared" si="342"/>
        <v>N/A</v>
      </c>
      <c r="G1370" s="23">
        <v>182.22767856999999</v>
      </c>
      <c r="H1370" s="24" t="str">
        <f t="shared" si="343"/>
        <v>N/A</v>
      </c>
      <c r="I1370" s="25">
        <v>-4.9000000000000002E-2</v>
      </c>
      <c r="J1370" s="25">
        <v>-2.4700000000000002</v>
      </c>
      <c r="K1370" s="26" t="s">
        <v>1191</v>
      </c>
      <c r="L1370" s="27" t="str">
        <f t="shared" si="344"/>
        <v>Yes</v>
      </c>
    </row>
    <row r="1371" spans="1:12" x14ac:dyDescent="0.25">
      <c r="A1371" s="39" t="s">
        <v>526</v>
      </c>
      <c r="B1371" s="22" t="s">
        <v>49</v>
      </c>
      <c r="C1371" s="23">
        <v>144.08707124</v>
      </c>
      <c r="D1371" s="24" t="str">
        <f t="shared" si="341"/>
        <v>N/A</v>
      </c>
      <c r="E1371" s="23">
        <v>131.28868360000001</v>
      </c>
      <c r="F1371" s="24" t="str">
        <f t="shared" si="342"/>
        <v>N/A</v>
      </c>
      <c r="G1371" s="23">
        <v>126.18723404000001</v>
      </c>
      <c r="H1371" s="24" t="str">
        <f t="shared" si="343"/>
        <v>N/A</v>
      </c>
      <c r="I1371" s="25">
        <v>-8.8800000000000008</v>
      </c>
      <c r="J1371" s="25">
        <v>-3.89</v>
      </c>
      <c r="K1371" s="26" t="s">
        <v>1191</v>
      </c>
      <c r="L1371" s="27" t="str">
        <f t="shared" si="344"/>
        <v>Yes</v>
      </c>
    </row>
    <row r="1372" spans="1:12" x14ac:dyDescent="0.25">
      <c r="A1372" s="39" t="s">
        <v>529</v>
      </c>
      <c r="B1372" s="22" t="s">
        <v>49</v>
      </c>
      <c r="C1372" s="23">
        <v>59.027397260000001</v>
      </c>
      <c r="D1372" s="24" t="str">
        <f t="shared" si="341"/>
        <v>N/A</v>
      </c>
      <c r="E1372" s="23">
        <v>58.5</v>
      </c>
      <c r="F1372" s="24" t="str">
        <f t="shared" si="342"/>
        <v>N/A</v>
      </c>
      <c r="G1372" s="23">
        <v>78.357142856999999</v>
      </c>
      <c r="H1372" s="24" t="str">
        <f t="shared" si="343"/>
        <v>N/A</v>
      </c>
      <c r="I1372" s="25">
        <v>-0.89300000000000002</v>
      </c>
      <c r="J1372" s="25">
        <v>33.94</v>
      </c>
      <c r="K1372" s="26" t="s">
        <v>1191</v>
      </c>
      <c r="L1372" s="27" t="str">
        <f t="shared" si="344"/>
        <v>No</v>
      </c>
    </row>
    <row r="1373" spans="1:12" x14ac:dyDescent="0.25">
      <c r="A1373" s="39" t="s">
        <v>531</v>
      </c>
      <c r="B1373" s="22" t="s">
        <v>49</v>
      </c>
      <c r="C1373" s="23">
        <v>24.2</v>
      </c>
      <c r="D1373" s="24" t="str">
        <f t="shared" si="341"/>
        <v>N/A</v>
      </c>
      <c r="E1373" s="23">
        <v>28.225806452</v>
      </c>
      <c r="F1373" s="24" t="str">
        <f t="shared" si="342"/>
        <v>N/A</v>
      </c>
      <c r="G1373" s="23">
        <v>21.157894736999999</v>
      </c>
      <c r="H1373" s="24" t="str">
        <f t="shared" si="343"/>
        <v>N/A</v>
      </c>
      <c r="I1373" s="25">
        <v>16.64</v>
      </c>
      <c r="J1373" s="25">
        <v>-25</v>
      </c>
      <c r="K1373" s="26" t="s">
        <v>1191</v>
      </c>
      <c r="L1373" s="27" t="str">
        <f t="shared" si="344"/>
        <v>Yes</v>
      </c>
    </row>
    <row r="1374" spans="1:12" x14ac:dyDescent="0.25">
      <c r="A1374" s="193" t="s">
        <v>453</v>
      </c>
      <c r="B1374" s="193"/>
      <c r="C1374" s="193"/>
      <c r="D1374" s="193"/>
      <c r="E1374" s="193"/>
      <c r="F1374" s="193"/>
      <c r="G1374" s="193"/>
      <c r="H1374" s="193"/>
      <c r="I1374" s="193"/>
      <c r="J1374" s="193"/>
      <c r="K1374" s="193"/>
      <c r="L1374" s="193"/>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50</v>
      </c>
      <c r="J1375" s="25">
        <v>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21</v>
      </c>
      <c r="D1376" s="24" t="str">
        <f t="shared" si="345"/>
        <v>N/A</v>
      </c>
      <c r="E1376" s="23">
        <v>39</v>
      </c>
      <c r="F1376" s="24" t="str">
        <f t="shared" si="346"/>
        <v>N/A</v>
      </c>
      <c r="G1376" s="23">
        <v>44</v>
      </c>
      <c r="H1376" s="24" t="str">
        <f t="shared" si="347"/>
        <v>N/A</v>
      </c>
      <c r="I1376" s="25">
        <v>85.71</v>
      </c>
      <c r="J1376" s="25">
        <v>12.82</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0</v>
      </c>
      <c r="J1377" s="25">
        <v>0</v>
      </c>
      <c r="K1377" s="38" t="s">
        <v>49</v>
      </c>
      <c r="L1377" s="27" t="str">
        <f t="shared" si="348"/>
        <v>N/A</v>
      </c>
    </row>
    <row r="1378" spans="1:12" x14ac:dyDescent="0.25">
      <c r="A1378" s="39" t="s">
        <v>570</v>
      </c>
      <c r="B1378" s="22" t="s">
        <v>49</v>
      </c>
      <c r="C1378" s="23">
        <v>11</v>
      </c>
      <c r="D1378" s="24" t="str">
        <f t="shared" si="345"/>
        <v>N/A</v>
      </c>
      <c r="E1378" s="23">
        <v>11</v>
      </c>
      <c r="F1378" s="24" t="str">
        <f t="shared" si="346"/>
        <v>N/A</v>
      </c>
      <c r="G1378" s="23">
        <v>11</v>
      </c>
      <c r="H1378" s="24" t="str">
        <f t="shared" si="347"/>
        <v>N/A</v>
      </c>
      <c r="I1378" s="25">
        <v>0</v>
      </c>
      <c r="J1378" s="25">
        <v>200</v>
      </c>
      <c r="K1378" s="38" t="s">
        <v>49</v>
      </c>
      <c r="L1378" s="27" t="str">
        <f t="shared" si="348"/>
        <v>N/A</v>
      </c>
    </row>
    <row r="1379" spans="1:12" x14ac:dyDescent="0.25">
      <c r="A1379" s="39" t="s">
        <v>571</v>
      </c>
      <c r="B1379" s="22" t="s">
        <v>49</v>
      </c>
      <c r="C1379" s="23">
        <v>11</v>
      </c>
      <c r="D1379" s="24" t="str">
        <f t="shared" si="345"/>
        <v>N/A</v>
      </c>
      <c r="E1379" s="23">
        <v>11</v>
      </c>
      <c r="F1379" s="24" t="str">
        <f t="shared" si="346"/>
        <v>N/A</v>
      </c>
      <c r="G1379" s="23">
        <v>11</v>
      </c>
      <c r="H1379" s="24" t="str">
        <f t="shared" si="347"/>
        <v>N/A</v>
      </c>
      <c r="I1379" s="25">
        <v>100</v>
      </c>
      <c r="J1379" s="25">
        <v>0</v>
      </c>
      <c r="K1379" s="38" t="s">
        <v>49</v>
      </c>
      <c r="L1379" s="27" t="str">
        <f t="shared" si="348"/>
        <v>N/A</v>
      </c>
    </row>
    <row r="1380" spans="1:12" x14ac:dyDescent="0.25">
      <c r="A1380" s="39" t="s">
        <v>572</v>
      </c>
      <c r="B1380" s="22" t="s">
        <v>49</v>
      </c>
      <c r="C1380" s="23">
        <v>136</v>
      </c>
      <c r="D1380" s="24" t="str">
        <f t="shared" si="345"/>
        <v>N/A</v>
      </c>
      <c r="E1380" s="23">
        <v>284</v>
      </c>
      <c r="F1380" s="24" t="str">
        <f t="shared" si="346"/>
        <v>N/A</v>
      </c>
      <c r="G1380" s="23">
        <v>336</v>
      </c>
      <c r="H1380" s="24" t="str">
        <f t="shared" si="347"/>
        <v>N/A</v>
      </c>
      <c r="I1380" s="25">
        <v>108.8</v>
      </c>
      <c r="J1380" s="25">
        <v>18.309999999999999</v>
      </c>
      <c r="K1380" s="38" t="s">
        <v>49</v>
      </c>
      <c r="L1380" s="27" t="str">
        <f t="shared" si="348"/>
        <v>N/A</v>
      </c>
    </row>
    <row r="1381" spans="1:12" x14ac:dyDescent="0.25">
      <c r="A1381" s="37" t="s">
        <v>741</v>
      </c>
      <c r="B1381" s="22" t="s">
        <v>49</v>
      </c>
      <c r="C1381" s="28">
        <v>2005616</v>
      </c>
      <c r="D1381" s="24" t="str">
        <f t="shared" si="345"/>
        <v>N/A</v>
      </c>
      <c r="E1381" s="28">
        <v>2207325</v>
      </c>
      <c r="F1381" s="24" t="str">
        <f t="shared" si="346"/>
        <v>N/A</v>
      </c>
      <c r="G1381" s="28">
        <v>3106283</v>
      </c>
      <c r="H1381" s="24" t="str">
        <f t="shared" si="347"/>
        <v>N/A</v>
      </c>
      <c r="I1381" s="25">
        <v>10.06</v>
      </c>
      <c r="J1381" s="25">
        <v>40.729999999999997</v>
      </c>
      <c r="K1381" s="38" t="s">
        <v>49</v>
      </c>
      <c r="L1381" s="27" t="str">
        <f t="shared" si="348"/>
        <v>N/A</v>
      </c>
    </row>
    <row r="1382" spans="1:12" x14ac:dyDescent="0.25">
      <c r="A1382" s="39" t="s">
        <v>573</v>
      </c>
      <c r="B1382" s="22" t="s">
        <v>49</v>
      </c>
      <c r="C1382" s="28">
        <v>518468</v>
      </c>
      <c r="D1382" s="24" t="str">
        <f t="shared" si="345"/>
        <v>N/A</v>
      </c>
      <c r="E1382" s="28">
        <v>2154868</v>
      </c>
      <c r="F1382" s="24" t="str">
        <f t="shared" si="346"/>
        <v>N/A</v>
      </c>
      <c r="G1382" s="28">
        <v>507936</v>
      </c>
      <c r="H1382" s="24" t="str">
        <f t="shared" si="347"/>
        <v>N/A</v>
      </c>
      <c r="I1382" s="25">
        <v>315.60000000000002</v>
      </c>
      <c r="J1382" s="25">
        <v>-76.400000000000006</v>
      </c>
      <c r="K1382" s="38" t="s">
        <v>49</v>
      </c>
      <c r="L1382" s="27" t="str">
        <f t="shared" si="348"/>
        <v>N/A</v>
      </c>
    </row>
    <row r="1383" spans="1:12" x14ac:dyDescent="0.25">
      <c r="A1383" s="39" t="s">
        <v>567</v>
      </c>
      <c r="B1383" s="22" t="s">
        <v>49</v>
      </c>
      <c r="C1383" s="28">
        <v>215475</v>
      </c>
      <c r="D1383" s="24" t="str">
        <f t="shared" si="345"/>
        <v>N/A</v>
      </c>
      <c r="E1383" s="28">
        <v>228736</v>
      </c>
      <c r="F1383" s="24" t="str">
        <f t="shared" si="346"/>
        <v>N/A</v>
      </c>
      <c r="G1383" s="28">
        <v>217411</v>
      </c>
      <c r="H1383" s="24" t="str">
        <f t="shared" si="347"/>
        <v>N/A</v>
      </c>
      <c r="I1383" s="25">
        <v>6.1539999999999999</v>
      </c>
      <c r="J1383" s="25">
        <v>-4.95</v>
      </c>
      <c r="K1383" s="38" t="s">
        <v>49</v>
      </c>
      <c r="L1383" s="27" t="str">
        <f t="shared" si="348"/>
        <v>N/A</v>
      </c>
    </row>
    <row r="1384" spans="1:12" x14ac:dyDescent="0.25">
      <c r="A1384" s="39" t="s">
        <v>220</v>
      </c>
      <c r="B1384" s="22" t="s">
        <v>49</v>
      </c>
      <c r="C1384" s="28">
        <v>258071</v>
      </c>
      <c r="D1384" s="24" t="str">
        <f t="shared" si="345"/>
        <v>N/A</v>
      </c>
      <c r="E1384" s="28">
        <v>524421</v>
      </c>
      <c r="F1384" s="24" t="str">
        <f t="shared" si="346"/>
        <v>N/A</v>
      </c>
      <c r="G1384" s="28">
        <v>542288</v>
      </c>
      <c r="H1384" s="24" t="str">
        <f t="shared" si="347"/>
        <v>N/A</v>
      </c>
      <c r="I1384" s="25">
        <v>103.2</v>
      </c>
      <c r="J1384" s="25">
        <v>3.407</v>
      </c>
      <c r="K1384" s="38" t="s">
        <v>49</v>
      </c>
      <c r="L1384" s="27" t="str">
        <f t="shared" si="348"/>
        <v>N/A</v>
      </c>
    </row>
    <row r="1385" spans="1:12" x14ac:dyDescent="0.25">
      <c r="A1385" s="39" t="s">
        <v>568</v>
      </c>
      <c r="B1385" s="22" t="s">
        <v>49</v>
      </c>
      <c r="C1385" s="28">
        <v>2004620</v>
      </c>
      <c r="D1385" s="24" t="str">
        <f t="shared" si="345"/>
        <v>N/A</v>
      </c>
      <c r="E1385" s="28">
        <v>2030701</v>
      </c>
      <c r="F1385" s="24" t="str">
        <f t="shared" si="346"/>
        <v>N/A</v>
      </c>
      <c r="G1385" s="28">
        <v>3105175</v>
      </c>
      <c r="H1385" s="24" t="str">
        <f t="shared" si="347"/>
        <v>N/A</v>
      </c>
      <c r="I1385" s="25">
        <v>1.3009999999999999</v>
      </c>
      <c r="J1385" s="25">
        <v>52.91</v>
      </c>
      <c r="K1385" s="38" t="s">
        <v>49</v>
      </c>
      <c r="L1385" s="27" t="str">
        <f t="shared" si="348"/>
        <v>N/A</v>
      </c>
    </row>
    <row r="1386" spans="1:12" x14ac:dyDescent="0.25">
      <c r="A1386" s="193" t="s">
        <v>3</v>
      </c>
      <c r="B1386" s="193"/>
      <c r="C1386" s="193"/>
      <c r="D1386" s="193"/>
      <c r="E1386" s="193"/>
      <c r="F1386" s="193"/>
      <c r="G1386" s="193"/>
      <c r="H1386" s="193"/>
      <c r="I1386" s="193"/>
      <c r="J1386" s="193"/>
      <c r="K1386" s="193"/>
      <c r="L1386" s="193"/>
    </row>
    <row r="1387" spans="1:12" x14ac:dyDescent="0.25">
      <c r="A1387" s="37" t="s">
        <v>574</v>
      </c>
      <c r="B1387" s="22" t="s">
        <v>49</v>
      </c>
      <c r="C1387" s="28">
        <v>397072</v>
      </c>
      <c r="D1387" s="24" t="str">
        <f t="shared" ref="D1387:D1401" si="349">IF($B1387="N/A","N/A",IF(C1387&gt;10,"No",IF(C1387&lt;-10,"No","Yes")))</f>
        <v>N/A</v>
      </c>
      <c r="E1387" s="28">
        <v>265405</v>
      </c>
      <c r="F1387" s="24" t="str">
        <f t="shared" ref="F1387:F1401" si="350">IF($B1387="N/A","N/A",IF(E1387&gt;10,"No",IF(E1387&lt;-10,"No","Yes")))</f>
        <v>N/A</v>
      </c>
      <c r="G1387" s="28">
        <v>267394</v>
      </c>
      <c r="H1387" s="24" t="str">
        <f t="shared" ref="H1387:H1401" si="351">IF($B1387="N/A","N/A",IF(G1387&gt;10,"No",IF(G1387&lt;-10,"No","Yes")))</f>
        <v>N/A</v>
      </c>
      <c r="I1387" s="25">
        <v>-33.200000000000003</v>
      </c>
      <c r="J1387" s="25">
        <v>0.74939999999999996</v>
      </c>
      <c r="K1387" s="26" t="s">
        <v>1191</v>
      </c>
      <c r="L1387" s="27" t="str">
        <f t="shared" ref="L1387:L1401" si="352">IF(J1387="Div by 0", "N/A", IF(K1387="N/A","N/A", IF(J1387&gt;VALUE(MID(K1387,1,2)), "No", IF(J1387&lt;-1*VALUE(MID(K1387,1,2)), "No", "Yes"))))</f>
        <v>Yes</v>
      </c>
    </row>
    <row r="1388" spans="1:12" x14ac:dyDescent="0.25">
      <c r="A1388" s="37" t="s">
        <v>575</v>
      </c>
      <c r="B1388" s="22" t="s">
        <v>49</v>
      </c>
      <c r="C1388" s="23">
        <v>96</v>
      </c>
      <c r="D1388" s="24" t="str">
        <f t="shared" si="349"/>
        <v>N/A</v>
      </c>
      <c r="E1388" s="23">
        <v>119</v>
      </c>
      <c r="F1388" s="24" t="str">
        <f t="shared" si="350"/>
        <v>N/A</v>
      </c>
      <c r="G1388" s="23">
        <v>125</v>
      </c>
      <c r="H1388" s="24" t="str">
        <f t="shared" si="351"/>
        <v>N/A</v>
      </c>
      <c r="I1388" s="25">
        <v>23.96</v>
      </c>
      <c r="J1388" s="25">
        <v>5.0419999999999998</v>
      </c>
      <c r="K1388" s="26" t="s">
        <v>1191</v>
      </c>
      <c r="L1388" s="27" t="str">
        <f t="shared" si="352"/>
        <v>Yes</v>
      </c>
    </row>
    <row r="1389" spans="1:12" x14ac:dyDescent="0.25">
      <c r="A1389" s="37" t="s">
        <v>576</v>
      </c>
      <c r="B1389" s="22" t="s">
        <v>49</v>
      </c>
      <c r="C1389" s="28">
        <v>4136.1666667</v>
      </c>
      <c r="D1389" s="24" t="str">
        <f t="shared" si="349"/>
        <v>N/A</v>
      </c>
      <c r="E1389" s="28">
        <v>2230.2941175999999</v>
      </c>
      <c r="F1389" s="24" t="str">
        <f t="shared" si="350"/>
        <v>N/A</v>
      </c>
      <c r="G1389" s="28">
        <v>2139.152</v>
      </c>
      <c r="H1389" s="24" t="str">
        <f t="shared" si="351"/>
        <v>N/A</v>
      </c>
      <c r="I1389" s="25">
        <v>-46.1</v>
      </c>
      <c r="J1389" s="25">
        <v>-4.09</v>
      </c>
      <c r="K1389" s="26" t="s">
        <v>1191</v>
      </c>
      <c r="L1389" s="27" t="str">
        <f t="shared" si="352"/>
        <v>Yes</v>
      </c>
    </row>
    <row r="1390" spans="1:12" x14ac:dyDescent="0.25">
      <c r="A1390" s="37" t="s">
        <v>577</v>
      </c>
      <c r="B1390" s="22" t="s">
        <v>49</v>
      </c>
      <c r="C1390" s="28">
        <v>0</v>
      </c>
      <c r="D1390" s="24" t="str">
        <f t="shared" si="349"/>
        <v>N/A</v>
      </c>
      <c r="E1390" s="28">
        <v>0</v>
      </c>
      <c r="F1390" s="24" t="str">
        <f t="shared" si="350"/>
        <v>N/A</v>
      </c>
      <c r="G1390" s="28">
        <v>147</v>
      </c>
      <c r="H1390" s="24" t="str">
        <f t="shared" si="351"/>
        <v>N/A</v>
      </c>
      <c r="I1390" s="25" t="s">
        <v>1205</v>
      </c>
      <c r="J1390" s="25" t="s">
        <v>1205</v>
      </c>
      <c r="K1390" s="26" t="s">
        <v>1191</v>
      </c>
      <c r="L1390" s="27" t="str">
        <f t="shared" si="352"/>
        <v>N/A</v>
      </c>
    </row>
    <row r="1391" spans="1:12" x14ac:dyDescent="0.25">
      <c r="A1391" s="37" t="s">
        <v>578</v>
      </c>
      <c r="B1391" s="22" t="s">
        <v>49</v>
      </c>
      <c r="C1391" s="23">
        <v>0</v>
      </c>
      <c r="D1391" s="24" t="str">
        <f t="shared" si="349"/>
        <v>N/A</v>
      </c>
      <c r="E1391" s="23">
        <v>0</v>
      </c>
      <c r="F1391" s="24" t="str">
        <f t="shared" si="350"/>
        <v>N/A</v>
      </c>
      <c r="G1391" s="23">
        <v>11</v>
      </c>
      <c r="H1391" s="24" t="str">
        <f t="shared" si="351"/>
        <v>N/A</v>
      </c>
      <c r="I1391" s="25" t="s">
        <v>1205</v>
      </c>
      <c r="J1391" s="25" t="s">
        <v>1205</v>
      </c>
      <c r="K1391" s="26" t="s">
        <v>1191</v>
      </c>
      <c r="L1391" s="27" t="str">
        <f t="shared" si="352"/>
        <v>N/A</v>
      </c>
    </row>
    <row r="1392" spans="1:12" x14ac:dyDescent="0.25">
      <c r="A1392" s="37" t="s">
        <v>579</v>
      </c>
      <c r="B1392" s="22" t="s">
        <v>49</v>
      </c>
      <c r="C1392" s="28" t="s">
        <v>1205</v>
      </c>
      <c r="D1392" s="24" t="str">
        <f t="shared" si="349"/>
        <v>N/A</v>
      </c>
      <c r="E1392" s="28" t="s">
        <v>1205</v>
      </c>
      <c r="F1392" s="24" t="str">
        <f t="shared" si="350"/>
        <v>N/A</v>
      </c>
      <c r="G1392" s="28">
        <v>49</v>
      </c>
      <c r="H1392" s="24" t="str">
        <f t="shared" si="351"/>
        <v>N/A</v>
      </c>
      <c r="I1392" s="25" t="s">
        <v>1205</v>
      </c>
      <c r="J1392" s="25" t="s">
        <v>1205</v>
      </c>
      <c r="K1392" s="26" t="s">
        <v>1191</v>
      </c>
      <c r="L1392" s="27" t="str">
        <f t="shared" si="352"/>
        <v>N/A</v>
      </c>
    </row>
    <row r="1393" spans="1:12" x14ac:dyDescent="0.25">
      <c r="A1393" s="37" t="s">
        <v>589</v>
      </c>
      <c r="B1393" s="22" t="s">
        <v>49</v>
      </c>
      <c r="C1393" s="28">
        <v>0</v>
      </c>
      <c r="D1393" s="24" t="str">
        <f t="shared" si="349"/>
        <v>N/A</v>
      </c>
      <c r="E1393" s="28">
        <v>0</v>
      </c>
      <c r="F1393" s="24" t="str">
        <f t="shared" si="350"/>
        <v>N/A</v>
      </c>
      <c r="G1393" s="28">
        <v>0</v>
      </c>
      <c r="H1393" s="24" t="str">
        <f t="shared" si="351"/>
        <v>N/A</v>
      </c>
      <c r="I1393" s="25" t="s">
        <v>1205</v>
      </c>
      <c r="J1393" s="25" t="s">
        <v>1205</v>
      </c>
      <c r="K1393" s="26" t="s">
        <v>1191</v>
      </c>
      <c r="L1393" s="27" t="str">
        <f t="shared" si="352"/>
        <v>N/A</v>
      </c>
    </row>
    <row r="1394" spans="1:12" x14ac:dyDescent="0.25">
      <c r="A1394" s="37" t="s">
        <v>591</v>
      </c>
      <c r="B1394" s="22" t="s">
        <v>49</v>
      </c>
      <c r="C1394" s="23">
        <v>0</v>
      </c>
      <c r="D1394" s="24" t="str">
        <f t="shared" si="349"/>
        <v>N/A</v>
      </c>
      <c r="E1394" s="23">
        <v>0</v>
      </c>
      <c r="F1394" s="24" t="str">
        <f t="shared" si="350"/>
        <v>N/A</v>
      </c>
      <c r="G1394" s="23">
        <v>0</v>
      </c>
      <c r="H1394" s="24" t="str">
        <f t="shared" si="351"/>
        <v>N/A</v>
      </c>
      <c r="I1394" s="25" t="s">
        <v>1205</v>
      </c>
      <c r="J1394" s="25" t="s">
        <v>1205</v>
      </c>
      <c r="K1394" s="26" t="s">
        <v>1191</v>
      </c>
      <c r="L1394" s="27" t="str">
        <f t="shared" si="352"/>
        <v>N/A</v>
      </c>
    </row>
    <row r="1395" spans="1:12" x14ac:dyDescent="0.25">
      <c r="A1395" s="37" t="s">
        <v>590</v>
      </c>
      <c r="B1395" s="22" t="s">
        <v>49</v>
      </c>
      <c r="C1395" s="28" t="s">
        <v>1205</v>
      </c>
      <c r="D1395" s="24" t="str">
        <f t="shared" si="349"/>
        <v>N/A</v>
      </c>
      <c r="E1395" s="28" t="s">
        <v>1205</v>
      </c>
      <c r="F1395" s="24" t="str">
        <f t="shared" si="350"/>
        <v>N/A</v>
      </c>
      <c r="G1395" s="28" t="s">
        <v>1205</v>
      </c>
      <c r="H1395" s="24" t="str">
        <f t="shared" si="351"/>
        <v>N/A</v>
      </c>
      <c r="I1395" s="25" t="s">
        <v>1205</v>
      </c>
      <c r="J1395" s="25" t="s">
        <v>1205</v>
      </c>
      <c r="K1395" s="26" t="s">
        <v>1191</v>
      </c>
      <c r="L1395" s="27" t="str">
        <f t="shared" si="352"/>
        <v>N/A</v>
      </c>
    </row>
    <row r="1396" spans="1:12" x14ac:dyDescent="0.25">
      <c r="A1396" s="37" t="s">
        <v>580</v>
      </c>
      <c r="B1396" s="22" t="s">
        <v>49</v>
      </c>
      <c r="C1396" s="28">
        <v>277842855</v>
      </c>
      <c r="D1396" s="24" t="str">
        <f t="shared" si="349"/>
        <v>N/A</v>
      </c>
      <c r="E1396" s="28">
        <v>300134540</v>
      </c>
      <c r="F1396" s="24" t="str">
        <f t="shared" si="350"/>
        <v>N/A</v>
      </c>
      <c r="G1396" s="28">
        <v>348223879</v>
      </c>
      <c r="H1396" s="24" t="str">
        <f t="shared" si="351"/>
        <v>N/A</v>
      </c>
      <c r="I1396" s="25">
        <v>8.0229999999999997</v>
      </c>
      <c r="J1396" s="25">
        <v>16.02</v>
      </c>
      <c r="K1396" s="26" t="s">
        <v>1191</v>
      </c>
      <c r="L1396" s="27" t="str">
        <f t="shared" si="352"/>
        <v>Yes</v>
      </c>
    </row>
    <row r="1397" spans="1:12" x14ac:dyDescent="0.25">
      <c r="A1397" s="37" t="s">
        <v>581</v>
      </c>
      <c r="B1397" s="22" t="s">
        <v>49</v>
      </c>
      <c r="C1397" s="23">
        <v>61903</v>
      </c>
      <c r="D1397" s="24" t="str">
        <f t="shared" si="349"/>
        <v>N/A</v>
      </c>
      <c r="E1397" s="23">
        <v>63087</v>
      </c>
      <c r="F1397" s="24" t="str">
        <f t="shared" si="350"/>
        <v>N/A</v>
      </c>
      <c r="G1397" s="23">
        <v>66164</v>
      </c>
      <c r="H1397" s="24" t="str">
        <f t="shared" si="351"/>
        <v>N/A</v>
      </c>
      <c r="I1397" s="25">
        <v>1.913</v>
      </c>
      <c r="J1397" s="25">
        <v>4.8769999999999998</v>
      </c>
      <c r="K1397" s="26" t="s">
        <v>1191</v>
      </c>
      <c r="L1397" s="27" t="str">
        <f t="shared" si="352"/>
        <v>Yes</v>
      </c>
    </row>
    <row r="1398" spans="1:12" x14ac:dyDescent="0.25">
      <c r="A1398" s="37" t="s">
        <v>582</v>
      </c>
      <c r="B1398" s="22" t="s">
        <v>49</v>
      </c>
      <c r="C1398" s="28">
        <v>4488.3584801999996</v>
      </c>
      <c r="D1398" s="24" t="str">
        <f t="shared" si="349"/>
        <v>N/A</v>
      </c>
      <c r="E1398" s="28">
        <v>4757.4704773000003</v>
      </c>
      <c r="F1398" s="24" t="str">
        <f t="shared" si="350"/>
        <v>N/A</v>
      </c>
      <c r="G1398" s="28">
        <v>5263.041518</v>
      </c>
      <c r="H1398" s="24" t="str">
        <f t="shared" si="351"/>
        <v>N/A</v>
      </c>
      <c r="I1398" s="25">
        <v>5.9960000000000004</v>
      </c>
      <c r="J1398" s="25">
        <v>10.63</v>
      </c>
      <c r="K1398" s="26" t="s">
        <v>1191</v>
      </c>
      <c r="L1398" s="27" t="str">
        <f t="shared" si="352"/>
        <v>Yes</v>
      </c>
    </row>
    <row r="1399" spans="1:12" ht="12.75" customHeight="1" x14ac:dyDescent="0.25">
      <c r="A1399" s="37" t="s">
        <v>848</v>
      </c>
      <c r="B1399" s="22" t="s">
        <v>49</v>
      </c>
      <c r="C1399" s="28">
        <v>0</v>
      </c>
      <c r="D1399" s="24" t="str">
        <f t="shared" si="349"/>
        <v>N/A</v>
      </c>
      <c r="E1399" s="28">
        <v>0</v>
      </c>
      <c r="F1399" s="24" t="str">
        <f t="shared" si="350"/>
        <v>N/A</v>
      </c>
      <c r="G1399" s="28">
        <v>0</v>
      </c>
      <c r="H1399" s="24" t="str">
        <f t="shared" si="351"/>
        <v>N/A</v>
      </c>
      <c r="I1399" s="25" t="s">
        <v>1205</v>
      </c>
      <c r="J1399" s="25" t="s">
        <v>1205</v>
      </c>
      <c r="K1399" s="26" t="s">
        <v>1191</v>
      </c>
      <c r="L1399" s="27" t="str">
        <f t="shared" si="352"/>
        <v>N/A</v>
      </c>
    </row>
    <row r="1400" spans="1:12" x14ac:dyDescent="0.25">
      <c r="A1400" s="37" t="s">
        <v>583</v>
      </c>
      <c r="B1400" s="22" t="s">
        <v>49</v>
      </c>
      <c r="C1400" s="23">
        <v>0</v>
      </c>
      <c r="D1400" s="24" t="str">
        <f t="shared" si="349"/>
        <v>N/A</v>
      </c>
      <c r="E1400" s="23">
        <v>0</v>
      </c>
      <c r="F1400" s="24" t="str">
        <f t="shared" si="350"/>
        <v>N/A</v>
      </c>
      <c r="G1400" s="23">
        <v>0</v>
      </c>
      <c r="H1400" s="24" t="str">
        <f t="shared" si="351"/>
        <v>N/A</v>
      </c>
      <c r="I1400" s="25" t="s">
        <v>1205</v>
      </c>
      <c r="J1400" s="25" t="s">
        <v>1205</v>
      </c>
      <c r="K1400" s="26" t="s">
        <v>1191</v>
      </c>
      <c r="L1400" s="27" t="str">
        <f t="shared" si="352"/>
        <v>N/A</v>
      </c>
    </row>
    <row r="1401" spans="1:12" x14ac:dyDescent="0.25">
      <c r="A1401" s="37" t="s">
        <v>584</v>
      </c>
      <c r="B1401" s="22" t="s">
        <v>49</v>
      </c>
      <c r="C1401" s="28" t="s">
        <v>1205</v>
      </c>
      <c r="D1401" s="24" t="str">
        <f t="shared" si="349"/>
        <v>N/A</v>
      </c>
      <c r="E1401" s="28" t="s">
        <v>1205</v>
      </c>
      <c r="F1401" s="24" t="str">
        <f t="shared" si="350"/>
        <v>N/A</v>
      </c>
      <c r="G1401" s="28" t="s">
        <v>1205</v>
      </c>
      <c r="H1401" s="24" t="str">
        <f t="shared" si="351"/>
        <v>N/A</v>
      </c>
      <c r="I1401" s="25" t="s">
        <v>1205</v>
      </c>
      <c r="J1401" s="25" t="s">
        <v>1205</v>
      </c>
      <c r="K1401" s="26" t="s">
        <v>1191</v>
      </c>
      <c r="L1401" s="27" t="str">
        <f t="shared" si="352"/>
        <v>N/A</v>
      </c>
    </row>
    <row r="1402" spans="1:12" x14ac:dyDescent="0.25">
      <c r="A1402" s="193" t="s">
        <v>153</v>
      </c>
      <c r="B1402" s="193"/>
      <c r="C1402" s="193"/>
      <c r="D1402" s="193"/>
      <c r="E1402" s="193"/>
      <c r="F1402" s="193"/>
      <c r="G1402" s="193"/>
      <c r="H1402" s="193"/>
      <c r="I1402" s="193"/>
      <c r="J1402" s="193"/>
      <c r="K1402" s="193"/>
      <c r="L1402" s="193"/>
    </row>
    <row r="1403" spans="1:12" ht="12.75" customHeight="1" x14ac:dyDescent="0.25">
      <c r="A1403" s="40" t="s">
        <v>742</v>
      </c>
      <c r="B1403" s="22" t="s">
        <v>49</v>
      </c>
      <c r="C1403" s="38">
        <v>287938</v>
      </c>
      <c r="D1403" s="24" t="str">
        <f t="shared" ref="D1403:D1426" si="353">IF($B1403="N/A","N/A",IF(C1403&gt;10,"No",IF(C1403&lt;-10,"No","Yes")))</f>
        <v>N/A</v>
      </c>
      <c r="E1403" s="38">
        <v>401396</v>
      </c>
      <c r="F1403" s="24" t="str">
        <f t="shared" ref="F1403:F1426" si="354">IF($B1403="N/A","N/A",IF(E1403&gt;10,"No",IF(E1403&lt;-10,"No","Yes")))</f>
        <v>N/A</v>
      </c>
      <c r="G1403" s="38">
        <v>421044</v>
      </c>
      <c r="H1403" s="24" t="str">
        <f t="shared" ref="H1403:H1426" si="355">IF($B1403="N/A","N/A",IF(G1403&gt;10,"No",IF(G1403&lt;-10,"No","Yes")))</f>
        <v>N/A</v>
      </c>
      <c r="I1403" s="25">
        <v>39.4</v>
      </c>
      <c r="J1403" s="25">
        <v>4.8949999999999996</v>
      </c>
      <c r="K1403" s="26" t="s">
        <v>1191</v>
      </c>
      <c r="L1403" s="27" t="str">
        <f t="shared" ref="L1403:L1426" si="356">IF(J1403="Div by 0", "N/A", IF(K1403="N/A","N/A", IF(J1403&gt;VALUE(MID(K1403,1,2)), "No", IF(J1403&lt;-1*VALUE(MID(K1403,1,2)), "No", "Yes"))))</f>
        <v>Yes</v>
      </c>
    </row>
    <row r="1404" spans="1:12" x14ac:dyDescent="0.25">
      <c r="A1404" s="40" t="s">
        <v>454</v>
      </c>
      <c r="B1404" s="22" t="s">
        <v>49</v>
      </c>
      <c r="C1404" s="30">
        <v>118</v>
      </c>
      <c r="D1404" s="30" t="str">
        <f t="shared" si="353"/>
        <v>N/A</v>
      </c>
      <c r="E1404" s="30">
        <v>138</v>
      </c>
      <c r="F1404" s="30" t="str">
        <f t="shared" si="354"/>
        <v>N/A</v>
      </c>
      <c r="G1404" s="30">
        <v>170</v>
      </c>
      <c r="H1404" s="24" t="str">
        <f t="shared" si="355"/>
        <v>N/A</v>
      </c>
      <c r="I1404" s="25">
        <v>16.95</v>
      </c>
      <c r="J1404" s="25">
        <v>23.19</v>
      </c>
      <c r="K1404" s="26" t="s">
        <v>1191</v>
      </c>
      <c r="L1404" s="27" t="str">
        <f t="shared" si="356"/>
        <v>Yes</v>
      </c>
    </row>
    <row r="1405" spans="1:12" ht="12.75" customHeight="1" x14ac:dyDescent="0.25">
      <c r="A1405" s="40" t="s">
        <v>752</v>
      </c>
      <c r="B1405" s="22" t="s">
        <v>49</v>
      </c>
      <c r="C1405" s="38">
        <v>2440.1525424000001</v>
      </c>
      <c r="D1405" s="24" t="str">
        <f t="shared" si="353"/>
        <v>N/A</v>
      </c>
      <c r="E1405" s="38">
        <v>2908.6666667</v>
      </c>
      <c r="F1405" s="24" t="str">
        <f t="shared" si="354"/>
        <v>N/A</v>
      </c>
      <c r="G1405" s="38">
        <v>2476.7294118</v>
      </c>
      <c r="H1405" s="24" t="str">
        <f t="shared" si="355"/>
        <v>N/A</v>
      </c>
      <c r="I1405" s="25">
        <v>19.2</v>
      </c>
      <c r="J1405" s="25">
        <v>-14.9</v>
      </c>
      <c r="K1405" s="26" t="s">
        <v>1191</v>
      </c>
      <c r="L1405" s="27" t="str">
        <f t="shared" si="356"/>
        <v>Yes</v>
      </c>
    </row>
    <row r="1406" spans="1:12" x14ac:dyDescent="0.25">
      <c r="A1406" s="39" t="s">
        <v>523</v>
      </c>
      <c r="B1406" s="22" t="s">
        <v>49</v>
      </c>
      <c r="C1406" s="38">
        <v>1802.6</v>
      </c>
      <c r="D1406" s="24" t="str">
        <f t="shared" si="353"/>
        <v>N/A</v>
      </c>
      <c r="E1406" s="38">
        <v>1219.2857143000001</v>
      </c>
      <c r="F1406" s="24" t="str">
        <f t="shared" si="354"/>
        <v>N/A</v>
      </c>
      <c r="G1406" s="38">
        <v>4367.3999999999996</v>
      </c>
      <c r="H1406" s="24" t="str">
        <f t="shared" si="355"/>
        <v>N/A</v>
      </c>
      <c r="I1406" s="25">
        <v>-32.4</v>
      </c>
      <c r="J1406" s="25">
        <v>258.2</v>
      </c>
      <c r="K1406" s="26" t="s">
        <v>1191</v>
      </c>
      <c r="L1406" s="27" t="str">
        <f t="shared" si="356"/>
        <v>No</v>
      </c>
    </row>
    <row r="1407" spans="1:12" x14ac:dyDescent="0.25">
      <c r="A1407" s="39" t="s">
        <v>526</v>
      </c>
      <c r="B1407" s="22" t="s">
        <v>49</v>
      </c>
      <c r="C1407" s="38">
        <v>3495.4179104</v>
      </c>
      <c r="D1407" s="24" t="str">
        <f t="shared" si="353"/>
        <v>N/A</v>
      </c>
      <c r="E1407" s="38">
        <v>3986.4444444000001</v>
      </c>
      <c r="F1407" s="24" t="str">
        <f t="shared" si="354"/>
        <v>N/A</v>
      </c>
      <c r="G1407" s="38">
        <v>3006.5684210999998</v>
      </c>
      <c r="H1407" s="24" t="str">
        <f t="shared" si="355"/>
        <v>N/A</v>
      </c>
      <c r="I1407" s="25">
        <v>14.05</v>
      </c>
      <c r="J1407" s="25">
        <v>-24.6</v>
      </c>
      <c r="K1407" s="26" t="s">
        <v>1191</v>
      </c>
      <c r="L1407" s="27" t="str">
        <f t="shared" si="356"/>
        <v>Yes</v>
      </c>
    </row>
    <row r="1408" spans="1:12" x14ac:dyDescent="0.25">
      <c r="A1408" s="39" t="s">
        <v>529</v>
      </c>
      <c r="B1408" s="22" t="s">
        <v>49</v>
      </c>
      <c r="C1408" s="38">
        <v>738.35714285999995</v>
      </c>
      <c r="D1408" s="24" t="str">
        <f t="shared" si="353"/>
        <v>N/A</v>
      </c>
      <c r="E1408" s="38">
        <v>1233.1176471000001</v>
      </c>
      <c r="F1408" s="24" t="str">
        <f t="shared" si="354"/>
        <v>N/A</v>
      </c>
      <c r="G1408" s="38">
        <v>892.54545455000004</v>
      </c>
      <c r="H1408" s="24" t="str">
        <f t="shared" si="355"/>
        <v>N/A</v>
      </c>
      <c r="I1408" s="25">
        <v>67.010000000000005</v>
      </c>
      <c r="J1408" s="25">
        <v>-27.6</v>
      </c>
      <c r="K1408" s="26" t="s">
        <v>1191</v>
      </c>
      <c r="L1408" s="27" t="str">
        <f t="shared" si="356"/>
        <v>Yes</v>
      </c>
    </row>
    <row r="1409" spans="1:12" x14ac:dyDescent="0.25">
      <c r="A1409" s="39" t="s">
        <v>531</v>
      </c>
      <c r="B1409" s="22" t="s">
        <v>49</v>
      </c>
      <c r="C1409" s="38">
        <v>940.07407407000005</v>
      </c>
      <c r="D1409" s="24" t="str">
        <f t="shared" si="353"/>
        <v>N/A</v>
      </c>
      <c r="E1409" s="38">
        <v>2020.8095238000001</v>
      </c>
      <c r="F1409" s="24" t="str">
        <f t="shared" si="354"/>
        <v>N/A</v>
      </c>
      <c r="G1409" s="38">
        <v>1676.9767442</v>
      </c>
      <c r="H1409" s="24" t="str">
        <f t="shared" si="355"/>
        <v>N/A</v>
      </c>
      <c r="I1409" s="25">
        <v>115</v>
      </c>
      <c r="J1409" s="25">
        <v>-17</v>
      </c>
      <c r="K1409" s="26" t="s">
        <v>1191</v>
      </c>
      <c r="L1409" s="27" t="str">
        <f t="shared" si="356"/>
        <v>Yes</v>
      </c>
    </row>
    <row r="1410" spans="1:12" ht="12.75" customHeight="1" x14ac:dyDescent="0.25">
      <c r="A1410" s="37" t="s">
        <v>455</v>
      </c>
      <c r="B1410" s="22" t="s">
        <v>49</v>
      </c>
      <c r="C1410" s="24">
        <v>7.1766988399999995E-2</v>
      </c>
      <c r="D1410" s="24" t="str">
        <f t="shared" si="353"/>
        <v>N/A</v>
      </c>
      <c r="E1410" s="24">
        <v>8.0597119499999995E-2</v>
      </c>
      <c r="F1410" s="24" t="str">
        <f t="shared" si="354"/>
        <v>N/A</v>
      </c>
      <c r="G1410" s="24">
        <v>8.6229197199999996E-2</v>
      </c>
      <c r="H1410" s="24" t="str">
        <f t="shared" si="355"/>
        <v>N/A</v>
      </c>
      <c r="I1410" s="25">
        <v>12.3</v>
      </c>
      <c r="J1410" s="25">
        <v>6.9880000000000004</v>
      </c>
      <c r="K1410" s="26" t="s">
        <v>1191</v>
      </c>
      <c r="L1410" s="27" t="str">
        <f t="shared" si="356"/>
        <v>Yes</v>
      </c>
    </row>
    <row r="1411" spans="1:12" x14ac:dyDescent="0.25">
      <c r="A1411" s="39" t="s">
        <v>523</v>
      </c>
      <c r="B1411" s="22" t="s">
        <v>49</v>
      </c>
      <c r="C1411" s="24">
        <v>4.1675349E-2</v>
      </c>
      <c r="D1411" s="24" t="str">
        <f t="shared" si="353"/>
        <v>N/A</v>
      </c>
      <c r="E1411" s="24">
        <v>2.78673514E-2</v>
      </c>
      <c r="F1411" s="24" t="str">
        <f t="shared" si="354"/>
        <v>N/A</v>
      </c>
      <c r="G1411" s="24">
        <v>3.90930414E-2</v>
      </c>
      <c r="H1411" s="24" t="str">
        <f t="shared" si="355"/>
        <v>N/A</v>
      </c>
      <c r="I1411" s="25">
        <v>-33.1</v>
      </c>
      <c r="J1411" s="25">
        <v>40.28</v>
      </c>
      <c r="K1411" s="26" t="s">
        <v>1191</v>
      </c>
      <c r="L1411" s="27" t="str">
        <f t="shared" si="356"/>
        <v>No</v>
      </c>
    </row>
    <row r="1412" spans="1:12" x14ac:dyDescent="0.25">
      <c r="A1412" s="39" t="s">
        <v>526</v>
      </c>
      <c r="B1412" s="22" t="s">
        <v>49</v>
      </c>
      <c r="C1412" s="24">
        <v>0.17613038910000001</v>
      </c>
      <c r="D1412" s="24" t="str">
        <f t="shared" si="353"/>
        <v>N/A</v>
      </c>
      <c r="E1412" s="24">
        <v>0.182011224</v>
      </c>
      <c r="F1412" s="24" t="str">
        <f t="shared" si="354"/>
        <v>N/A</v>
      </c>
      <c r="G1412" s="24">
        <v>0.22962945060000001</v>
      </c>
      <c r="H1412" s="24" t="str">
        <f t="shared" si="355"/>
        <v>N/A</v>
      </c>
      <c r="I1412" s="25">
        <v>3.339</v>
      </c>
      <c r="J1412" s="25">
        <v>26.16</v>
      </c>
      <c r="K1412" s="26" t="s">
        <v>1191</v>
      </c>
      <c r="L1412" s="27" t="str">
        <f t="shared" si="356"/>
        <v>Yes</v>
      </c>
    </row>
    <row r="1413" spans="1:12" x14ac:dyDescent="0.25">
      <c r="A1413" s="39" t="s">
        <v>529</v>
      </c>
      <c r="B1413" s="22" t="s">
        <v>49</v>
      </c>
      <c r="C1413" s="24">
        <v>2.7676188599999998E-2</v>
      </c>
      <c r="D1413" s="24" t="str">
        <f t="shared" si="353"/>
        <v>N/A</v>
      </c>
      <c r="E1413" s="24">
        <v>3.2583279E-2</v>
      </c>
      <c r="F1413" s="24" t="str">
        <f t="shared" si="354"/>
        <v>N/A</v>
      </c>
      <c r="G1413" s="24">
        <v>3.6538780899999998E-2</v>
      </c>
      <c r="H1413" s="24" t="str">
        <f t="shared" si="355"/>
        <v>N/A</v>
      </c>
      <c r="I1413" s="25">
        <v>17.73</v>
      </c>
      <c r="J1413" s="25">
        <v>12.14</v>
      </c>
      <c r="K1413" s="26" t="s">
        <v>1191</v>
      </c>
      <c r="L1413" s="27" t="str">
        <f t="shared" si="356"/>
        <v>Yes</v>
      </c>
    </row>
    <row r="1414" spans="1:12" x14ac:dyDescent="0.25">
      <c r="A1414" s="39" t="s">
        <v>531</v>
      </c>
      <c r="B1414" s="22" t="s">
        <v>49</v>
      </c>
      <c r="C1414" s="24">
        <v>5.2122545899999997E-2</v>
      </c>
      <c r="D1414" s="24" t="str">
        <f t="shared" si="353"/>
        <v>N/A</v>
      </c>
      <c r="E1414" s="24">
        <v>7.7247061899999997E-2</v>
      </c>
      <c r="F1414" s="24" t="str">
        <f t="shared" si="354"/>
        <v>N/A</v>
      </c>
      <c r="G1414" s="24">
        <v>6.1439103799999999E-2</v>
      </c>
      <c r="H1414" s="24" t="str">
        <f t="shared" si="355"/>
        <v>N/A</v>
      </c>
      <c r="I1414" s="25">
        <v>48.2</v>
      </c>
      <c r="J1414" s="25">
        <v>-20.5</v>
      </c>
      <c r="K1414" s="26" t="s">
        <v>1191</v>
      </c>
      <c r="L1414" s="27" t="str">
        <f t="shared" si="356"/>
        <v>Yes</v>
      </c>
    </row>
    <row r="1415" spans="1:12" ht="25.5" customHeight="1" x14ac:dyDescent="0.25">
      <c r="A1415" s="40" t="s">
        <v>744</v>
      </c>
      <c r="B1415" s="22" t="s">
        <v>49</v>
      </c>
      <c r="C1415" s="38" t="s">
        <v>1205</v>
      </c>
      <c r="D1415" s="24" t="str">
        <f t="shared" si="353"/>
        <v>N/A</v>
      </c>
      <c r="E1415" s="38" t="s">
        <v>1205</v>
      </c>
      <c r="F1415" s="24" t="str">
        <f t="shared" si="354"/>
        <v>N/A</v>
      </c>
      <c r="G1415" s="38" t="s">
        <v>1205</v>
      </c>
      <c r="H1415" s="24" t="str">
        <f t="shared" si="355"/>
        <v>N/A</v>
      </c>
      <c r="I1415" s="25" t="s">
        <v>1205</v>
      </c>
      <c r="J1415" s="25" t="s">
        <v>1205</v>
      </c>
      <c r="K1415" s="26" t="s">
        <v>1191</v>
      </c>
      <c r="L1415" s="27" t="str">
        <f t="shared" si="356"/>
        <v>N/A</v>
      </c>
    </row>
    <row r="1416" spans="1:12" ht="12.75" customHeight="1" x14ac:dyDescent="0.25">
      <c r="A1416" s="40" t="s">
        <v>456</v>
      </c>
      <c r="B1416" s="22" t="s">
        <v>49</v>
      </c>
      <c r="C1416" s="30" t="s">
        <v>1205</v>
      </c>
      <c r="D1416" s="30" t="str">
        <f t="shared" si="353"/>
        <v>N/A</v>
      </c>
      <c r="E1416" s="30" t="s">
        <v>1205</v>
      </c>
      <c r="F1416" s="30" t="str">
        <f t="shared" si="354"/>
        <v>N/A</v>
      </c>
      <c r="G1416" s="30" t="s">
        <v>1205</v>
      </c>
      <c r="H1416" s="24" t="str">
        <f t="shared" si="355"/>
        <v>N/A</v>
      </c>
      <c r="I1416" s="25" t="s">
        <v>1205</v>
      </c>
      <c r="J1416" s="25" t="s">
        <v>1205</v>
      </c>
      <c r="K1416" s="26" t="s">
        <v>1191</v>
      </c>
      <c r="L1416" s="27" t="str">
        <f t="shared" si="356"/>
        <v>N/A</v>
      </c>
    </row>
    <row r="1417" spans="1:12" ht="25" x14ac:dyDescent="0.25">
      <c r="A1417" s="40" t="s">
        <v>753</v>
      </c>
      <c r="B1417" s="22" t="s">
        <v>49</v>
      </c>
      <c r="C1417" s="38" t="s">
        <v>1205</v>
      </c>
      <c r="D1417" s="24" t="str">
        <f t="shared" si="353"/>
        <v>N/A</v>
      </c>
      <c r="E1417" s="38" t="s">
        <v>1205</v>
      </c>
      <c r="F1417" s="24" t="str">
        <f t="shared" si="354"/>
        <v>N/A</v>
      </c>
      <c r="G1417" s="38" t="s">
        <v>1205</v>
      </c>
      <c r="H1417" s="24" t="str">
        <f t="shared" si="355"/>
        <v>N/A</v>
      </c>
      <c r="I1417" s="25" t="s">
        <v>1205</v>
      </c>
      <c r="J1417" s="25" t="s">
        <v>1205</v>
      </c>
      <c r="K1417" s="26" t="s">
        <v>1191</v>
      </c>
      <c r="L1417" s="27" t="str">
        <f t="shared" si="356"/>
        <v>N/A</v>
      </c>
    </row>
    <row r="1418" spans="1:12" x14ac:dyDescent="0.25">
      <c r="A1418" s="39" t="s">
        <v>585</v>
      </c>
      <c r="B1418" s="22" t="s">
        <v>49</v>
      </c>
      <c r="C1418" s="38" t="s">
        <v>1205</v>
      </c>
      <c r="D1418" s="24" t="str">
        <f t="shared" si="353"/>
        <v>N/A</v>
      </c>
      <c r="E1418" s="38" t="s">
        <v>1205</v>
      </c>
      <c r="F1418" s="24" t="str">
        <f t="shared" si="354"/>
        <v>N/A</v>
      </c>
      <c r="G1418" s="38" t="s">
        <v>1205</v>
      </c>
      <c r="H1418" s="24" t="str">
        <f t="shared" si="355"/>
        <v>N/A</v>
      </c>
      <c r="I1418" s="25" t="s">
        <v>1205</v>
      </c>
      <c r="J1418" s="25" t="s">
        <v>1205</v>
      </c>
      <c r="K1418" s="26" t="s">
        <v>1191</v>
      </c>
      <c r="L1418" s="27" t="str">
        <f t="shared" si="356"/>
        <v>N/A</v>
      </c>
    </row>
    <row r="1419" spans="1:12" x14ac:dyDescent="0.25">
      <c r="A1419" s="39" t="s">
        <v>586</v>
      </c>
      <c r="B1419" s="22" t="s">
        <v>49</v>
      </c>
      <c r="C1419" s="38" t="s">
        <v>1205</v>
      </c>
      <c r="D1419" s="24" t="str">
        <f t="shared" si="353"/>
        <v>N/A</v>
      </c>
      <c r="E1419" s="38" t="s">
        <v>1205</v>
      </c>
      <c r="F1419" s="24" t="str">
        <f t="shared" si="354"/>
        <v>N/A</v>
      </c>
      <c r="G1419" s="38" t="s">
        <v>1205</v>
      </c>
      <c r="H1419" s="24" t="str">
        <f t="shared" si="355"/>
        <v>N/A</v>
      </c>
      <c r="I1419" s="25" t="s">
        <v>1205</v>
      </c>
      <c r="J1419" s="25" t="s">
        <v>1205</v>
      </c>
      <c r="K1419" s="26" t="s">
        <v>1191</v>
      </c>
      <c r="L1419" s="27" t="str">
        <f t="shared" si="356"/>
        <v>N/A</v>
      </c>
    </row>
    <row r="1420" spans="1:12" x14ac:dyDescent="0.25">
      <c r="A1420" s="39" t="s">
        <v>587</v>
      </c>
      <c r="B1420" s="22" t="s">
        <v>49</v>
      </c>
      <c r="C1420" s="38" t="s">
        <v>1205</v>
      </c>
      <c r="D1420" s="24" t="str">
        <f t="shared" si="353"/>
        <v>N/A</v>
      </c>
      <c r="E1420" s="38" t="s">
        <v>1205</v>
      </c>
      <c r="F1420" s="24" t="str">
        <f t="shared" si="354"/>
        <v>N/A</v>
      </c>
      <c r="G1420" s="38" t="s">
        <v>1205</v>
      </c>
      <c r="H1420" s="24" t="str">
        <f t="shared" si="355"/>
        <v>N/A</v>
      </c>
      <c r="I1420" s="25" t="s">
        <v>1205</v>
      </c>
      <c r="J1420" s="25" t="s">
        <v>1205</v>
      </c>
      <c r="K1420" s="26" t="s">
        <v>1191</v>
      </c>
      <c r="L1420" s="27" t="str">
        <f t="shared" si="356"/>
        <v>N/A</v>
      </c>
    </row>
    <row r="1421" spans="1:12" x14ac:dyDescent="0.25">
      <c r="A1421" s="39" t="s">
        <v>588</v>
      </c>
      <c r="B1421" s="22" t="s">
        <v>49</v>
      </c>
      <c r="C1421" s="38" t="s">
        <v>1205</v>
      </c>
      <c r="D1421" s="24" t="str">
        <f t="shared" si="353"/>
        <v>N/A</v>
      </c>
      <c r="E1421" s="38" t="s">
        <v>1205</v>
      </c>
      <c r="F1421" s="24" t="str">
        <f t="shared" si="354"/>
        <v>N/A</v>
      </c>
      <c r="G1421" s="38" t="s">
        <v>1205</v>
      </c>
      <c r="H1421" s="24" t="str">
        <f t="shared" si="355"/>
        <v>N/A</v>
      </c>
      <c r="I1421" s="25" t="s">
        <v>1205</v>
      </c>
      <c r="J1421" s="25" t="s">
        <v>1205</v>
      </c>
      <c r="K1421" s="26" t="s">
        <v>1191</v>
      </c>
      <c r="L1421" s="27" t="str">
        <f t="shared" si="356"/>
        <v>N/A</v>
      </c>
    </row>
    <row r="1422" spans="1:12" ht="25" x14ac:dyDescent="0.25">
      <c r="A1422" s="37" t="s">
        <v>457</v>
      </c>
      <c r="B1422" s="22" t="s">
        <v>49</v>
      </c>
      <c r="C1422" s="24">
        <v>0</v>
      </c>
      <c r="D1422" s="24" t="str">
        <f t="shared" si="353"/>
        <v>N/A</v>
      </c>
      <c r="E1422" s="24">
        <v>0</v>
      </c>
      <c r="F1422" s="24" t="str">
        <f t="shared" si="354"/>
        <v>N/A</v>
      </c>
      <c r="G1422" s="24">
        <v>0</v>
      </c>
      <c r="H1422" s="24" t="str">
        <f t="shared" si="355"/>
        <v>N/A</v>
      </c>
      <c r="I1422" s="25" t="s">
        <v>1205</v>
      </c>
      <c r="J1422" s="25" t="s">
        <v>1205</v>
      </c>
      <c r="K1422" s="26" t="s">
        <v>1191</v>
      </c>
      <c r="L1422" s="27" t="str">
        <f t="shared" si="356"/>
        <v>N/A</v>
      </c>
    </row>
    <row r="1423" spans="1:12" x14ac:dyDescent="0.25">
      <c r="A1423" s="39" t="s">
        <v>523</v>
      </c>
      <c r="B1423" s="22" t="s">
        <v>49</v>
      </c>
      <c r="C1423" s="24">
        <v>0</v>
      </c>
      <c r="D1423" s="24" t="str">
        <f t="shared" si="353"/>
        <v>N/A</v>
      </c>
      <c r="E1423" s="24">
        <v>0</v>
      </c>
      <c r="F1423" s="24" t="str">
        <f t="shared" si="354"/>
        <v>N/A</v>
      </c>
      <c r="G1423" s="24">
        <v>0</v>
      </c>
      <c r="H1423" s="24" t="str">
        <f t="shared" si="355"/>
        <v>N/A</v>
      </c>
      <c r="I1423" s="25" t="s">
        <v>1205</v>
      </c>
      <c r="J1423" s="25" t="s">
        <v>1205</v>
      </c>
      <c r="K1423" s="26" t="s">
        <v>1191</v>
      </c>
      <c r="L1423" s="27" t="str">
        <f t="shared" si="356"/>
        <v>N/A</v>
      </c>
    </row>
    <row r="1424" spans="1:12" x14ac:dyDescent="0.25">
      <c r="A1424" s="39" t="s">
        <v>526</v>
      </c>
      <c r="B1424" s="22" t="s">
        <v>49</v>
      </c>
      <c r="C1424" s="24">
        <v>0</v>
      </c>
      <c r="D1424" s="24" t="str">
        <f t="shared" si="353"/>
        <v>N/A</v>
      </c>
      <c r="E1424" s="24">
        <v>0</v>
      </c>
      <c r="F1424" s="24" t="str">
        <f t="shared" si="354"/>
        <v>N/A</v>
      </c>
      <c r="G1424" s="24">
        <v>0</v>
      </c>
      <c r="H1424" s="24" t="str">
        <f t="shared" si="355"/>
        <v>N/A</v>
      </c>
      <c r="I1424" s="25" t="s">
        <v>1205</v>
      </c>
      <c r="J1424" s="25" t="s">
        <v>1205</v>
      </c>
      <c r="K1424" s="26" t="s">
        <v>1191</v>
      </c>
      <c r="L1424" s="27" t="str">
        <f t="shared" si="356"/>
        <v>N/A</v>
      </c>
    </row>
    <row r="1425" spans="1:13" x14ac:dyDescent="0.25">
      <c r="A1425" s="39" t="s">
        <v>529</v>
      </c>
      <c r="B1425" s="22" t="s">
        <v>49</v>
      </c>
      <c r="C1425" s="24">
        <v>0</v>
      </c>
      <c r="D1425" s="24" t="str">
        <f t="shared" si="353"/>
        <v>N/A</v>
      </c>
      <c r="E1425" s="24">
        <v>0</v>
      </c>
      <c r="F1425" s="24" t="str">
        <f t="shared" si="354"/>
        <v>N/A</v>
      </c>
      <c r="G1425" s="24">
        <v>0</v>
      </c>
      <c r="H1425" s="24" t="str">
        <f t="shared" si="355"/>
        <v>N/A</v>
      </c>
      <c r="I1425" s="25" t="s">
        <v>1205</v>
      </c>
      <c r="J1425" s="25" t="s">
        <v>1205</v>
      </c>
      <c r="K1425" s="26" t="s">
        <v>1191</v>
      </c>
      <c r="L1425" s="27" t="str">
        <f t="shared" si="356"/>
        <v>N/A</v>
      </c>
    </row>
    <row r="1426" spans="1:13" x14ac:dyDescent="0.25">
      <c r="A1426" s="39" t="s">
        <v>531</v>
      </c>
      <c r="B1426" s="22" t="s">
        <v>49</v>
      </c>
      <c r="C1426" s="24">
        <v>0</v>
      </c>
      <c r="D1426" s="24" t="str">
        <f t="shared" si="353"/>
        <v>N/A</v>
      </c>
      <c r="E1426" s="24">
        <v>0</v>
      </c>
      <c r="F1426" s="24" t="str">
        <f t="shared" si="354"/>
        <v>N/A</v>
      </c>
      <c r="G1426" s="24">
        <v>0</v>
      </c>
      <c r="H1426" s="24" t="str">
        <f t="shared" si="355"/>
        <v>N/A</v>
      </c>
      <c r="I1426" s="25" t="s">
        <v>1205</v>
      </c>
      <c r="J1426" s="25" t="s">
        <v>1205</v>
      </c>
      <c r="K1426" s="26" t="s">
        <v>1191</v>
      </c>
      <c r="L1426" s="27" t="str">
        <f t="shared" si="356"/>
        <v>N/A</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 ref="A1343:L1343"/>
    <mergeCell ref="A1374:L1374"/>
    <mergeCell ref="A1386:L1386"/>
    <mergeCell ref="A1402:L1402"/>
    <mergeCell ref="A1138:L1138"/>
    <mergeCell ref="A1154:L1154"/>
    <mergeCell ref="A1171:L1171"/>
    <mergeCell ref="A1214:L1214"/>
    <mergeCell ref="A1242:L1242"/>
    <mergeCell ref="A1322:L1322"/>
    <mergeCell ref="A1001:L1001"/>
    <mergeCell ref="A1014:L1014"/>
    <mergeCell ref="A1094:L1094"/>
    <mergeCell ref="A1107:L1107"/>
    <mergeCell ref="A1126:L1126"/>
    <mergeCell ref="A880:L880"/>
    <mergeCell ref="A913:L913"/>
    <mergeCell ref="A925:L925"/>
    <mergeCell ref="A941:L941"/>
    <mergeCell ref="A966:L966"/>
    <mergeCell ref="A751:L751"/>
    <mergeCell ref="A669:L669"/>
    <mergeCell ref="A674:L674"/>
    <mergeCell ref="A859:L859"/>
    <mergeCell ref="A712:L712"/>
    <mergeCell ref="A779:L779"/>
    <mergeCell ref="A606:L606"/>
    <mergeCell ref="A626:L626"/>
    <mergeCell ref="A647:L647"/>
    <mergeCell ref="A650:L650"/>
    <mergeCell ref="A623:L623"/>
    <mergeCell ref="A505:L505"/>
    <mergeCell ref="A515:L515"/>
    <mergeCell ref="A517:L517"/>
    <mergeCell ref="A526:L526"/>
    <mergeCell ref="A536:L536"/>
    <mergeCell ref="A532:L532"/>
    <mergeCell ref="A467:L467"/>
    <mergeCell ref="A470:L470"/>
    <mergeCell ref="A497:L497"/>
    <mergeCell ref="A494:L494"/>
    <mergeCell ref="A473:L473"/>
    <mergeCell ref="A476:L476"/>
    <mergeCell ref="A482:L482"/>
    <mergeCell ref="A485:L485"/>
    <mergeCell ref="A488:L488"/>
    <mergeCell ref="A491:L491"/>
    <mergeCell ref="A136:L136"/>
    <mergeCell ref="A181:L181"/>
    <mergeCell ref="A182:L182"/>
    <mergeCell ref="A189:L189"/>
    <mergeCell ref="A198:L198"/>
    <mergeCell ref="A5:L5"/>
    <mergeCell ref="A25:L25"/>
    <mergeCell ref="A31:L31"/>
    <mergeCell ref="A39:L39"/>
    <mergeCell ref="A102:L102"/>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s>
  <phoneticPr fontId="0" type="noConversion"/>
  <printOptions headings="1"/>
  <pageMargins left="0.75" right="0.75" top="1" bottom="0.75" header="0.5" footer="0.5"/>
  <pageSetup scale="61" fitToHeight="20" orientation="landscape" useFirstPageNumber="1" r:id="rId1"/>
  <headerFooter alignWithMargins="0">
    <oddHeader>&amp;R&amp;9&amp;"Times" Produced: 06/07/2012</oddHeader>
    <oddFooter>&amp;L&amp;"Times,Regular"&amp;9Counts representing fewer than 11 people have been recoded to 11 to protect  privacy. &amp;R&amp;P</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2025-03-28T12:09:47Z</dcterms:modified>
</cp:coreProperties>
</file>