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codeName="ThisWorkbook" defaultThemeVersion="124226"/>
  <mc:AlternateContent xmlns:mc="http://schemas.openxmlformats.org/markup-compatibility/2006">
    <mc:Choice Requires="x15">
      <x15ac:absPath xmlns:x15ac="http://schemas.microsoft.com/office/spreadsheetml/2010/11/ac" url="Y:\Share\RDDG\Contracting Documents\MAX\Web page\2025 updates\State Specific Vald Tables excl AK and AL\SC 2008-2010\"/>
    </mc:Choice>
  </mc:AlternateContent>
  <xr:revisionPtr revIDLastSave="0" documentId="8_{9AC237F9-5C2D-4EB0-A038-A7C003605765}" xr6:coauthVersionLast="47" xr6:coauthVersionMax="47" xr10:uidLastSave="{00000000-0000-0000-0000-000000000000}"/>
  <bookViews>
    <workbookView xWindow="-28920" yWindow="-1125" windowWidth="29040" windowHeight="15720" tabRatio="669" firstSheet="10" activeTab="18" xr2:uid="{00000000-000D-0000-FFFF-FFFF00000000}"/>
  </bookViews>
  <sheets>
    <sheet name="CoverPage" sheetId="37" r:id="rId1"/>
    <sheet name="Abbreviations and Acronyms" sheetId="36" r:id="rId2"/>
    <sheet name="IP All Stays" sheetId="25" r:id="rId3"/>
    <sheet name="IP FFS Non-Crossover" sheetId="3" r:id="rId4"/>
    <sheet name="IP FFS Crossover" sheetId="26" r:id="rId5"/>
    <sheet name="IP Encounter" sheetId="27" r:id="rId6"/>
    <sheet name="LT All Claims" sheetId="8" r:id="rId7"/>
    <sheet name="LT FFS Non-Crossover" sheetId="28" r:id="rId8"/>
    <sheet name="LT FFS Crossover" sheetId="30" r:id="rId9"/>
    <sheet name="LT Encounter" sheetId="29" r:id="rId10"/>
    <sheet name="OT All Claims" sheetId="6" r:id="rId11"/>
    <sheet name="OT FFS Non-Crossover" sheetId="31" r:id="rId12"/>
    <sheet name="OT FFS Crossover" sheetId="33" r:id="rId13"/>
    <sheet name="OT Encounter" sheetId="32" r:id="rId14"/>
    <sheet name="RX All Claims" sheetId="11" r:id="rId15"/>
    <sheet name="RX FFS Claims" sheetId="34" r:id="rId16"/>
    <sheet name="RX Encounter Claims" sheetId="35" r:id="rId17"/>
    <sheet name="PS All Recs" sheetId="17" r:id="rId18"/>
    <sheet name="PS Enrolled" sheetId="18" r:id="rId19"/>
    <sheet name="PS Enrolled $" sheetId="19" r:id="rId20"/>
    <sheet name="PS Full Benefits" sheetId="20" r:id="rId21"/>
    <sheet name="PS FFS Non-Duals" sheetId="21" r:id="rId22"/>
    <sheet name="PS FFS Duals" sheetId="22" r:id="rId23"/>
    <sheet name="PS FFS All" sheetId="23" r:id="rId24"/>
  </sheets>
  <definedNames>
    <definedName name="ColumnTitleregion1.A3.A7.2">'Abbreviations and Acronyms'!$A$3</definedName>
    <definedName name="ColumnTitleregion2.A9.A79.2">'Abbreviations and Acronyms'!$A$9</definedName>
    <definedName name="_xlnm.Print_Area" localSheetId="2">'IP All Stays'!$A$1:$K$26</definedName>
    <definedName name="_xlnm.Print_Area" localSheetId="5">'IP Encounter'!$A$1:$K$41</definedName>
    <definedName name="_xlnm.Print_Area" localSheetId="4">'IP FFS Crossover'!$A$1:$K$33</definedName>
    <definedName name="_xlnm.Print_Area" localSheetId="3">'IP FFS Non-Crossover'!$A$1:$K$42</definedName>
    <definedName name="_xlnm.Print_Area" localSheetId="6">'LT All Claims'!$A$1:$K$26</definedName>
    <definedName name="_xlnm.Print_Area" localSheetId="9">'LT Encounter'!$A$1:$K$32</definedName>
    <definedName name="_xlnm.Print_Area" localSheetId="8">'LT FFS Crossover'!$A$1:$K$24</definedName>
    <definedName name="_xlnm.Print_Area" localSheetId="7">'LT FFS Non-Crossover'!$A$1:$K$36</definedName>
    <definedName name="_xlnm.Print_Area" localSheetId="10">'OT All Claims'!$A$1:$K$56</definedName>
    <definedName name="_xlnm.Print_Area" localSheetId="13">'OT Encounter'!$A$1:$K$53</definedName>
    <definedName name="_xlnm.Print_Area" localSheetId="12">'OT FFS Crossover'!$A$1:$K$49</definedName>
    <definedName name="_xlnm.Print_Area" localSheetId="11">'OT FFS Non-Crossover'!$A$1:$K$132</definedName>
    <definedName name="_xlnm.Print_Area" localSheetId="17">'PS All Recs'!$A$1:$L$33</definedName>
    <definedName name="_xlnm.Print_Area" localSheetId="18">'PS Enrolled'!$A$1:$L$340</definedName>
    <definedName name="_xlnm.Print_Area" localSheetId="19">'PS Enrolled $'!$A$1:$L$168</definedName>
    <definedName name="_xlnm.Print_Area" localSheetId="23">'PS FFS All'!$A$1:$L$255</definedName>
    <definedName name="_xlnm.Print_Area" localSheetId="22">'PS FFS Duals'!$A$1:$L$205</definedName>
    <definedName name="_xlnm.Print_Area" localSheetId="21">'PS FFS Non-Duals'!$A$1:$L$254</definedName>
    <definedName name="_xlnm.Print_Area" localSheetId="20">'PS Full Benefits'!$A$1:$L$215</definedName>
    <definedName name="_xlnm.Print_Area" localSheetId="14">'RX All Claims'!$A$1:$K$24</definedName>
    <definedName name="_xlnm.Print_Area" localSheetId="16">'RX Encounter Claims'!$A$1:$K$33</definedName>
    <definedName name="_xlnm.Print_Area" localSheetId="15">'RX FFS Claims'!$A$1:$K$33</definedName>
    <definedName name="_xlnm.Print_Titles" localSheetId="2">'IP All Stays'!$1:$5</definedName>
    <definedName name="_xlnm.Print_Titles" localSheetId="5">'IP Encounter'!$1:$5</definedName>
    <definedName name="_xlnm.Print_Titles" localSheetId="4">'IP FFS Crossover'!$1:$5</definedName>
    <definedName name="_xlnm.Print_Titles" localSheetId="3">'IP FFS Non-Crossover'!$A:$B,'IP FFS Non-Crossover'!$1:$5</definedName>
    <definedName name="_xlnm.Print_Titles" localSheetId="6">'LT All Claims'!$1:$5</definedName>
    <definedName name="_xlnm.Print_Titles" localSheetId="9">'LT Encounter'!$1:$5</definedName>
    <definedName name="_xlnm.Print_Titles" localSheetId="8">'LT FFS Crossover'!$1:$5</definedName>
    <definedName name="_xlnm.Print_Titles" localSheetId="7">'LT FFS Non-Crossover'!$1:$5</definedName>
    <definedName name="_xlnm.Print_Titles" localSheetId="10">'OT All Claims'!$A:$B,'OT All Claims'!$5:$5</definedName>
    <definedName name="_xlnm.Print_Titles" localSheetId="13">'OT Encounter'!$1:$5</definedName>
    <definedName name="_xlnm.Print_Titles" localSheetId="12">'OT FFS Crossover'!$1:$5</definedName>
    <definedName name="_xlnm.Print_Titles" localSheetId="11">'OT FFS Non-Crossover'!$1:$5</definedName>
    <definedName name="_xlnm.Print_Titles" localSheetId="17">'PS All Recs'!$1:$5</definedName>
    <definedName name="_xlnm.Print_Titles" localSheetId="18">'PS Enrolled'!$1:$5</definedName>
    <definedName name="_xlnm.Print_Titles" localSheetId="19">'PS Enrolled $'!$1:$5</definedName>
    <definedName name="_xlnm.Print_Titles" localSheetId="23">'PS FFS All'!$1:$5</definedName>
    <definedName name="_xlnm.Print_Titles" localSheetId="22">'PS FFS Duals'!$1:$5</definedName>
    <definedName name="_xlnm.Print_Titles" localSheetId="21">'PS FFS Non-Duals'!$1:$5</definedName>
    <definedName name="_xlnm.Print_Titles" localSheetId="20">'PS Full Benefits'!$1:$5</definedName>
    <definedName name="_xlnm.Print_Titles" localSheetId="14">'RX All Claims'!$1:$5</definedName>
    <definedName name="_xlnm.Print_Titles" localSheetId="16">'RX Encounter Claims'!$1:$5</definedName>
    <definedName name="_xlnm.Print_Titles" localSheetId="15">'RX FFS Claims'!$1:$5</definedName>
    <definedName name="TitleRegion1.A5.K130.12">'OT FFS Non-Crossover'!$A$5</definedName>
    <definedName name="TitleRegion1.A5.K22.15">'RX All Claims'!$A$5</definedName>
    <definedName name="TitleRegion1.A5.K22.9">'LT FFS Crossover'!$A$5</definedName>
    <definedName name="TitleRegion1.A5.K24.3">'IP All Stays'!$A$5</definedName>
    <definedName name="TitleRegion1.A5.K24.7">'LT All Claims'!$A$5</definedName>
    <definedName name="TitleRegion1.A5.K30.10">'LT Encounter'!$A$5</definedName>
    <definedName name="TitleRegion1.A5.K31.16">'RX FFS Claims'!$A$5</definedName>
    <definedName name="TitleRegion1.A5.K31.17">'RX Encounter Claims'!$A$5</definedName>
    <definedName name="TitleRegion1.A5.K31.5">'IP FFS Crossover'!$A$5</definedName>
    <definedName name="TitleRegion1.A5.K34.8">'LT FFS Non-Crossover'!$A$5</definedName>
    <definedName name="TitleRegion1.A5.K39.6">'IP Encounter'!$A$5</definedName>
    <definedName name="TitleRegion1.A5.K40.4">'IP FFS Non-Crossover'!$A$5</definedName>
    <definedName name="TitleRegion1.A5.K47.13">'OT FFS Crossover'!$A$5</definedName>
    <definedName name="TitleRegion1.A5.K51.14">'OT Encounter'!$A$5</definedName>
    <definedName name="TitleRegion1.A5.K54.11">'OT All Claims'!$A$5</definedName>
    <definedName name="TitleRegion1.A5.L166.20">'PS Enrolled $'!$A$5</definedName>
    <definedName name="TitleRegion1.A5.L203.23">'PS FFS Duals'!$A$5</definedName>
    <definedName name="TitleRegion1.A5.L213.21">'PS Full Benefits'!$A$5</definedName>
    <definedName name="TitleRegion1.A5.L252.22">'PS FFS Non-Duals'!$A$5</definedName>
    <definedName name="TitleRegion1.A5.L253.24">'PS FFS All'!$A$5</definedName>
    <definedName name="TitleRegion1.A5.L31.18">'PS All Recs'!$A$5</definedName>
    <definedName name="TitleRegion1.A5.L338.19">'PS Enrolled'!$A$5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13" i="20" l="1"/>
  <c r="H213" i="20"/>
  <c r="F213" i="20"/>
  <c r="D213" i="20"/>
  <c r="L212" i="20"/>
  <c r="H212" i="20"/>
  <c r="F212" i="20"/>
  <c r="D212" i="20"/>
  <c r="L211" i="20"/>
  <c r="H211" i="20"/>
  <c r="F211" i="20"/>
  <c r="D211" i="20"/>
  <c r="L210" i="20"/>
  <c r="H210" i="20"/>
  <c r="F210" i="20"/>
  <c r="D210" i="20"/>
  <c r="L209" i="20"/>
  <c r="H209" i="20"/>
  <c r="F209" i="20"/>
  <c r="D209" i="20"/>
  <c r="L208" i="20"/>
  <c r="H208" i="20"/>
  <c r="F208" i="20"/>
  <c r="D208" i="20"/>
  <c r="L207" i="20"/>
  <c r="H207" i="20"/>
  <c r="F207" i="20"/>
  <c r="D207" i="20"/>
  <c r="L206" i="20"/>
  <c r="H206" i="20"/>
  <c r="F206" i="20"/>
  <c r="D206" i="20"/>
  <c r="L205" i="20"/>
  <c r="H205" i="20"/>
  <c r="F205" i="20"/>
  <c r="D205" i="20"/>
  <c r="L204" i="20"/>
  <c r="H204" i="20"/>
  <c r="F204" i="20"/>
  <c r="D204" i="20"/>
  <c r="L203" i="20"/>
  <c r="H203" i="20"/>
  <c r="F203" i="20"/>
  <c r="D203" i="20"/>
  <c r="L202" i="20"/>
  <c r="H202" i="20"/>
  <c r="F202" i="20"/>
  <c r="D202" i="20"/>
  <c r="L201" i="20"/>
  <c r="H201" i="20"/>
  <c r="F201" i="20"/>
  <c r="D201" i="20"/>
  <c r="L200" i="20"/>
  <c r="H200" i="20"/>
  <c r="F200" i="20"/>
  <c r="D200" i="20"/>
  <c r="L199" i="20"/>
  <c r="H199" i="20"/>
  <c r="F199" i="20"/>
  <c r="D199" i="20"/>
  <c r="L198" i="20"/>
  <c r="H198" i="20"/>
  <c r="F198" i="20"/>
  <c r="D198" i="20"/>
  <c r="L197" i="20"/>
  <c r="H197" i="20"/>
  <c r="F197" i="20"/>
  <c r="D197" i="20"/>
  <c r="L196" i="20"/>
  <c r="H196" i="20"/>
  <c r="F196" i="20"/>
  <c r="D196" i="20"/>
  <c r="L195" i="20"/>
  <c r="H195" i="20"/>
  <c r="F195" i="20"/>
  <c r="D195" i="20"/>
  <c r="L194" i="20"/>
  <c r="H194" i="20"/>
  <c r="F194" i="20"/>
  <c r="D194" i="20"/>
  <c r="L193" i="20"/>
  <c r="H193" i="20"/>
  <c r="F193" i="20"/>
  <c r="D193" i="20"/>
  <c r="L192" i="20"/>
  <c r="H192" i="20"/>
  <c r="F192" i="20"/>
  <c r="D192" i="20"/>
  <c r="L191" i="20"/>
  <c r="H191" i="20"/>
  <c r="F191" i="20"/>
  <c r="D191" i="20"/>
  <c r="L190" i="20"/>
  <c r="H190" i="20"/>
  <c r="F190" i="20"/>
  <c r="D190" i="20"/>
  <c r="L189" i="20"/>
  <c r="H189" i="20"/>
  <c r="F189" i="20"/>
  <c r="D189" i="20"/>
  <c r="L188" i="20"/>
  <c r="H188" i="20"/>
  <c r="F188" i="20"/>
  <c r="D188" i="20"/>
  <c r="L187" i="20"/>
  <c r="H187" i="20"/>
  <c r="F187" i="20"/>
  <c r="D187" i="20"/>
  <c r="L186" i="20"/>
  <c r="H186" i="20"/>
  <c r="F186" i="20"/>
  <c r="D186" i="20"/>
  <c r="L185" i="20"/>
  <c r="H185" i="20"/>
  <c r="F185" i="20"/>
  <c r="D185" i="20"/>
  <c r="L184" i="20"/>
  <c r="H184" i="20"/>
  <c r="F184" i="20"/>
  <c r="D184" i="20"/>
  <c r="L183" i="20"/>
  <c r="H183" i="20"/>
  <c r="F183" i="20"/>
  <c r="D183" i="20"/>
  <c r="L182" i="20"/>
  <c r="H182" i="20"/>
  <c r="F182" i="20"/>
  <c r="D182" i="20"/>
  <c r="L181" i="20"/>
  <c r="H181" i="20"/>
  <c r="F181" i="20"/>
  <c r="D181" i="20"/>
  <c r="L180" i="20"/>
  <c r="H180" i="20"/>
  <c r="F180" i="20"/>
  <c r="D180" i="20"/>
  <c r="L179" i="20"/>
  <c r="H179" i="20"/>
  <c r="F179" i="20"/>
  <c r="D179" i="20"/>
  <c r="L178" i="20"/>
  <c r="H178" i="20"/>
  <c r="F178" i="20"/>
  <c r="D178" i="20"/>
  <c r="L177" i="20"/>
  <c r="H177" i="20"/>
  <c r="F177" i="20"/>
  <c r="D177" i="20"/>
  <c r="L176" i="20"/>
  <c r="H176" i="20"/>
  <c r="F176" i="20"/>
  <c r="D176" i="20"/>
  <c r="L175" i="20"/>
  <c r="H175" i="20"/>
  <c r="F175" i="20"/>
  <c r="D175" i="20"/>
  <c r="L174" i="20"/>
  <c r="H174" i="20"/>
  <c r="F174" i="20"/>
  <c r="D174" i="20"/>
  <c r="L173" i="20"/>
  <c r="H173" i="20"/>
  <c r="F173" i="20"/>
  <c r="D173" i="20"/>
  <c r="L172" i="20"/>
  <c r="H172" i="20"/>
  <c r="F172" i="20"/>
  <c r="D172" i="20"/>
  <c r="L171" i="20"/>
  <c r="H171" i="20"/>
  <c r="F171" i="20"/>
  <c r="D171" i="20"/>
  <c r="L170" i="20"/>
  <c r="H170" i="20"/>
  <c r="F170" i="20"/>
  <c r="D170" i="20"/>
  <c r="L169" i="20"/>
  <c r="H169" i="20"/>
  <c r="F169" i="20"/>
  <c r="D169" i="20"/>
  <c r="L168" i="20"/>
  <c r="H168" i="20"/>
  <c r="F168" i="20"/>
  <c r="D168" i="20"/>
  <c r="L167" i="20"/>
  <c r="H167" i="20"/>
  <c r="F167" i="20"/>
  <c r="D167" i="20"/>
  <c r="L166" i="20"/>
  <c r="H166" i="20"/>
  <c r="F166" i="20"/>
  <c r="D166" i="20"/>
  <c r="L165" i="20"/>
  <c r="H165" i="20"/>
  <c r="F165" i="20"/>
  <c r="D165" i="20"/>
  <c r="L164" i="20"/>
  <c r="H164" i="20"/>
  <c r="F164" i="20"/>
  <c r="D164" i="20"/>
  <c r="L163" i="20"/>
  <c r="H163" i="20"/>
  <c r="F163" i="20"/>
  <c r="D163" i="20"/>
  <c r="L162" i="20"/>
  <c r="H162" i="20"/>
  <c r="F162" i="20"/>
  <c r="D162" i="20"/>
  <c r="L161" i="20"/>
  <c r="H161" i="20"/>
  <c r="F161" i="20"/>
  <c r="D161" i="20"/>
  <c r="L160" i="20"/>
  <c r="H160" i="20"/>
  <c r="F160" i="20"/>
  <c r="D160" i="20"/>
  <c r="L159" i="20"/>
  <c r="H159" i="20"/>
  <c r="F159" i="20"/>
  <c r="D159" i="20"/>
  <c r="L158" i="20"/>
  <c r="H158" i="20"/>
  <c r="F158" i="20"/>
  <c r="D158" i="20"/>
  <c r="L157" i="20"/>
  <c r="H157" i="20"/>
  <c r="F157" i="20"/>
  <c r="D157" i="20"/>
  <c r="L156" i="20"/>
  <c r="H156" i="20"/>
  <c r="F156" i="20"/>
  <c r="D156" i="20"/>
  <c r="L155" i="20"/>
  <c r="H155" i="20"/>
  <c r="F155" i="20"/>
  <c r="D155" i="20"/>
  <c r="L154" i="20"/>
  <c r="H154" i="20"/>
  <c r="F154" i="20"/>
  <c r="D154" i="20"/>
  <c r="L153" i="20"/>
  <c r="H153" i="20"/>
  <c r="F153" i="20"/>
  <c r="D153" i="20"/>
  <c r="L152" i="20"/>
  <c r="H152" i="20"/>
  <c r="F152" i="20"/>
  <c r="D152" i="20"/>
  <c r="L151" i="20"/>
  <c r="H151" i="20"/>
  <c r="F151" i="20"/>
  <c r="D151" i="20"/>
  <c r="L150" i="20"/>
  <c r="H150" i="20"/>
  <c r="F150" i="20"/>
  <c r="D150" i="20"/>
  <c r="L149" i="20"/>
  <c r="H149" i="20"/>
  <c r="F149" i="20"/>
  <c r="D149" i="20"/>
  <c r="L148" i="20"/>
  <c r="H148" i="20"/>
  <c r="F148" i="20"/>
  <c r="D148" i="20"/>
  <c r="L147" i="20"/>
  <c r="H147" i="20"/>
  <c r="F147" i="20"/>
  <c r="D147" i="20"/>
  <c r="L146" i="20"/>
  <c r="H146" i="20"/>
  <c r="F146" i="20"/>
  <c r="D146" i="20"/>
  <c r="L145" i="20"/>
  <c r="H145" i="20"/>
  <c r="F145" i="20"/>
  <c r="D145" i="20"/>
  <c r="L144" i="20"/>
  <c r="H144" i="20"/>
  <c r="F144" i="20"/>
  <c r="D144" i="20"/>
  <c r="L143" i="20"/>
  <c r="H143" i="20"/>
  <c r="F143" i="20"/>
  <c r="D143" i="20"/>
  <c r="L142" i="20"/>
  <c r="H142" i="20"/>
  <c r="F142" i="20"/>
  <c r="D142" i="20"/>
  <c r="L141" i="20"/>
  <c r="H141" i="20"/>
  <c r="F141" i="20"/>
  <c r="D141" i="20"/>
  <c r="L140" i="20"/>
  <c r="H140" i="20"/>
  <c r="F140" i="20"/>
  <c r="D140" i="20"/>
  <c r="L139" i="20"/>
  <c r="H139" i="20"/>
  <c r="F139" i="20"/>
  <c r="D139" i="20"/>
  <c r="L138" i="20"/>
  <c r="H138" i="20"/>
  <c r="F138" i="20"/>
  <c r="D138" i="20"/>
  <c r="L137" i="20"/>
  <c r="H137" i="20"/>
  <c r="F137" i="20"/>
  <c r="D137" i="20"/>
  <c r="L136" i="20"/>
  <c r="H136" i="20"/>
  <c r="F136" i="20"/>
  <c r="D136" i="20"/>
  <c r="L135" i="20"/>
  <c r="H135" i="20"/>
  <c r="F135" i="20"/>
  <c r="D135" i="20"/>
  <c r="L134" i="20"/>
  <c r="H134" i="20"/>
  <c r="F134" i="20"/>
  <c r="D134" i="20"/>
  <c r="L133" i="20"/>
  <c r="H133" i="20"/>
  <c r="F133" i="20"/>
  <c r="D133" i="20"/>
  <c r="L132" i="20"/>
  <c r="H132" i="20"/>
  <c r="F132" i="20"/>
  <c r="D132" i="20"/>
  <c r="L131" i="20"/>
  <c r="H131" i="20"/>
  <c r="F131" i="20"/>
  <c r="D131" i="20"/>
  <c r="L130" i="20"/>
  <c r="H130" i="20"/>
  <c r="F130" i="20"/>
  <c r="D130" i="20"/>
  <c r="L129" i="20"/>
  <c r="H129" i="20"/>
  <c r="F129" i="20"/>
  <c r="D129" i="20"/>
  <c r="L128" i="20"/>
  <c r="H128" i="20"/>
  <c r="F128" i="20"/>
  <c r="D128" i="20"/>
  <c r="L127" i="20"/>
  <c r="H127" i="20"/>
  <c r="F127" i="20"/>
  <c r="D127" i="20"/>
  <c r="L126" i="20"/>
  <c r="H126" i="20"/>
  <c r="F126" i="20"/>
  <c r="D126" i="20"/>
  <c r="L125" i="20"/>
  <c r="H125" i="20"/>
  <c r="F125" i="20"/>
  <c r="D125" i="20"/>
  <c r="L124" i="20"/>
  <c r="H124" i="20"/>
  <c r="F124" i="20"/>
  <c r="D124" i="20"/>
  <c r="L123" i="20"/>
  <c r="H123" i="20"/>
  <c r="F123" i="20"/>
  <c r="D123" i="20"/>
  <c r="L122" i="20"/>
  <c r="H122" i="20"/>
  <c r="F122" i="20"/>
  <c r="D122" i="20"/>
  <c r="L121" i="20"/>
  <c r="H121" i="20"/>
  <c r="F121" i="20"/>
  <c r="D121" i="20"/>
  <c r="L120" i="20"/>
  <c r="H120" i="20"/>
  <c r="F120" i="20"/>
  <c r="D120" i="20"/>
  <c r="L119" i="20"/>
  <c r="H119" i="20"/>
  <c r="F119" i="20"/>
  <c r="D119" i="20"/>
  <c r="L118" i="20"/>
  <c r="H118" i="20"/>
  <c r="F118" i="20"/>
  <c r="D118" i="20"/>
  <c r="L117" i="20"/>
  <c r="H117" i="20"/>
  <c r="F117" i="20"/>
  <c r="D117" i="20"/>
  <c r="L116" i="20"/>
  <c r="H116" i="20"/>
  <c r="F116" i="20"/>
  <c r="D116" i="20"/>
  <c r="L115" i="20"/>
  <c r="H115" i="20"/>
  <c r="F115" i="20"/>
  <c r="D115" i="20"/>
  <c r="L114" i="20"/>
  <c r="H114" i="20"/>
  <c r="F114" i="20"/>
  <c r="D114" i="20"/>
  <c r="L113" i="20"/>
  <c r="H113" i="20"/>
  <c r="F113" i="20"/>
  <c r="D113" i="20"/>
  <c r="L112" i="20"/>
  <c r="H112" i="20"/>
  <c r="F112" i="20"/>
  <c r="D112" i="20"/>
  <c r="L111" i="20"/>
  <c r="H111" i="20"/>
  <c r="F111" i="20"/>
  <c r="D111" i="20"/>
  <c r="L110" i="20"/>
  <c r="H110" i="20"/>
  <c r="F110" i="20"/>
  <c r="D110" i="20"/>
  <c r="L109" i="20"/>
  <c r="H109" i="20"/>
  <c r="F109" i="20"/>
  <c r="D109" i="20"/>
  <c r="L108" i="20"/>
  <c r="H108" i="20"/>
  <c r="F108" i="20"/>
  <c r="D108" i="20"/>
  <c r="L107" i="20"/>
  <c r="H107" i="20"/>
  <c r="F107" i="20"/>
  <c r="D107" i="20"/>
  <c r="L106" i="20"/>
  <c r="H106" i="20"/>
  <c r="F106" i="20"/>
  <c r="D106" i="20"/>
  <c r="L105" i="20"/>
  <c r="H105" i="20"/>
  <c r="F105" i="20"/>
  <c r="D105" i="20"/>
  <c r="L104" i="20"/>
  <c r="H104" i="20"/>
  <c r="F104" i="20"/>
  <c r="D104" i="20"/>
  <c r="L103" i="20"/>
  <c r="H103" i="20"/>
  <c r="F103" i="20"/>
  <c r="D103" i="20"/>
  <c r="L102" i="20"/>
  <c r="H102" i="20"/>
  <c r="F102" i="20"/>
  <c r="D102" i="20"/>
  <c r="L101" i="20"/>
  <c r="H101" i="20"/>
  <c r="F101" i="20"/>
  <c r="D101" i="20"/>
  <c r="L100" i="20"/>
  <c r="H100" i="20"/>
  <c r="F100" i="20"/>
  <c r="D100" i="20"/>
  <c r="L99" i="20"/>
  <c r="H99" i="20"/>
  <c r="F99" i="20"/>
  <c r="D99" i="20"/>
  <c r="L98" i="20"/>
  <c r="H98" i="20"/>
  <c r="F98" i="20"/>
  <c r="D98" i="20"/>
  <c r="L97" i="20"/>
  <c r="H97" i="20"/>
  <c r="F97" i="20"/>
  <c r="D97" i="20"/>
  <c r="L96" i="20"/>
  <c r="H96" i="20"/>
  <c r="F96" i="20"/>
  <c r="D96" i="20"/>
  <c r="L95" i="20"/>
  <c r="H95" i="20"/>
  <c r="F95" i="20"/>
  <c r="D95" i="20"/>
  <c r="L94" i="20"/>
  <c r="H94" i="20"/>
  <c r="F94" i="20"/>
  <c r="D94" i="20"/>
  <c r="L93" i="20"/>
  <c r="H93" i="20"/>
  <c r="F93" i="20"/>
  <c r="D93" i="20"/>
  <c r="L92" i="20"/>
  <c r="H92" i="20"/>
  <c r="F92" i="20"/>
  <c r="D92" i="20"/>
  <c r="L91" i="20"/>
  <c r="H91" i="20"/>
  <c r="F91" i="20"/>
  <c r="D91" i="20"/>
  <c r="L90" i="20"/>
  <c r="H90" i="20"/>
  <c r="F90" i="20"/>
  <c r="D90" i="20"/>
  <c r="L89" i="20"/>
  <c r="H89" i="20"/>
  <c r="F89" i="20"/>
  <c r="D89" i="20"/>
  <c r="L88" i="20"/>
  <c r="H88" i="20"/>
  <c r="F88" i="20"/>
  <c r="D88" i="20"/>
  <c r="L87" i="20"/>
  <c r="H87" i="20"/>
  <c r="F87" i="20"/>
  <c r="D87" i="20"/>
  <c r="L86" i="20"/>
  <c r="H86" i="20"/>
  <c r="F86" i="20"/>
  <c r="D86" i="20"/>
  <c r="L85" i="20"/>
  <c r="H85" i="20"/>
  <c r="F85" i="20"/>
  <c r="D85" i="20"/>
  <c r="L84" i="20"/>
  <c r="H84" i="20"/>
  <c r="F84" i="20"/>
  <c r="D84" i="20"/>
  <c r="L83" i="20"/>
  <c r="H83" i="20"/>
  <c r="F83" i="20"/>
  <c r="D83" i="20"/>
  <c r="L82" i="20"/>
  <c r="H82" i="20"/>
  <c r="F82" i="20"/>
  <c r="D82" i="20"/>
  <c r="L81" i="20"/>
  <c r="H81" i="20"/>
  <c r="F81" i="20"/>
  <c r="D81" i="20"/>
  <c r="L80" i="20"/>
  <c r="H80" i="20"/>
  <c r="F80" i="20"/>
  <c r="D80" i="20"/>
  <c r="L79" i="20"/>
  <c r="H79" i="20"/>
  <c r="F79" i="20"/>
  <c r="D79" i="20"/>
  <c r="L78" i="20"/>
  <c r="H78" i="20"/>
  <c r="F78" i="20"/>
  <c r="D78" i="20"/>
  <c r="L77" i="20"/>
  <c r="H77" i="20"/>
  <c r="F77" i="20"/>
  <c r="D77" i="20"/>
  <c r="L76" i="20"/>
  <c r="H76" i="20"/>
  <c r="F76" i="20"/>
  <c r="D76" i="20"/>
  <c r="L75" i="20"/>
  <c r="H75" i="20"/>
  <c r="F75" i="20"/>
  <c r="D75" i="20"/>
  <c r="L74" i="20"/>
  <c r="H74" i="20"/>
  <c r="F74" i="20"/>
  <c r="D74" i="20"/>
  <c r="L73" i="20"/>
  <c r="H73" i="20"/>
  <c r="F73" i="20"/>
  <c r="D73" i="20"/>
  <c r="L72" i="20"/>
  <c r="H72" i="20"/>
  <c r="F72" i="20"/>
  <c r="D72" i="20"/>
  <c r="L71" i="20"/>
  <c r="H71" i="20"/>
  <c r="F71" i="20"/>
  <c r="D71" i="20"/>
  <c r="L70" i="20"/>
  <c r="H70" i="20"/>
  <c r="F70" i="20"/>
  <c r="D70" i="20"/>
  <c r="L69" i="20"/>
  <c r="H69" i="20"/>
  <c r="F69" i="20"/>
  <c r="D69" i="20"/>
  <c r="L68" i="20"/>
  <c r="H68" i="20"/>
  <c r="F68" i="20"/>
  <c r="D68" i="20"/>
  <c r="L67" i="20"/>
  <c r="H67" i="20"/>
  <c r="F67" i="20"/>
  <c r="D67" i="20"/>
  <c r="L66" i="20"/>
  <c r="H66" i="20"/>
  <c r="F66" i="20"/>
  <c r="D66" i="20"/>
  <c r="L65" i="20"/>
  <c r="H65" i="20"/>
  <c r="F65" i="20"/>
  <c r="D65" i="20"/>
  <c r="L64" i="20"/>
  <c r="H64" i="20"/>
  <c r="F64" i="20"/>
  <c r="D64" i="20"/>
  <c r="L63" i="20"/>
  <c r="H63" i="20"/>
  <c r="F63" i="20"/>
  <c r="D63" i="20"/>
  <c r="L62" i="20"/>
  <c r="H62" i="20"/>
  <c r="F62" i="20"/>
  <c r="D62" i="20"/>
  <c r="L61" i="20"/>
  <c r="H61" i="20"/>
  <c r="F61" i="20"/>
  <c r="D61" i="20"/>
  <c r="L60" i="20"/>
  <c r="H60" i="20"/>
  <c r="F60" i="20"/>
  <c r="D60" i="20"/>
  <c r="L59" i="20"/>
  <c r="H59" i="20"/>
  <c r="F59" i="20"/>
  <c r="D59" i="20"/>
  <c r="L58" i="20"/>
  <c r="H58" i="20"/>
  <c r="F58" i="20"/>
  <c r="D58" i="20"/>
  <c r="L57" i="20"/>
  <c r="H57" i="20"/>
  <c r="F57" i="20"/>
  <c r="D57" i="20"/>
  <c r="L56" i="20"/>
  <c r="H56" i="20"/>
  <c r="F56" i="20"/>
  <c r="D56" i="20"/>
  <c r="L55" i="20"/>
  <c r="H55" i="20"/>
  <c r="F55" i="20"/>
  <c r="D55" i="20"/>
  <c r="L54" i="20"/>
  <c r="H54" i="20"/>
  <c r="F54" i="20"/>
  <c r="D54" i="20"/>
  <c r="L53" i="20"/>
  <c r="H53" i="20"/>
  <c r="F53" i="20"/>
  <c r="D53" i="20"/>
  <c r="L52" i="20"/>
  <c r="H52" i="20"/>
  <c r="F52" i="20"/>
  <c r="D52" i="20"/>
  <c r="L51" i="20"/>
  <c r="H51" i="20"/>
  <c r="F51" i="20"/>
  <c r="D51" i="20"/>
  <c r="L50" i="20"/>
  <c r="H50" i="20"/>
  <c r="F50" i="20"/>
  <c r="D50" i="20"/>
  <c r="L49" i="20"/>
  <c r="H49" i="20"/>
  <c r="F49" i="20"/>
  <c r="D49" i="20"/>
  <c r="L48" i="20"/>
  <c r="H48" i="20"/>
  <c r="F48" i="20"/>
  <c r="D48" i="20"/>
  <c r="L47" i="20"/>
  <c r="H47" i="20"/>
  <c r="F47" i="20"/>
  <c r="D47" i="20"/>
  <c r="L46" i="20"/>
  <c r="H46" i="20"/>
  <c r="F46" i="20"/>
  <c r="D46" i="20"/>
  <c r="L45" i="20"/>
  <c r="H45" i="20"/>
  <c r="F45" i="20"/>
  <c r="D45" i="20"/>
  <c r="L44" i="20"/>
  <c r="H44" i="20"/>
  <c r="F44" i="20"/>
  <c r="D44" i="20"/>
  <c r="L43" i="20"/>
  <c r="H43" i="20"/>
  <c r="F43" i="20"/>
  <c r="D43" i="20"/>
  <c r="L42" i="20"/>
  <c r="H42" i="20"/>
  <c r="F42" i="20"/>
  <c r="D42" i="20"/>
  <c r="L41" i="20"/>
  <c r="H41" i="20"/>
  <c r="F41" i="20"/>
  <c r="D41" i="20"/>
  <c r="L40" i="20"/>
  <c r="H40" i="20"/>
  <c r="F40" i="20"/>
  <c r="D40" i="20"/>
  <c r="L39" i="20"/>
  <c r="H39" i="20"/>
  <c r="F39" i="20"/>
  <c r="D39" i="20"/>
  <c r="L38" i="20"/>
  <c r="H38" i="20"/>
  <c r="F38" i="20"/>
  <c r="D38" i="20"/>
  <c r="L37" i="20"/>
  <c r="H37" i="20"/>
  <c r="F37" i="20"/>
  <c r="D37" i="20"/>
  <c r="L36" i="20"/>
  <c r="H36" i="20"/>
  <c r="F36" i="20"/>
  <c r="D36" i="20"/>
  <c r="L35" i="20"/>
  <c r="H35" i="20"/>
  <c r="F35" i="20"/>
  <c r="D35" i="20"/>
  <c r="L34" i="20"/>
  <c r="H34" i="20"/>
  <c r="F34" i="20"/>
  <c r="D34" i="20"/>
  <c r="L33" i="20"/>
  <c r="H33" i="20"/>
  <c r="F33" i="20"/>
  <c r="D33" i="20"/>
  <c r="L32" i="20"/>
  <c r="H32" i="20"/>
  <c r="F32" i="20"/>
  <c r="D32" i="20"/>
  <c r="L31" i="20"/>
  <c r="H31" i="20"/>
  <c r="F31" i="20"/>
  <c r="D31" i="20"/>
  <c r="L30" i="20"/>
  <c r="H30" i="20"/>
  <c r="F30" i="20"/>
  <c r="D30" i="20"/>
  <c r="L29" i="20"/>
  <c r="H29" i="20"/>
  <c r="F29" i="20"/>
  <c r="D29" i="20"/>
  <c r="L28" i="20"/>
  <c r="H28" i="20"/>
  <c r="F28" i="20"/>
  <c r="D28" i="20"/>
  <c r="L27" i="20"/>
  <c r="H27" i="20"/>
  <c r="F27" i="20"/>
  <c r="D27" i="20"/>
  <c r="L26" i="20"/>
  <c r="H26" i="20"/>
  <c r="F26" i="20"/>
  <c r="D26" i="20"/>
  <c r="L25" i="20"/>
  <c r="H25" i="20"/>
  <c r="F25" i="20"/>
  <c r="D25" i="20"/>
  <c r="L24" i="20"/>
  <c r="H24" i="20"/>
  <c r="F24" i="20"/>
  <c r="D24" i="20"/>
  <c r="L23" i="20"/>
  <c r="H23" i="20"/>
  <c r="F23" i="20"/>
  <c r="D23" i="20"/>
  <c r="L22" i="20"/>
  <c r="H22" i="20"/>
  <c r="F22" i="20"/>
  <c r="D22" i="20"/>
  <c r="L21" i="20"/>
  <c r="H21" i="20"/>
  <c r="F21" i="20"/>
  <c r="D21" i="20"/>
  <c r="L20" i="20"/>
  <c r="H20" i="20"/>
  <c r="F20" i="20"/>
  <c r="D20" i="20"/>
  <c r="L19" i="20"/>
  <c r="H19" i="20"/>
  <c r="F19" i="20"/>
  <c r="D19" i="20"/>
  <c r="L18" i="20"/>
  <c r="H18" i="20"/>
  <c r="F18" i="20"/>
  <c r="D18" i="20"/>
  <c r="L17" i="20"/>
  <c r="H17" i="20"/>
  <c r="F17" i="20"/>
  <c r="D17" i="20"/>
  <c r="L16" i="20"/>
  <c r="H16" i="20"/>
  <c r="F16" i="20"/>
  <c r="D16" i="20"/>
  <c r="L15" i="20"/>
  <c r="H15" i="20"/>
  <c r="F15" i="20"/>
  <c r="D15" i="20"/>
  <c r="L14" i="20"/>
  <c r="L13" i="20"/>
  <c r="L12" i="20"/>
  <c r="L11" i="20"/>
  <c r="H11" i="20"/>
  <c r="F11" i="20"/>
  <c r="D11" i="20"/>
  <c r="L10" i="20"/>
  <c r="H10" i="20"/>
  <c r="F10" i="20"/>
  <c r="D10" i="20"/>
  <c r="L9" i="20"/>
  <c r="H9" i="20"/>
  <c r="F9" i="20"/>
  <c r="D9" i="20"/>
  <c r="L8" i="20"/>
  <c r="H8" i="20"/>
  <c r="F8" i="20"/>
  <c r="D8" i="20"/>
  <c r="L7" i="20"/>
  <c r="H7" i="20"/>
  <c r="F7" i="20"/>
  <c r="D7" i="20"/>
  <c r="L6" i="20"/>
  <c r="H6" i="20"/>
  <c r="F6" i="20"/>
  <c r="D6" i="20"/>
  <c r="K24" i="25"/>
  <c r="H24" i="25"/>
  <c r="F24" i="25"/>
  <c r="D24" i="25"/>
  <c r="K23" i="25"/>
  <c r="H23" i="25"/>
  <c r="F23" i="25"/>
  <c r="D23" i="25"/>
  <c r="K22" i="25"/>
  <c r="H22" i="25"/>
  <c r="F22" i="25"/>
  <c r="D22" i="25"/>
  <c r="K21" i="25"/>
  <c r="H21" i="25"/>
  <c r="F21" i="25"/>
  <c r="D21" i="25"/>
  <c r="K20" i="25"/>
  <c r="H20" i="25"/>
  <c r="K19" i="25"/>
  <c r="H19" i="25"/>
  <c r="K18" i="25"/>
  <c r="H18" i="25"/>
  <c r="F18" i="25"/>
  <c r="D18" i="25"/>
  <c r="K17" i="25"/>
  <c r="H17" i="25"/>
  <c r="F17" i="25"/>
  <c r="D17" i="25"/>
  <c r="K16" i="25"/>
  <c r="H16" i="25"/>
  <c r="F16" i="25"/>
  <c r="D16" i="25"/>
  <c r="K15" i="25"/>
  <c r="H15" i="25"/>
  <c r="F15" i="25"/>
  <c r="D15" i="25"/>
  <c r="K14" i="25"/>
  <c r="H14" i="25"/>
  <c r="F14" i="25"/>
  <c r="D14" i="25"/>
  <c r="K13" i="25"/>
  <c r="H13" i="25"/>
  <c r="F13" i="25"/>
  <c r="D13" i="25"/>
  <c r="K12" i="25"/>
  <c r="H12" i="25"/>
  <c r="F12" i="25"/>
  <c r="D12" i="25"/>
  <c r="K11" i="25"/>
  <c r="H11" i="25"/>
  <c r="F11" i="25"/>
  <c r="D11" i="25"/>
  <c r="K10" i="25"/>
  <c r="H10" i="25"/>
  <c r="F10" i="25"/>
  <c r="D10" i="25"/>
  <c r="K9" i="25"/>
  <c r="H9" i="25"/>
  <c r="F9" i="25"/>
  <c r="D9" i="25"/>
  <c r="K8" i="25"/>
  <c r="H8" i="25"/>
  <c r="F8" i="25"/>
  <c r="D8" i="25"/>
  <c r="K7" i="25"/>
  <c r="H7" i="25"/>
  <c r="F7" i="25"/>
  <c r="D7" i="25"/>
  <c r="L166" i="19"/>
  <c r="H166" i="19"/>
  <c r="F166" i="19"/>
  <c r="D166" i="19"/>
  <c r="L165" i="19"/>
  <c r="H165" i="19"/>
  <c r="F165" i="19"/>
  <c r="D165" i="19"/>
  <c r="L164" i="19"/>
  <c r="H164" i="19"/>
  <c r="F164" i="19"/>
  <c r="D164" i="19"/>
  <c r="L25" i="18"/>
  <c r="H25" i="18"/>
  <c r="F25" i="18"/>
  <c r="D25" i="18"/>
  <c r="L24" i="18"/>
  <c r="H24" i="18"/>
  <c r="F24" i="18"/>
  <c r="D24" i="18"/>
  <c r="L23" i="18"/>
  <c r="H23" i="18"/>
  <c r="F23" i="18"/>
  <c r="D23" i="18"/>
  <c r="L22" i="18"/>
  <c r="H22" i="18"/>
  <c r="F22" i="18"/>
  <c r="D22" i="18"/>
  <c r="L21" i="18"/>
  <c r="H21" i="18"/>
  <c r="F21" i="18"/>
  <c r="D21" i="18"/>
  <c r="L20" i="18"/>
  <c r="H20" i="18"/>
  <c r="F20" i="18"/>
  <c r="D20" i="18"/>
  <c r="L19" i="18"/>
  <c r="H19" i="18"/>
  <c r="F19" i="18"/>
  <c r="D19" i="18"/>
  <c r="L18" i="18"/>
  <c r="H18" i="18"/>
  <c r="F18" i="18"/>
  <c r="D18" i="18"/>
  <c r="L17" i="18"/>
  <c r="H17" i="18"/>
  <c r="F17" i="18"/>
  <c r="D17" i="18"/>
  <c r="L16" i="18"/>
  <c r="H16" i="18"/>
  <c r="F16" i="18"/>
  <c r="D16" i="18"/>
  <c r="L15" i="18"/>
  <c r="H15" i="18"/>
  <c r="F15" i="18"/>
  <c r="D15" i="18"/>
  <c r="L14" i="18"/>
  <c r="H14" i="18"/>
  <c r="F14" i="18"/>
  <c r="D14" i="18"/>
  <c r="L13" i="18"/>
  <c r="H13" i="18"/>
  <c r="F13" i="18"/>
  <c r="D13" i="18"/>
  <c r="K36" i="3"/>
  <c r="H36" i="3"/>
  <c r="F36" i="3"/>
  <c r="D36" i="3"/>
  <c r="K35" i="3"/>
  <c r="H35" i="3"/>
  <c r="F35" i="3"/>
  <c r="D35" i="3"/>
  <c r="K34" i="3"/>
  <c r="H34" i="3"/>
  <c r="F34" i="3"/>
  <c r="D34" i="3"/>
  <c r="K33" i="3"/>
  <c r="H33" i="3"/>
  <c r="F33" i="3"/>
  <c r="D33" i="3"/>
  <c r="K32" i="3"/>
  <c r="H32" i="3"/>
  <c r="F32" i="3"/>
  <c r="D32" i="3"/>
  <c r="K31" i="3"/>
  <c r="H31" i="3"/>
  <c r="F31" i="3"/>
  <c r="D31" i="3"/>
  <c r="K30" i="3"/>
  <c r="H30" i="3"/>
  <c r="F30" i="3"/>
  <c r="D30" i="3"/>
  <c r="K29" i="3"/>
  <c r="H29" i="3"/>
  <c r="F29" i="3"/>
  <c r="D29" i="3"/>
  <c r="K28" i="3"/>
  <c r="H28" i="3"/>
  <c r="F28" i="3"/>
  <c r="D28" i="3"/>
  <c r="K27" i="3"/>
  <c r="H27" i="3"/>
  <c r="F27" i="3"/>
  <c r="D27" i="3"/>
  <c r="K26" i="3"/>
  <c r="H26" i="3"/>
  <c r="F26" i="3"/>
  <c r="D26" i="3"/>
  <c r="K25" i="3"/>
  <c r="H25" i="3"/>
  <c r="F25" i="3"/>
  <c r="D25" i="3"/>
  <c r="K24" i="3"/>
  <c r="H24" i="3"/>
  <c r="F24" i="3"/>
  <c r="D24" i="3"/>
  <c r="K23" i="3"/>
  <c r="H23" i="3"/>
  <c r="F23" i="3"/>
  <c r="D23" i="3"/>
  <c r="K22" i="3"/>
  <c r="H22" i="3"/>
  <c r="F22" i="3"/>
  <c r="D22" i="3"/>
  <c r="K21" i="3"/>
  <c r="H21" i="3"/>
  <c r="F21" i="3"/>
  <c r="D21" i="3"/>
  <c r="K20" i="3"/>
  <c r="H20" i="3"/>
  <c r="F20" i="3"/>
  <c r="D20" i="3"/>
  <c r="K19" i="3"/>
  <c r="H19" i="3"/>
  <c r="F19" i="3"/>
  <c r="D19" i="3"/>
  <c r="K18" i="3"/>
  <c r="H18" i="3"/>
  <c r="F18" i="3"/>
  <c r="D18" i="3"/>
  <c r="K17" i="3"/>
  <c r="H17" i="3"/>
  <c r="F17" i="3"/>
  <c r="D17" i="3"/>
  <c r="K16" i="3"/>
  <c r="H16" i="3"/>
  <c r="F16" i="3"/>
  <c r="D16" i="3"/>
  <c r="K15" i="3"/>
  <c r="H15" i="3"/>
  <c r="F15" i="3"/>
  <c r="D15" i="3"/>
  <c r="K14" i="3"/>
  <c r="H14" i="3"/>
  <c r="F14" i="3"/>
  <c r="D14" i="3"/>
  <c r="K13" i="3"/>
  <c r="H13" i="3"/>
  <c r="F13" i="3"/>
  <c r="D13" i="3"/>
  <c r="K12" i="3"/>
  <c r="H12" i="3"/>
  <c r="F12" i="3"/>
  <c r="D12" i="3"/>
  <c r="K11" i="3"/>
  <c r="H11" i="3"/>
  <c r="F11" i="3"/>
  <c r="D11" i="3"/>
  <c r="K10" i="3"/>
  <c r="H10" i="3"/>
  <c r="F10" i="3"/>
  <c r="D10" i="3"/>
  <c r="K9" i="3"/>
  <c r="H9" i="3"/>
  <c r="F9" i="3"/>
  <c r="D9" i="3"/>
  <c r="K8" i="3"/>
  <c r="H8" i="3"/>
  <c r="F8" i="3"/>
  <c r="D8" i="3"/>
  <c r="K7" i="3"/>
  <c r="H7" i="3"/>
  <c r="F7" i="3"/>
  <c r="D7" i="3"/>
  <c r="K6" i="3"/>
  <c r="H6" i="3"/>
  <c r="F6" i="3"/>
  <c r="D6" i="3"/>
  <c r="L253" i="23"/>
  <c r="H253" i="23"/>
  <c r="F253" i="23"/>
  <c r="D253" i="23"/>
  <c r="L252" i="23"/>
  <c r="H252" i="23"/>
  <c r="F252" i="23"/>
  <c r="D252" i="23"/>
  <c r="L251" i="23"/>
  <c r="H251" i="23"/>
  <c r="F251" i="23"/>
  <c r="D251" i="23"/>
  <c r="L250" i="23"/>
  <c r="H250" i="23"/>
  <c r="F250" i="23"/>
  <c r="D250" i="23"/>
  <c r="L249" i="23"/>
  <c r="H249" i="23"/>
  <c r="F249" i="23"/>
  <c r="D249" i="23"/>
  <c r="L248" i="23"/>
  <c r="H248" i="23"/>
  <c r="F248" i="23"/>
  <c r="D248" i="23"/>
  <c r="L247" i="23"/>
  <c r="H247" i="23"/>
  <c r="F247" i="23"/>
  <c r="D247" i="23"/>
  <c r="L246" i="23"/>
  <c r="H246" i="23"/>
  <c r="F246" i="23"/>
  <c r="D246" i="23"/>
  <c r="L245" i="23"/>
  <c r="H245" i="23"/>
  <c r="F245" i="23"/>
  <c r="D245" i="23"/>
  <c r="L244" i="23"/>
  <c r="H244" i="23"/>
  <c r="F244" i="23"/>
  <c r="D244" i="23"/>
  <c r="L243" i="23"/>
  <c r="H243" i="23"/>
  <c r="F243" i="23"/>
  <c r="D243" i="23"/>
  <c r="L242" i="23"/>
  <c r="H242" i="23"/>
  <c r="F242" i="23"/>
  <c r="D242" i="23"/>
  <c r="L241" i="23"/>
  <c r="H241" i="23"/>
  <c r="F241" i="23"/>
  <c r="D241" i="23"/>
  <c r="L240" i="23"/>
  <c r="H240" i="23"/>
  <c r="F240" i="23"/>
  <c r="D240" i="23"/>
  <c r="L239" i="23"/>
  <c r="H239" i="23"/>
  <c r="F239" i="23"/>
  <c r="D239" i="23"/>
  <c r="L238" i="23"/>
  <c r="H238" i="23"/>
  <c r="F238" i="23"/>
  <c r="D238" i="23"/>
  <c r="L237" i="23"/>
  <c r="H237" i="23"/>
  <c r="F237" i="23"/>
  <c r="D237" i="23"/>
  <c r="L236" i="23"/>
  <c r="H236" i="23"/>
  <c r="F236" i="23"/>
  <c r="D236" i="23"/>
  <c r="L235" i="23"/>
  <c r="H235" i="23"/>
  <c r="F235" i="23"/>
  <c r="D235" i="23"/>
  <c r="L234" i="23"/>
  <c r="H234" i="23"/>
  <c r="F234" i="23"/>
  <c r="D234" i="23"/>
  <c r="L233" i="23"/>
  <c r="H233" i="23"/>
  <c r="F233" i="23"/>
  <c r="D233" i="23"/>
  <c r="L232" i="23"/>
  <c r="H232" i="23"/>
  <c r="F232" i="23"/>
  <c r="D232" i="23"/>
  <c r="L231" i="23"/>
  <c r="H231" i="23"/>
  <c r="F231" i="23"/>
  <c r="D231" i="23"/>
  <c r="L230" i="23"/>
  <c r="H230" i="23"/>
  <c r="F230" i="23"/>
  <c r="D230" i="23"/>
  <c r="L229" i="23"/>
  <c r="H229" i="23"/>
  <c r="F229" i="23"/>
  <c r="D229" i="23"/>
  <c r="L228" i="23"/>
  <c r="H228" i="23"/>
  <c r="F228" i="23"/>
  <c r="D228" i="23"/>
  <c r="L227" i="23"/>
  <c r="H227" i="23"/>
  <c r="F227" i="23"/>
  <c r="D227" i="23"/>
  <c r="L226" i="23"/>
  <c r="H226" i="23"/>
  <c r="F226" i="23"/>
  <c r="D226" i="23"/>
  <c r="L225" i="23"/>
  <c r="H225" i="23"/>
  <c r="F225" i="23"/>
  <c r="D225" i="23"/>
  <c r="L224" i="23"/>
  <c r="H224" i="23"/>
  <c r="F224" i="23"/>
  <c r="D224" i="23"/>
  <c r="L223" i="23"/>
  <c r="H223" i="23"/>
  <c r="F223" i="23"/>
  <c r="D223" i="23"/>
  <c r="L222" i="23"/>
  <c r="H222" i="23"/>
  <c r="F222" i="23"/>
  <c r="D222" i="23"/>
  <c r="L221" i="23"/>
  <c r="H221" i="23"/>
  <c r="F221" i="23"/>
  <c r="D221" i="23"/>
  <c r="L220" i="23"/>
  <c r="H220" i="23"/>
  <c r="F220" i="23"/>
  <c r="D220" i="23"/>
  <c r="L219" i="23"/>
  <c r="H219" i="23"/>
  <c r="F219" i="23"/>
  <c r="D219" i="23"/>
  <c r="L218" i="23"/>
  <c r="H218" i="23"/>
  <c r="F218" i="23"/>
  <c r="D218" i="23"/>
  <c r="L217" i="23"/>
  <c r="H217" i="23"/>
  <c r="F217" i="23"/>
  <c r="D217" i="23"/>
  <c r="L216" i="23"/>
  <c r="H216" i="23"/>
  <c r="F216" i="23"/>
  <c r="D216" i="23"/>
  <c r="L215" i="23"/>
  <c r="H215" i="23"/>
  <c r="F215" i="23"/>
  <c r="D215" i="23"/>
  <c r="L214" i="23"/>
  <c r="H214" i="23"/>
  <c r="F214" i="23"/>
  <c r="D214" i="23"/>
  <c r="L213" i="23"/>
  <c r="H213" i="23"/>
  <c r="F213" i="23"/>
  <c r="D213" i="23"/>
  <c r="L212" i="23"/>
  <c r="H212" i="23"/>
  <c r="F212" i="23"/>
  <c r="D212" i="23"/>
  <c r="L211" i="23"/>
  <c r="H211" i="23"/>
  <c r="F211" i="23"/>
  <c r="D211" i="23"/>
  <c r="L210" i="23"/>
  <c r="H210" i="23"/>
  <c r="F210" i="23"/>
  <c r="D210" i="23"/>
  <c r="L209" i="23"/>
  <c r="H209" i="23"/>
  <c r="F209" i="23"/>
  <c r="D209" i="23"/>
  <c r="L208" i="23"/>
  <c r="H208" i="23"/>
  <c r="F208" i="23"/>
  <c r="D208" i="23"/>
  <c r="L207" i="23"/>
  <c r="H207" i="23"/>
  <c r="F207" i="23"/>
  <c r="D207" i="23"/>
  <c r="L206" i="23"/>
  <c r="H206" i="23"/>
  <c r="F206" i="23"/>
  <c r="D206" i="23"/>
  <c r="L205" i="23"/>
  <c r="H205" i="23"/>
  <c r="F205" i="23"/>
  <c r="D205" i="23"/>
  <c r="L204" i="23"/>
  <c r="H204" i="23"/>
  <c r="F204" i="23"/>
  <c r="D204" i="23"/>
  <c r="L203" i="23"/>
  <c r="H203" i="23"/>
  <c r="F203" i="23"/>
  <c r="D203" i="23"/>
  <c r="L202" i="23"/>
  <c r="H202" i="23"/>
  <c r="F202" i="23"/>
  <c r="D202" i="23"/>
  <c r="L201" i="23"/>
  <c r="H201" i="23"/>
  <c r="F201" i="23"/>
  <c r="D201" i="23"/>
  <c r="L200" i="23"/>
  <c r="H200" i="23"/>
  <c r="F200" i="23"/>
  <c r="D200" i="23"/>
  <c r="L199" i="23"/>
  <c r="H199" i="23"/>
  <c r="F199" i="23"/>
  <c r="D199" i="23"/>
  <c r="L198" i="23"/>
  <c r="H198" i="23"/>
  <c r="F198" i="23"/>
  <c r="D198" i="23"/>
  <c r="L197" i="23"/>
  <c r="H197" i="23"/>
  <c r="F197" i="23"/>
  <c r="D197" i="23"/>
  <c r="L196" i="23"/>
  <c r="H196" i="23"/>
  <c r="F196" i="23"/>
  <c r="D196" i="23"/>
  <c r="L195" i="23"/>
  <c r="H195" i="23"/>
  <c r="F195" i="23"/>
  <c r="D195" i="23"/>
  <c r="L194" i="23"/>
  <c r="H194" i="23"/>
  <c r="F194" i="23"/>
  <c r="D194" i="23"/>
  <c r="L193" i="23"/>
  <c r="H193" i="23"/>
  <c r="F193" i="23"/>
  <c r="D193" i="23"/>
  <c r="L192" i="23"/>
  <c r="H192" i="23"/>
  <c r="F192" i="23"/>
  <c r="D192" i="23"/>
  <c r="L191" i="23"/>
  <c r="H191" i="23"/>
  <c r="F191" i="23"/>
  <c r="D191" i="23"/>
  <c r="L190" i="23"/>
  <c r="H190" i="23"/>
  <c r="F190" i="23"/>
  <c r="D190" i="23"/>
  <c r="L189" i="23"/>
  <c r="H189" i="23"/>
  <c r="F189" i="23"/>
  <c r="D189" i="23"/>
  <c r="L188" i="23"/>
  <c r="H188" i="23"/>
  <c r="F188" i="23"/>
  <c r="D188" i="23"/>
  <c r="L187" i="23"/>
  <c r="H187" i="23"/>
  <c r="F187" i="23"/>
  <c r="D187" i="23"/>
  <c r="L186" i="23"/>
  <c r="H186" i="23"/>
  <c r="F186" i="23"/>
  <c r="D186" i="23"/>
  <c r="L185" i="23"/>
  <c r="H185" i="23"/>
  <c r="F185" i="23"/>
  <c r="D185" i="23"/>
  <c r="L184" i="23"/>
  <c r="H184" i="23"/>
  <c r="F184" i="23"/>
  <c r="D184" i="23"/>
  <c r="L183" i="23"/>
  <c r="H183" i="23"/>
  <c r="F183" i="23"/>
  <c r="D183" i="23"/>
  <c r="L182" i="23"/>
  <c r="H182" i="23"/>
  <c r="F182" i="23"/>
  <c r="D182" i="23"/>
  <c r="L181" i="23"/>
  <c r="H181" i="23"/>
  <c r="F181" i="23"/>
  <c r="D181" i="23"/>
  <c r="L180" i="23"/>
  <c r="H180" i="23"/>
  <c r="F180" i="23"/>
  <c r="D180" i="23"/>
  <c r="L179" i="23"/>
  <c r="H179" i="23"/>
  <c r="F179" i="23"/>
  <c r="D179" i="23"/>
  <c r="L178" i="23"/>
  <c r="H178" i="23"/>
  <c r="F178" i="23"/>
  <c r="D178" i="23"/>
  <c r="L177" i="23"/>
  <c r="H177" i="23"/>
  <c r="F177" i="23"/>
  <c r="D177" i="23"/>
  <c r="L176" i="23"/>
  <c r="H176" i="23"/>
  <c r="F176" i="23"/>
  <c r="D176" i="23"/>
  <c r="L175" i="23"/>
  <c r="H175" i="23"/>
  <c r="F175" i="23"/>
  <c r="D175" i="23"/>
  <c r="L174" i="23"/>
  <c r="H174" i="23"/>
  <c r="F174" i="23"/>
  <c r="D174" i="23"/>
  <c r="L173" i="23"/>
  <c r="H173" i="23"/>
  <c r="F173" i="23"/>
  <c r="D173" i="23"/>
  <c r="L172" i="23"/>
  <c r="H172" i="23"/>
  <c r="F172" i="23"/>
  <c r="D172" i="23"/>
  <c r="L171" i="23"/>
  <c r="H171" i="23"/>
  <c r="F171" i="23"/>
  <c r="D171" i="23"/>
  <c r="L170" i="23"/>
  <c r="H170" i="23"/>
  <c r="F170" i="23"/>
  <c r="D170" i="23"/>
  <c r="L169" i="23"/>
  <c r="H169" i="23"/>
  <c r="F169" i="23"/>
  <c r="D169" i="23"/>
  <c r="L168" i="23"/>
  <c r="H168" i="23"/>
  <c r="F168" i="23"/>
  <c r="D168" i="23"/>
  <c r="L167" i="23"/>
  <c r="H167" i="23"/>
  <c r="F167" i="23"/>
  <c r="D167" i="23"/>
  <c r="L166" i="23"/>
  <c r="H166" i="23"/>
  <c r="F166" i="23"/>
  <c r="D166" i="23"/>
  <c r="L165" i="23"/>
  <c r="H165" i="23"/>
  <c r="F165" i="23"/>
  <c r="D165" i="23"/>
  <c r="L164" i="23"/>
  <c r="H164" i="23"/>
  <c r="F164" i="23"/>
  <c r="D164" i="23"/>
  <c r="L163" i="23"/>
  <c r="H163" i="23"/>
  <c r="F163" i="23"/>
  <c r="D163" i="23"/>
  <c r="L162" i="23"/>
  <c r="H162" i="23"/>
  <c r="F162" i="23"/>
  <c r="D162" i="23"/>
  <c r="L161" i="23"/>
  <c r="H161" i="23"/>
  <c r="F161" i="23"/>
  <c r="D161" i="23"/>
  <c r="L160" i="23"/>
  <c r="H160" i="23"/>
  <c r="F160" i="23"/>
  <c r="D160" i="23"/>
  <c r="L159" i="23"/>
  <c r="H159" i="23"/>
  <c r="F159" i="23"/>
  <c r="D159" i="23"/>
  <c r="L158" i="23"/>
  <c r="H158" i="23"/>
  <c r="F158" i="23"/>
  <c r="D158" i="23"/>
  <c r="L157" i="23"/>
  <c r="H157" i="23"/>
  <c r="F157" i="23"/>
  <c r="D157" i="23"/>
  <c r="L156" i="23"/>
  <c r="H156" i="23"/>
  <c r="F156" i="23"/>
  <c r="D156" i="23"/>
  <c r="L155" i="23"/>
  <c r="H155" i="23"/>
  <c r="F155" i="23"/>
  <c r="D155" i="23"/>
  <c r="L154" i="23"/>
  <c r="H154" i="23"/>
  <c r="F154" i="23"/>
  <c r="D154" i="23"/>
  <c r="L153" i="23"/>
  <c r="H153" i="23"/>
  <c r="F153" i="23"/>
  <c r="D153" i="23"/>
  <c r="L152" i="23"/>
  <c r="H152" i="23"/>
  <c r="F152" i="23"/>
  <c r="D152" i="23"/>
  <c r="L151" i="23"/>
  <c r="H151" i="23"/>
  <c r="F151" i="23"/>
  <c r="D151" i="23"/>
  <c r="L150" i="23"/>
  <c r="H150" i="23"/>
  <c r="F150" i="23"/>
  <c r="D150" i="23"/>
  <c r="L149" i="23"/>
  <c r="H149" i="23"/>
  <c r="F149" i="23"/>
  <c r="D149" i="23"/>
  <c r="L148" i="23"/>
  <c r="H148" i="23"/>
  <c r="F148" i="23"/>
  <c r="D148" i="23"/>
  <c r="L147" i="23"/>
  <c r="H147" i="23"/>
  <c r="F147" i="23"/>
  <c r="D147" i="23"/>
  <c r="L146" i="23"/>
  <c r="H146" i="23"/>
  <c r="F146" i="23"/>
  <c r="D146" i="23"/>
  <c r="L145" i="23"/>
  <c r="H145" i="23"/>
  <c r="F145" i="23"/>
  <c r="D145" i="23"/>
  <c r="L144" i="23"/>
  <c r="H144" i="23"/>
  <c r="F144" i="23"/>
  <c r="D144" i="23"/>
  <c r="L143" i="23"/>
  <c r="H143" i="23"/>
  <c r="F143" i="23"/>
  <c r="D143" i="23"/>
  <c r="L142" i="23"/>
  <c r="H142" i="23"/>
  <c r="F142" i="23"/>
  <c r="D142" i="23"/>
  <c r="L141" i="23"/>
  <c r="H141" i="23"/>
  <c r="F141" i="23"/>
  <c r="D141" i="23"/>
  <c r="L140" i="23"/>
  <c r="H140" i="23"/>
  <c r="F140" i="23"/>
  <c r="D140" i="23"/>
  <c r="L139" i="23"/>
  <c r="H139" i="23"/>
  <c r="F139" i="23"/>
  <c r="D139" i="23"/>
  <c r="L138" i="23"/>
  <c r="H138" i="23"/>
  <c r="F138" i="23"/>
  <c r="D138" i="23"/>
  <c r="L137" i="23"/>
  <c r="H137" i="23"/>
  <c r="F137" i="23"/>
  <c r="D137" i="23"/>
  <c r="L136" i="23"/>
  <c r="H136" i="23"/>
  <c r="F136" i="23"/>
  <c r="D136" i="23"/>
  <c r="L135" i="23"/>
  <c r="H135" i="23"/>
  <c r="F135" i="23"/>
  <c r="D135" i="23"/>
  <c r="L134" i="23"/>
  <c r="H134" i="23"/>
  <c r="F134" i="23"/>
  <c r="D134" i="23"/>
  <c r="L133" i="23"/>
  <c r="H133" i="23"/>
  <c r="F133" i="23"/>
  <c r="D133" i="23"/>
  <c r="L132" i="23"/>
  <c r="H132" i="23"/>
  <c r="F132" i="23"/>
  <c r="D132" i="23"/>
  <c r="L131" i="23"/>
  <c r="H131" i="23"/>
  <c r="F131" i="23"/>
  <c r="D131" i="23"/>
  <c r="L130" i="23"/>
  <c r="H130" i="23"/>
  <c r="F130" i="23"/>
  <c r="D130" i="23"/>
  <c r="L129" i="23"/>
  <c r="H129" i="23"/>
  <c r="F129" i="23"/>
  <c r="D129" i="23"/>
  <c r="L128" i="23"/>
  <c r="H128" i="23"/>
  <c r="F128" i="23"/>
  <c r="D128" i="23"/>
  <c r="L127" i="23"/>
  <c r="H127" i="23"/>
  <c r="F127" i="23"/>
  <c r="D127" i="23"/>
  <c r="L126" i="23"/>
  <c r="H126" i="23"/>
  <c r="F126" i="23"/>
  <c r="D126" i="23"/>
  <c r="L125" i="23"/>
  <c r="H125" i="23"/>
  <c r="F125" i="23"/>
  <c r="D125" i="23"/>
  <c r="L124" i="23"/>
  <c r="H124" i="23"/>
  <c r="F124" i="23"/>
  <c r="D124" i="23"/>
  <c r="L123" i="23"/>
  <c r="H123" i="23"/>
  <c r="F123" i="23"/>
  <c r="D123" i="23"/>
  <c r="L122" i="23"/>
  <c r="H122" i="23"/>
  <c r="F122" i="23"/>
  <c r="D122" i="23"/>
  <c r="L121" i="23"/>
  <c r="H121" i="23"/>
  <c r="F121" i="23"/>
  <c r="D121" i="23"/>
  <c r="L120" i="23"/>
  <c r="H120" i="23"/>
  <c r="F120" i="23"/>
  <c r="D120" i="23"/>
  <c r="L119" i="23"/>
  <c r="H119" i="23"/>
  <c r="F119" i="23"/>
  <c r="D119" i="23"/>
  <c r="L118" i="23"/>
  <c r="H118" i="23"/>
  <c r="F118" i="23"/>
  <c r="D118" i="23"/>
  <c r="L117" i="23"/>
  <c r="H117" i="23"/>
  <c r="F117" i="23"/>
  <c r="D117" i="23"/>
  <c r="L116" i="23"/>
  <c r="H116" i="23"/>
  <c r="F116" i="23"/>
  <c r="D116" i="23"/>
  <c r="L115" i="23"/>
  <c r="H115" i="23"/>
  <c r="F115" i="23"/>
  <c r="D115" i="23"/>
  <c r="L114" i="23"/>
  <c r="H114" i="23"/>
  <c r="F114" i="23"/>
  <c r="D114" i="23"/>
  <c r="L113" i="23"/>
  <c r="H113" i="23"/>
  <c r="F113" i="23"/>
  <c r="D113" i="23"/>
  <c r="L112" i="23"/>
  <c r="H112" i="23"/>
  <c r="F112" i="23"/>
  <c r="D112" i="23"/>
  <c r="L111" i="23"/>
  <c r="H111" i="23"/>
  <c r="F111" i="23"/>
  <c r="D111" i="23"/>
  <c r="L110" i="23"/>
  <c r="H110" i="23"/>
  <c r="F110" i="23"/>
  <c r="D110" i="23"/>
  <c r="L109" i="23"/>
  <c r="H109" i="23"/>
  <c r="F109" i="23"/>
  <c r="D109" i="23"/>
  <c r="L108" i="23"/>
  <c r="H108" i="23"/>
  <c r="F108" i="23"/>
  <c r="D108" i="23"/>
  <c r="L107" i="23"/>
  <c r="H107" i="23"/>
  <c r="F107" i="23"/>
  <c r="D107" i="23"/>
  <c r="L106" i="23"/>
  <c r="H106" i="23"/>
  <c r="F106" i="23"/>
  <c r="D106" i="23"/>
  <c r="L105" i="23"/>
  <c r="H105" i="23"/>
  <c r="F105" i="23"/>
  <c r="D105" i="23"/>
  <c r="L104" i="23"/>
  <c r="H104" i="23"/>
  <c r="F104" i="23"/>
  <c r="D104" i="23"/>
  <c r="L103" i="23"/>
  <c r="H103" i="23"/>
  <c r="F103" i="23"/>
  <c r="D103" i="23"/>
  <c r="L102" i="23"/>
  <c r="H102" i="23"/>
  <c r="F102" i="23"/>
  <c r="D102" i="23"/>
  <c r="L101" i="23"/>
  <c r="H101" i="23"/>
  <c r="F101" i="23"/>
  <c r="D101" i="23"/>
  <c r="L100" i="23"/>
  <c r="H100" i="23"/>
  <c r="F100" i="23"/>
  <c r="D100" i="23"/>
  <c r="L99" i="23"/>
  <c r="H99" i="23"/>
  <c r="F99" i="23"/>
  <c r="D99" i="23"/>
  <c r="L98" i="23"/>
  <c r="H98" i="23"/>
  <c r="F98" i="23"/>
  <c r="D98" i="23"/>
  <c r="L97" i="23"/>
  <c r="H97" i="23"/>
  <c r="F97" i="23"/>
  <c r="D97" i="23"/>
  <c r="L96" i="23"/>
  <c r="H96" i="23"/>
  <c r="F96" i="23"/>
  <c r="D96" i="23"/>
  <c r="L95" i="23"/>
  <c r="H95" i="23"/>
  <c r="F95" i="23"/>
  <c r="D95" i="23"/>
  <c r="L94" i="23"/>
  <c r="H94" i="23"/>
  <c r="F94" i="23"/>
  <c r="D94" i="23"/>
  <c r="L93" i="23"/>
  <c r="H93" i="23"/>
  <c r="F93" i="23"/>
  <c r="D93" i="23"/>
  <c r="L92" i="23"/>
  <c r="H92" i="23"/>
  <c r="F92" i="23"/>
  <c r="D92" i="23"/>
  <c r="L91" i="23"/>
  <c r="H91" i="23"/>
  <c r="F91" i="23"/>
  <c r="D91" i="23"/>
  <c r="L90" i="23"/>
  <c r="H90" i="23"/>
  <c r="F90" i="23"/>
  <c r="D90" i="23"/>
  <c r="L89" i="23"/>
  <c r="H89" i="23"/>
  <c r="F89" i="23"/>
  <c r="D89" i="23"/>
  <c r="L88" i="23"/>
  <c r="H88" i="23"/>
  <c r="F88" i="23"/>
  <c r="D88" i="23"/>
  <c r="L87" i="23"/>
  <c r="H87" i="23"/>
  <c r="F87" i="23"/>
  <c r="D87" i="23"/>
  <c r="L86" i="23"/>
  <c r="H86" i="23"/>
  <c r="F86" i="23"/>
  <c r="D86" i="23"/>
  <c r="L85" i="23"/>
  <c r="H85" i="23"/>
  <c r="F85" i="23"/>
  <c r="D85" i="23"/>
  <c r="L84" i="23"/>
  <c r="H84" i="23"/>
  <c r="F84" i="23"/>
  <c r="D84" i="23"/>
  <c r="L83" i="23"/>
  <c r="H83" i="23"/>
  <c r="F83" i="23"/>
  <c r="D83" i="23"/>
  <c r="L82" i="23"/>
  <c r="H82" i="23"/>
  <c r="F82" i="23"/>
  <c r="D82" i="23"/>
  <c r="L81" i="23"/>
  <c r="H81" i="23"/>
  <c r="F81" i="23"/>
  <c r="D81" i="23"/>
  <c r="L80" i="23"/>
  <c r="H80" i="23"/>
  <c r="F80" i="23"/>
  <c r="D80" i="23"/>
  <c r="L79" i="23"/>
  <c r="H79" i="23"/>
  <c r="F79" i="23"/>
  <c r="D79" i="23"/>
  <c r="L78" i="23"/>
  <c r="H78" i="23"/>
  <c r="F78" i="23"/>
  <c r="D78" i="23"/>
  <c r="L77" i="23"/>
  <c r="H77" i="23"/>
  <c r="F77" i="23"/>
  <c r="D77" i="23"/>
  <c r="L76" i="23"/>
  <c r="H76" i="23"/>
  <c r="F76" i="23"/>
  <c r="D76" i="23"/>
  <c r="L75" i="23"/>
  <c r="H75" i="23"/>
  <c r="F75" i="23"/>
  <c r="D75" i="23"/>
  <c r="L74" i="23"/>
  <c r="H74" i="23"/>
  <c r="F74" i="23"/>
  <c r="D74" i="23"/>
  <c r="L73" i="23"/>
  <c r="H73" i="23"/>
  <c r="F73" i="23"/>
  <c r="D73" i="23"/>
  <c r="L72" i="23"/>
  <c r="H72" i="23"/>
  <c r="F72" i="23"/>
  <c r="D72" i="23"/>
  <c r="L71" i="23"/>
  <c r="H71" i="23"/>
  <c r="F71" i="23"/>
  <c r="D71" i="23"/>
  <c r="L70" i="23"/>
  <c r="H70" i="23"/>
  <c r="F70" i="23"/>
  <c r="D70" i="23"/>
  <c r="L69" i="23"/>
  <c r="H69" i="23"/>
  <c r="F69" i="23"/>
  <c r="D69" i="23"/>
  <c r="L68" i="23"/>
  <c r="H68" i="23"/>
  <c r="F68" i="23"/>
  <c r="D68" i="23"/>
  <c r="L67" i="23"/>
  <c r="H67" i="23"/>
  <c r="F67" i="23"/>
  <c r="D67" i="23"/>
  <c r="L66" i="23"/>
  <c r="H66" i="23"/>
  <c r="F66" i="23"/>
  <c r="D66" i="23"/>
  <c r="L65" i="23"/>
  <c r="H65" i="23"/>
  <c r="F65" i="23"/>
  <c r="D65" i="23"/>
  <c r="L64" i="23"/>
  <c r="H64" i="23"/>
  <c r="F64" i="23"/>
  <c r="D64" i="23"/>
  <c r="L63" i="23"/>
  <c r="H63" i="23"/>
  <c r="F63" i="23"/>
  <c r="D63" i="23"/>
  <c r="L62" i="23"/>
  <c r="H62" i="23"/>
  <c r="F62" i="23"/>
  <c r="D62" i="23"/>
  <c r="L61" i="23"/>
  <c r="H61" i="23"/>
  <c r="F61" i="23"/>
  <c r="D61" i="23"/>
  <c r="L60" i="23"/>
  <c r="H60" i="23"/>
  <c r="F60" i="23"/>
  <c r="D60" i="23"/>
  <c r="L59" i="23"/>
  <c r="H59" i="23"/>
  <c r="F59" i="23"/>
  <c r="D59" i="23"/>
  <c r="L58" i="23"/>
  <c r="H58" i="23"/>
  <c r="F58" i="23"/>
  <c r="D58" i="23"/>
  <c r="L57" i="23"/>
  <c r="H57" i="23"/>
  <c r="F57" i="23"/>
  <c r="D57" i="23"/>
  <c r="L56" i="23"/>
  <c r="H56" i="23"/>
  <c r="F56" i="23"/>
  <c r="D56" i="23"/>
  <c r="L55" i="23"/>
  <c r="H55" i="23"/>
  <c r="F55" i="23"/>
  <c r="D55" i="23"/>
  <c r="L54" i="23"/>
  <c r="H54" i="23"/>
  <c r="F54" i="23"/>
  <c r="D54" i="23"/>
  <c r="L53" i="23"/>
  <c r="H53" i="23"/>
  <c r="F53" i="23"/>
  <c r="D53" i="23"/>
  <c r="L52" i="23"/>
  <c r="H52" i="23"/>
  <c r="F52" i="23"/>
  <c r="D52" i="23"/>
  <c r="L51" i="23"/>
  <c r="H51" i="23"/>
  <c r="F51" i="23"/>
  <c r="D51" i="23"/>
  <c r="L50" i="23"/>
  <c r="H50" i="23"/>
  <c r="F50" i="23"/>
  <c r="D50" i="23"/>
  <c r="L49" i="23"/>
  <c r="H49" i="23"/>
  <c r="F49" i="23"/>
  <c r="D49" i="23"/>
  <c r="L48" i="23"/>
  <c r="H48" i="23"/>
  <c r="F48" i="23"/>
  <c r="D48" i="23"/>
  <c r="L47" i="23"/>
  <c r="H47" i="23"/>
  <c r="F47" i="23"/>
  <c r="D47" i="23"/>
  <c r="L46" i="23"/>
  <c r="H46" i="23"/>
  <c r="F46" i="23"/>
  <c r="D46" i="23"/>
  <c r="L45" i="23"/>
  <c r="H45" i="23"/>
  <c r="F45" i="23"/>
  <c r="D45" i="23"/>
  <c r="L44" i="23"/>
  <c r="H44" i="23"/>
  <c r="F44" i="23"/>
  <c r="D44" i="23"/>
  <c r="L43" i="23"/>
  <c r="H43" i="23"/>
  <c r="F43" i="23"/>
  <c r="D43" i="23"/>
  <c r="L42" i="23"/>
  <c r="H42" i="23"/>
  <c r="F42" i="23"/>
  <c r="D42" i="23"/>
  <c r="L41" i="23"/>
  <c r="H41" i="23"/>
  <c r="F41" i="23"/>
  <c r="D41" i="23"/>
  <c r="L40" i="23"/>
  <c r="H40" i="23"/>
  <c r="F40" i="23"/>
  <c r="D40" i="23"/>
  <c r="L39" i="23"/>
  <c r="H39" i="23"/>
  <c r="F39" i="23"/>
  <c r="D39" i="23"/>
  <c r="L38" i="23"/>
  <c r="H38" i="23"/>
  <c r="F38" i="23"/>
  <c r="D38" i="23"/>
  <c r="L37" i="23"/>
  <c r="H37" i="23"/>
  <c r="F37" i="23"/>
  <c r="D37" i="23"/>
  <c r="L36" i="23"/>
  <c r="H36" i="23"/>
  <c r="F36" i="23"/>
  <c r="D36" i="23"/>
  <c r="L35" i="23"/>
  <c r="H35" i="23"/>
  <c r="F35" i="23"/>
  <c r="D35" i="23"/>
  <c r="L34" i="23"/>
  <c r="H34" i="23"/>
  <c r="F34" i="23"/>
  <c r="D34" i="23"/>
  <c r="L33" i="23"/>
  <c r="H33" i="23"/>
  <c r="F33" i="23"/>
  <c r="D33" i="23"/>
  <c r="L32" i="23"/>
  <c r="H32" i="23"/>
  <c r="F32" i="23"/>
  <c r="D32" i="23"/>
  <c r="L31" i="23"/>
  <c r="H31" i="23"/>
  <c r="F31" i="23"/>
  <c r="D31" i="23"/>
  <c r="L30" i="23"/>
  <c r="H30" i="23"/>
  <c r="F30" i="23"/>
  <c r="D30" i="23"/>
  <c r="L29" i="23"/>
  <c r="H29" i="23"/>
  <c r="F29" i="23"/>
  <c r="D29" i="23"/>
  <c r="L28" i="23"/>
  <c r="H28" i="23"/>
  <c r="F28" i="23"/>
  <c r="D28" i="23"/>
  <c r="L27" i="23"/>
  <c r="H27" i="23"/>
  <c r="F27" i="23"/>
  <c r="D27" i="23"/>
  <c r="L26" i="23"/>
  <c r="H26" i="23"/>
  <c r="F26" i="23"/>
  <c r="D26" i="23"/>
  <c r="L25" i="23"/>
  <c r="H25" i="23"/>
  <c r="F25" i="23"/>
  <c r="D25" i="23"/>
  <c r="L24" i="23"/>
  <c r="H24" i="23"/>
  <c r="F24" i="23"/>
  <c r="D24" i="23"/>
  <c r="L23" i="23"/>
  <c r="H23" i="23"/>
  <c r="F23" i="23"/>
  <c r="D23" i="23"/>
  <c r="L22" i="23"/>
  <c r="H22" i="23"/>
  <c r="F22" i="23"/>
  <c r="D22" i="23"/>
  <c r="L21" i="23"/>
  <c r="H21" i="23"/>
  <c r="F21" i="23"/>
  <c r="D21" i="23"/>
  <c r="L20" i="23"/>
  <c r="H20" i="23"/>
  <c r="F20" i="23"/>
  <c r="D20" i="23"/>
  <c r="L19" i="23"/>
  <c r="H19" i="23"/>
  <c r="F19" i="23"/>
  <c r="D19" i="23"/>
  <c r="L18" i="23"/>
  <c r="H18" i="23"/>
  <c r="F18" i="23"/>
  <c r="D18" i="23"/>
  <c r="L17" i="23"/>
  <c r="H17" i="23"/>
  <c r="F17" i="23"/>
  <c r="D17" i="23"/>
  <c r="L16" i="23"/>
  <c r="H16" i="23"/>
  <c r="F16" i="23"/>
  <c r="D16" i="23"/>
  <c r="L15" i="23"/>
  <c r="H15" i="23"/>
  <c r="F15" i="23"/>
  <c r="D15" i="23"/>
  <c r="L14" i="23"/>
  <c r="H14" i="23"/>
  <c r="F14" i="23"/>
  <c r="D14" i="23"/>
  <c r="L13" i="23"/>
  <c r="H13" i="23"/>
  <c r="F13" i="23"/>
  <c r="D13" i="23"/>
  <c r="L12" i="23"/>
  <c r="H12" i="23"/>
  <c r="F12" i="23"/>
  <c r="D12" i="23"/>
  <c r="L11" i="23"/>
  <c r="H11" i="23"/>
  <c r="F11" i="23"/>
  <c r="D11" i="23"/>
  <c r="L10" i="23"/>
  <c r="H10" i="23"/>
  <c r="F10" i="23"/>
  <c r="D10" i="23"/>
  <c r="L9" i="23"/>
  <c r="H9" i="23"/>
  <c r="F9" i="23"/>
  <c r="D9" i="23"/>
  <c r="L8" i="23"/>
  <c r="H8" i="23"/>
  <c r="F8" i="23"/>
  <c r="D8" i="23"/>
  <c r="L7" i="23"/>
  <c r="H7" i="23"/>
  <c r="F7" i="23"/>
  <c r="D7" i="23"/>
  <c r="L6" i="23"/>
  <c r="H6" i="23"/>
  <c r="F6" i="23"/>
  <c r="D6" i="23"/>
  <c r="L203" i="22"/>
  <c r="H203" i="22"/>
  <c r="F203" i="22"/>
  <c r="D203" i="22"/>
  <c r="L202" i="22"/>
  <c r="H202" i="22"/>
  <c r="F202" i="22"/>
  <c r="D202" i="22"/>
  <c r="L201" i="22"/>
  <c r="H201" i="22"/>
  <c r="F201" i="22"/>
  <c r="D201" i="22"/>
  <c r="L200" i="22"/>
  <c r="H200" i="22"/>
  <c r="F200" i="22"/>
  <c r="D200" i="22"/>
  <c r="L199" i="22"/>
  <c r="H199" i="22"/>
  <c r="F199" i="22"/>
  <c r="D199" i="22"/>
  <c r="L198" i="22"/>
  <c r="H198" i="22"/>
  <c r="F198" i="22"/>
  <c r="D198" i="22"/>
  <c r="L197" i="22"/>
  <c r="H197" i="22"/>
  <c r="F197" i="22"/>
  <c r="D197" i="22"/>
  <c r="L196" i="22"/>
  <c r="H196" i="22"/>
  <c r="F196" i="22"/>
  <c r="D196" i="22"/>
  <c r="L195" i="22"/>
  <c r="H195" i="22"/>
  <c r="F195" i="22"/>
  <c r="D195" i="22"/>
  <c r="L194" i="22"/>
  <c r="H194" i="22"/>
  <c r="F194" i="22"/>
  <c r="D194" i="22"/>
  <c r="L193" i="22"/>
  <c r="H193" i="22"/>
  <c r="F193" i="22"/>
  <c r="D193" i="22"/>
  <c r="L192" i="22"/>
  <c r="H192" i="22"/>
  <c r="F192" i="22"/>
  <c r="D192" i="22"/>
  <c r="L191" i="22"/>
  <c r="H191" i="22"/>
  <c r="F191" i="22"/>
  <c r="D191" i="22"/>
  <c r="L190" i="22"/>
  <c r="H190" i="22"/>
  <c r="F190" i="22"/>
  <c r="D190" i="22"/>
  <c r="L189" i="22"/>
  <c r="H189" i="22"/>
  <c r="F189" i="22"/>
  <c r="D189" i="22"/>
  <c r="L188" i="22"/>
  <c r="H188" i="22"/>
  <c r="F188" i="22"/>
  <c r="D188" i="22"/>
  <c r="L187" i="22"/>
  <c r="H187" i="22"/>
  <c r="F187" i="22"/>
  <c r="D187" i="22"/>
  <c r="L186" i="22"/>
  <c r="H186" i="22"/>
  <c r="F186" i="22"/>
  <c r="D186" i="22"/>
  <c r="L185" i="22"/>
  <c r="H185" i="22"/>
  <c r="F185" i="22"/>
  <c r="D185" i="22"/>
  <c r="L184" i="22"/>
  <c r="H184" i="22"/>
  <c r="F184" i="22"/>
  <c r="D184" i="22"/>
  <c r="L183" i="22"/>
  <c r="H183" i="22"/>
  <c r="F183" i="22"/>
  <c r="D183" i="22"/>
  <c r="L182" i="22"/>
  <c r="H182" i="22"/>
  <c r="F182" i="22"/>
  <c r="D182" i="22"/>
  <c r="L181" i="22"/>
  <c r="H181" i="22"/>
  <c r="F181" i="22"/>
  <c r="D181" i="22"/>
  <c r="L180" i="22"/>
  <c r="H180" i="22"/>
  <c r="F180" i="22"/>
  <c r="D180" i="22"/>
  <c r="L179" i="22"/>
  <c r="H179" i="22"/>
  <c r="F179" i="22"/>
  <c r="D179" i="22"/>
  <c r="L178" i="22"/>
  <c r="H178" i="22"/>
  <c r="F178" i="22"/>
  <c r="D178" i="22"/>
  <c r="L177" i="22"/>
  <c r="H177" i="22"/>
  <c r="F177" i="22"/>
  <c r="D177" i="22"/>
  <c r="L176" i="22"/>
  <c r="H176" i="22"/>
  <c r="F176" i="22"/>
  <c r="D176" i="22"/>
  <c r="L175" i="22"/>
  <c r="H175" i="22"/>
  <c r="F175" i="22"/>
  <c r="D175" i="22"/>
  <c r="L174" i="22"/>
  <c r="H174" i="22"/>
  <c r="F174" i="22"/>
  <c r="D174" i="22"/>
  <c r="L173" i="22"/>
  <c r="H173" i="22"/>
  <c r="F173" i="22"/>
  <c r="D173" i="22"/>
  <c r="L172" i="22"/>
  <c r="H172" i="22"/>
  <c r="F172" i="22"/>
  <c r="D172" i="22"/>
  <c r="L171" i="22"/>
  <c r="H171" i="22"/>
  <c r="F171" i="22"/>
  <c r="D171" i="22"/>
  <c r="L170" i="22"/>
  <c r="H170" i="22"/>
  <c r="F170" i="22"/>
  <c r="D170" i="22"/>
  <c r="L169" i="22"/>
  <c r="H169" i="22"/>
  <c r="F169" i="22"/>
  <c r="D169" i="22"/>
  <c r="L168" i="22"/>
  <c r="H168" i="22"/>
  <c r="F168" i="22"/>
  <c r="D168" i="22"/>
  <c r="L167" i="22"/>
  <c r="H167" i="22"/>
  <c r="F167" i="22"/>
  <c r="D167" i="22"/>
  <c r="L166" i="22"/>
  <c r="H166" i="22"/>
  <c r="F166" i="22"/>
  <c r="D166" i="22"/>
  <c r="L165" i="22"/>
  <c r="H165" i="22"/>
  <c r="F165" i="22"/>
  <c r="D165" i="22"/>
  <c r="L164" i="22"/>
  <c r="H164" i="22"/>
  <c r="F164" i="22"/>
  <c r="D164" i="22"/>
  <c r="L163" i="22"/>
  <c r="H163" i="22"/>
  <c r="F163" i="22"/>
  <c r="D163" i="22"/>
  <c r="L162" i="22"/>
  <c r="H162" i="22"/>
  <c r="F162" i="22"/>
  <c r="D162" i="22"/>
  <c r="L161" i="22"/>
  <c r="H161" i="22"/>
  <c r="F161" i="22"/>
  <c r="D161" i="22"/>
  <c r="L160" i="22"/>
  <c r="H160" i="22"/>
  <c r="F160" i="22"/>
  <c r="D160" i="22"/>
  <c r="L159" i="22"/>
  <c r="H159" i="22"/>
  <c r="F159" i="22"/>
  <c r="D159" i="22"/>
  <c r="L158" i="22"/>
  <c r="H158" i="22"/>
  <c r="F158" i="22"/>
  <c r="D158" i="22"/>
  <c r="L157" i="22"/>
  <c r="H157" i="22"/>
  <c r="F157" i="22"/>
  <c r="D157" i="22"/>
  <c r="L156" i="22"/>
  <c r="H156" i="22"/>
  <c r="F156" i="22"/>
  <c r="D156" i="22"/>
  <c r="L155" i="22"/>
  <c r="H155" i="22"/>
  <c r="F155" i="22"/>
  <c r="D155" i="22"/>
  <c r="L154" i="22"/>
  <c r="H154" i="22"/>
  <c r="F154" i="22"/>
  <c r="D154" i="22"/>
  <c r="L153" i="22"/>
  <c r="H153" i="22"/>
  <c r="F153" i="22"/>
  <c r="D153" i="22"/>
  <c r="L152" i="22"/>
  <c r="H152" i="22"/>
  <c r="F152" i="22"/>
  <c r="D152" i="22"/>
  <c r="L151" i="22"/>
  <c r="H151" i="22"/>
  <c r="F151" i="22"/>
  <c r="D151" i="22"/>
  <c r="L150" i="22"/>
  <c r="H150" i="22"/>
  <c r="F150" i="22"/>
  <c r="D150" i="22"/>
  <c r="L149" i="22"/>
  <c r="H149" i="22"/>
  <c r="F149" i="22"/>
  <c r="D149" i="22"/>
  <c r="L148" i="22"/>
  <c r="H148" i="22"/>
  <c r="F148" i="22"/>
  <c r="D148" i="22"/>
  <c r="L147" i="22"/>
  <c r="H147" i="22"/>
  <c r="F147" i="22"/>
  <c r="D147" i="22"/>
  <c r="L146" i="22"/>
  <c r="H146" i="22"/>
  <c r="F146" i="22"/>
  <c r="D146" i="22"/>
  <c r="L145" i="22"/>
  <c r="H145" i="22"/>
  <c r="F145" i="22"/>
  <c r="D145" i="22"/>
  <c r="L144" i="22"/>
  <c r="H144" i="22"/>
  <c r="F144" i="22"/>
  <c r="D144" i="22"/>
  <c r="L143" i="22"/>
  <c r="H143" i="22"/>
  <c r="F143" i="22"/>
  <c r="D143" i="22"/>
  <c r="L142" i="22"/>
  <c r="H142" i="22"/>
  <c r="F142" i="22"/>
  <c r="D142" i="22"/>
  <c r="L141" i="22"/>
  <c r="H141" i="22"/>
  <c r="F141" i="22"/>
  <c r="D141" i="22"/>
  <c r="L140" i="22"/>
  <c r="H140" i="22"/>
  <c r="F140" i="22"/>
  <c r="D140" i="22"/>
  <c r="L139" i="22"/>
  <c r="H139" i="22"/>
  <c r="F139" i="22"/>
  <c r="D139" i="22"/>
  <c r="L138" i="22"/>
  <c r="H138" i="22"/>
  <c r="F138" i="22"/>
  <c r="D138" i="22"/>
  <c r="L137" i="22"/>
  <c r="H137" i="22"/>
  <c r="F137" i="22"/>
  <c r="D137" i="22"/>
  <c r="L136" i="22"/>
  <c r="H136" i="22"/>
  <c r="F136" i="22"/>
  <c r="D136" i="22"/>
  <c r="L135" i="22"/>
  <c r="H135" i="22"/>
  <c r="F135" i="22"/>
  <c r="D135" i="22"/>
  <c r="L134" i="22"/>
  <c r="H134" i="22"/>
  <c r="F134" i="22"/>
  <c r="D134" i="22"/>
  <c r="L133" i="22"/>
  <c r="H133" i="22"/>
  <c r="F133" i="22"/>
  <c r="D133" i="22"/>
  <c r="L132" i="22"/>
  <c r="H132" i="22"/>
  <c r="F132" i="22"/>
  <c r="D132" i="22"/>
  <c r="L131" i="22"/>
  <c r="H131" i="22"/>
  <c r="F131" i="22"/>
  <c r="D131" i="22"/>
  <c r="L130" i="22"/>
  <c r="H130" i="22"/>
  <c r="F130" i="22"/>
  <c r="D130" i="22"/>
  <c r="L129" i="22"/>
  <c r="H129" i="22"/>
  <c r="F129" i="22"/>
  <c r="D129" i="22"/>
  <c r="L128" i="22"/>
  <c r="H128" i="22"/>
  <c r="F128" i="22"/>
  <c r="D128" i="22"/>
  <c r="L127" i="22"/>
  <c r="H127" i="22"/>
  <c r="F127" i="22"/>
  <c r="D127" i="22"/>
  <c r="L126" i="22"/>
  <c r="H126" i="22"/>
  <c r="F126" i="22"/>
  <c r="D126" i="22"/>
  <c r="L125" i="22"/>
  <c r="H125" i="22"/>
  <c r="F125" i="22"/>
  <c r="D125" i="22"/>
  <c r="L124" i="22"/>
  <c r="H124" i="22"/>
  <c r="F124" i="22"/>
  <c r="D124" i="22"/>
  <c r="L123" i="22"/>
  <c r="H123" i="22"/>
  <c r="F123" i="22"/>
  <c r="D123" i="22"/>
  <c r="L122" i="22"/>
  <c r="H122" i="22"/>
  <c r="F122" i="22"/>
  <c r="D122" i="22"/>
  <c r="L121" i="22"/>
  <c r="H121" i="22"/>
  <c r="F121" i="22"/>
  <c r="D121" i="22"/>
  <c r="L120" i="22"/>
  <c r="H120" i="22"/>
  <c r="F120" i="22"/>
  <c r="D120" i="22"/>
  <c r="L119" i="22"/>
  <c r="H119" i="22"/>
  <c r="F119" i="22"/>
  <c r="D119" i="22"/>
  <c r="L118" i="22"/>
  <c r="H118" i="22"/>
  <c r="F118" i="22"/>
  <c r="D118" i="22"/>
  <c r="L117" i="22"/>
  <c r="H117" i="22"/>
  <c r="F117" i="22"/>
  <c r="D117" i="22"/>
  <c r="L116" i="22"/>
  <c r="H116" i="22"/>
  <c r="F116" i="22"/>
  <c r="D116" i="22"/>
  <c r="L115" i="22"/>
  <c r="H115" i="22"/>
  <c r="F115" i="22"/>
  <c r="D115" i="22"/>
  <c r="L114" i="22"/>
  <c r="H114" i="22"/>
  <c r="F114" i="22"/>
  <c r="D114" i="22"/>
  <c r="L113" i="22"/>
  <c r="H113" i="22"/>
  <c r="F113" i="22"/>
  <c r="D113" i="22"/>
  <c r="L112" i="22"/>
  <c r="H112" i="22"/>
  <c r="F112" i="22"/>
  <c r="D112" i="22"/>
  <c r="L111" i="22"/>
  <c r="H111" i="22"/>
  <c r="F111" i="22"/>
  <c r="D111" i="22"/>
  <c r="L110" i="22"/>
  <c r="H110" i="22"/>
  <c r="F110" i="22"/>
  <c r="D110" i="22"/>
  <c r="L109" i="22"/>
  <c r="H109" i="22"/>
  <c r="F109" i="22"/>
  <c r="D109" i="22"/>
  <c r="L108" i="22"/>
  <c r="H108" i="22"/>
  <c r="F108" i="22"/>
  <c r="D108" i="22"/>
  <c r="L107" i="22"/>
  <c r="H107" i="22"/>
  <c r="F107" i="22"/>
  <c r="D107" i="22"/>
  <c r="L106" i="22"/>
  <c r="H106" i="22"/>
  <c r="F106" i="22"/>
  <c r="D106" i="22"/>
  <c r="L105" i="22"/>
  <c r="H105" i="22"/>
  <c r="F105" i="22"/>
  <c r="D105" i="22"/>
  <c r="L104" i="22"/>
  <c r="H104" i="22"/>
  <c r="F104" i="22"/>
  <c r="D104" i="22"/>
  <c r="L103" i="22"/>
  <c r="H103" i="22"/>
  <c r="F103" i="22"/>
  <c r="D103" i="22"/>
  <c r="L102" i="22"/>
  <c r="H102" i="22"/>
  <c r="F102" i="22"/>
  <c r="D102" i="22"/>
  <c r="L101" i="22"/>
  <c r="H101" i="22"/>
  <c r="F101" i="22"/>
  <c r="D101" i="22"/>
  <c r="L100" i="22"/>
  <c r="H100" i="22"/>
  <c r="F100" i="22"/>
  <c r="D100" i="22"/>
  <c r="L99" i="22"/>
  <c r="H99" i="22"/>
  <c r="F99" i="22"/>
  <c r="D99" i="22"/>
  <c r="L98" i="22"/>
  <c r="H98" i="22"/>
  <c r="F98" i="22"/>
  <c r="D98" i="22"/>
  <c r="L97" i="22"/>
  <c r="H97" i="22"/>
  <c r="F97" i="22"/>
  <c r="D97" i="22"/>
  <c r="L96" i="22"/>
  <c r="H96" i="22"/>
  <c r="F96" i="22"/>
  <c r="D96" i="22"/>
  <c r="L95" i="22"/>
  <c r="H95" i="22"/>
  <c r="F95" i="22"/>
  <c r="D95" i="22"/>
  <c r="L94" i="22"/>
  <c r="H94" i="22"/>
  <c r="F94" i="22"/>
  <c r="D94" i="22"/>
  <c r="L93" i="22"/>
  <c r="H93" i="22"/>
  <c r="F93" i="22"/>
  <c r="D93" i="22"/>
  <c r="L92" i="22"/>
  <c r="H92" i="22"/>
  <c r="F92" i="22"/>
  <c r="D92" i="22"/>
  <c r="L91" i="22"/>
  <c r="H91" i="22"/>
  <c r="F91" i="22"/>
  <c r="D91" i="22"/>
  <c r="L90" i="22"/>
  <c r="H90" i="22"/>
  <c r="F90" i="22"/>
  <c r="D90" i="22"/>
  <c r="L89" i="22"/>
  <c r="H89" i="22"/>
  <c r="F89" i="22"/>
  <c r="D89" i="22"/>
  <c r="L88" i="22"/>
  <c r="H88" i="22"/>
  <c r="F88" i="22"/>
  <c r="D88" i="22"/>
  <c r="L87" i="22"/>
  <c r="H87" i="22"/>
  <c r="F87" i="22"/>
  <c r="D87" i="22"/>
  <c r="L86" i="22"/>
  <c r="H86" i="22"/>
  <c r="F86" i="22"/>
  <c r="D86" i="22"/>
  <c r="L85" i="22"/>
  <c r="H85" i="22"/>
  <c r="F85" i="22"/>
  <c r="D85" i="22"/>
  <c r="L84" i="22"/>
  <c r="H84" i="22"/>
  <c r="F84" i="22"/>
  <c r="D84" i="22"/>
  <c r="L83" i="22"/>
  <c r="H83" i="22"/>
  <c r="F83" i="22"/>
  <c r="D83" i="22"/>
  <c r="L82" i="22"/>
  <c r="H82" i="22"/>
  <c r="F82" i="22"/>
  <c r="D82" i="22"/>
  <c r="L81" i="22"/>
  <c r="H81" i="22"/>
  <c r="F81" i="22"/>
  <c r="D81" i="22"/>
  <c r="L80" i="22"/>
  <c r="H80" i="22"/>
  <c r="F80" i="22"/>
  <c r="D80" i="22"/>
  <c r="L79" i="22"/>
  <c r="H79" i="22"/>
  <c r="F79" i="22"/>
  <c r="D79" i="22"/>
  <c r="L78" i="22"/>
  <c r="H78" i="22"/>
  <c r="F78" i="22"/>
  <c r="D78" i="22"/>
  <c r="L77" i="22"/>
  <c r="H77" i="22"/>
  <c r="F77" i="22"/>
  <c r="D77" i="22"/>
  <c r="L76" i="22"/>
  <c r="H76" i="22"/>
  <c r="F76" i="22"/>
  <c r="D76" i="22"/>
  <c r="L75" i="22"/>
  <c r="H75" i="22"/>
  <c r="F75" i="22"/>
  <c r="D75" i="22"/>
  <c r="L74" i="22"/>
  <c r="H74" i="22"/>
  <c r="F74" i="22"/>
  <c r="D74" i="22"/>
  <c r="L73" i="22"/>
  <c r="H73" i="22"/>
  <c r="F73" i="22"/>
  <c r="D73" i="22"/>
  <c r="L72" i="22"/>
  <c r="H72" i="22"/>
  <c r="F72" i="22"/>
  <c r="D72" i="22"/>
  <c r="L71" i="22"/>
  <c r="H71" i="22"/>
  <c r="F71" i="22"/>
  <c r="D71" i="22"/>
  <c r="L70" i="22"/>
  <c r="H70" i="22"/>
  <c r="F70" i="22"/>
  <c r="D70" i="22"/>
  <c r="L69" i="22"/>
  <c r="H69" i="22"/>
  <c r="F69" i="22"/>
  <c r="D69" i="22"/>
  <c r="L68" i="22"/>
  <c r="H68" i="22"/>
  <c r="F68" i="22"/>
  <c r="D68" i="22"/>
  <c r="L67" i="22"/>
  <c r="H67" i="22"/>
  <c r="F67" i="22"/>
  <c r="D67" i="22"/>
  <c r="L66" i="22"/>
  <c r="H66" i="22"/>
  <c r="F66" i="22"/>
  <c r="D66" i="22"/>
  <c r="L65" i="22"/>
  <c r="H65" i="22"/>
  <c r="F65" i="22"/>
  <c r="D65" i="22"/>
  <c r="L64" i="22"/>
  <c r="H64" i="22"/>
  <c r="F64" i="22"/>
  <c r="D64" i="22"/>
  <c r="L63" i="22"/>
  <c r="H63" i="22"/>
  <c r="F63" i="22"/>
  <c r="D63" i="22"/>
  <c r="L62" i="22"/>
  <c r="H62" i="22"/>
  <c r="F62" i="22"/>
  <c r="D62" i="22"/>
  <c r="L61" i="22"/>
  <c r="H61" i="22"/>
  <c r="F61" i="22"/>
  <c r="D61" i="22"/>
  <c r="L60" i="22"/>
  <c r="H60" i="22"/>
  <c r="F60" i="22"/>
  <c r="D60" i="22"/>
  <c r="L59" i="22"/>
  <c r="H59" i="22"/>
  <c r="F59" i="22"/>
  <c r="D59" i="22"/>
  <c r="L58" i="22"/>
  <c r="H58" i="22"/>
  <c r="F58" i="22"/>
  <c r="D58" i="22"/>
  <c r="L57" i="22"/>
  <c r="H57" i="22"/>
  <c r="F57" i="22"/>
  <c r="D57" i="22"/>
  <c r="L56" i="22"/>
  <c r="H56" i="22"/>
  <c r="F56" i="22"/>
  <c r="D56" i="22"/>
  <c r="L55" i="22"/>
  <c r="H55" i="22"/>
  <c r="F55" i="22"/>
  <c r="D55" i="22"/>
  <c r="L54" i="22"/>
  <c r="H54" i="22"/>
  <c r="F54" i="22"/>
  <c r="D54" i="22"/>
  <c r="L53" i="22"/>
  <c r="H53" i="22"/>
  <c r="F53" i="22"/>
  <c r="D53" i="22"/>
  <c r="L52" i="22"/>
  <c r="H52" i="22"/>
  <c r="F52" i="22"/>
  <c r="D52" i="22"/>
  <c r="L51" i="22"/>
  <c r="H51" i="22"/>
  <c r="F51" i="22"/>
  <c r="D51" i="22"/>
  <c r="L50" i="22"/>
  <c r="H50" i="22"/>
  <c r="F50" i="22"/>
  <c r="D50" i="22"/>
  <c r="L49" i="22"/>
  <c r="H49" i="22"/>
  <c r="F49" i="22"/>
  <c r="D49" i="22"/>
  <c r="L48" i="22"/>
  <c r="H48" i="22"/>
  <c r="F48" i="22"/>
  <c r="D48" i="22"/>
  <c r="L47" i="22"/>
  <c r="H47" i="22"/>
  <c r="F47" i="22"/>
  <c r="D47" i="22"/>
  <c r="L46" i="22"/>
  <c r="H46" i="22"/>
  <c r="F46" i="22"/>
  <c r="D46" i="22"/>
  <c r="L45" i="22"/>
  <c r="H45" i="22"/>
  <c r="F45" i="22"/>
  <c r="D45" i="22"/>
  <c r="L44" i="22"/>
  <c r="H44" i="22"/>
  <c r="F44" i="22"/>
  <c r="D44" i="22"/>
  <c r="L43" i="22"/>
  <c r="H43" i="22"/>
  <c r="F43" i="22"/>
  <c r="D43" i="22"/>
  <c r="L42" i="22"/>
  <c r="H42" i="22"/>
  <c r="F42" i="22"/>
  <c r="D42" i="22"/>
  <c r="L41" i="22"/>
  <c r="H41" i="22"/>
  <c r="F41" i="22"/>
  <c r="D41" i="22"/>
  <c r="L40" i="22"/>
  <c r="H40" i="22"/>
  <c r="F40" i="22"/>
  <c r="D40" i="22"/>
  <c r="L39" i="22"/>
  <c r="H39" i="22"/>
  <c r="F39" i="22"/>
  <c r="D39" i="22"/>
  <c r="L38" i="22"/>
  <c r="H38" i="22"/>
  <c r="F38" i="22"/>
  <c r="D38" i="22"/>
  <c r="L37" i="22"/>
  <c r="H37" i="22"/>
  <c r="F37" i="22"/>
  <c r="D37" i="22"/>
  <c r="L36" i="22"/>
  <c r="H36" i="22"/>
  <c r="F36" i="22"/>
  <c r="D36" i="22"/>
  <c r="L35" i="22"/>
  <c r="H35" i="22"/>
  <c r="F35" i="22"/>
  <c r="D35" i="22"/>
  <c r="L34" i="22"/>
  <c r="H34" i="22"/>
  <c r="F34" i="22"/>
  <c r="D34" i="22"/>
  <c r="L33" i="22"/>
  <c r="H33" i="22"/>
  <c r="F33" i="22"/>
  <c r="D33" i="22"/>
  <c r="L32" i="22"/>
  <c r="H32" i="22"/>
  <c r="F32" i="22"/>
  <c r="D32" i="22"/>
  <c r="L31" i="22"/>
  <c r="H31" i="22"/>
  <c r="F31" i="22"/>
  <c r="D31" i="22"/>
  <c r="L30" i="22"/>
  <c r="H30" i="22"/>
  <c r="F30" i="22"/>
  <c r="D30" i="22"/>
  <c r="L29" i="22"/>
  <c r="H29" i="22"/>
  <c r="F29" i="22"/>
  <c r="D29" i="22"/>
  <c r="L28" i="22"/>
  <c r="H28" i="22"/>
  <c r="F28" i="22"/>
  <c r="D28" i="22"/>
  <c r="L27" i="22"/>
  <c r="H27" i="22"/>
  <c r="F27" i="22"/>
  <c r="D27" i="22"/>
  <c r="L26" i="22"/>
  <c r="H26" i="22"/>
  <c r="F26" i="22"/>
  <c r="D26" i="22"/>
  <c r="L25" i="22"/>
  <c r="H25" i="22"/>
  <c r="F25" i="22"/>
  <c r="D25" i="22"/>
  <c r="L24" i="22"/>
  <c r="H24" i="22"/>
  <c r="F24" i="22"/>
  <c r="D24" i="22"/>
  <c r="L23" i="22"/>
  <c r="H23" i="22"/>
  <c r="F23" i="22"/>
  <c r="D23" i="22"/>
  <c r="L22" i="22"/>
  <c r="H22" i="22"/>
  <c r="F22" i="22"/>
  <c r="D22" i="22"/>
  <c r="L21" i="22"/>
  <c r="H21" i="22"/>
  <c r="F21" i="22"/>
  <c r="D21" i="22"/>
  <c r="L20" i="22"/>
  <c r="H20" i="22"/>
  <c r="F20" i="22"/>
  <c r="D20" i="22"/>
  <c r="L19" i="22"/>
  <c r="H19" i="22"/>
  <c r="F19" i="22"/>
  <c r="D19" i="22"/>
  <c r="L18" i="22"/>
  <c r="H18" i="22"/>
  <c r="F18" i="22"/>
  <c r="D18" i="22"/>
  <c r="L17" i="22"/>
  <c r="H17" i="22"/>
  <c r="F17" i="22"/>
  <c r="D17" i="22"/>
  <c r="L16" i="22"/>
  <c r="H16" i="22"/>
  <c r="F16" i="22"/>
  <c r="D16" i="22"/>
  <c r="L15" i="22"/>
  <c r="H15" i="22"/>
  <c r="F15" i="22"/>
  <c r="D15" i="22"/>
  <c r="L14" i="22"/>
  <c r="H14" i="22"/>
  <c r="F14" i="22"/>
  <c r="D14" i="22"/>
  <c r="L13" i="22"/>
  <c r="H13" i="22"/>
  <c r="F13" i="22"/>
  <c r="D13" i="22"/>
  <c r="L12" i="22"/>
  <c r="H12" i="22"/>
  <c r="F12" i="22"/>
  <c r="D12" i="22"/>
  <c r="L11" i="22"/>
  <c r="H11" i="22"/>
  <c r="F11" i="22"/>
  <c r="D11" i="22"/>
  <c r="L10" i="22"/>
  <c r="H10" i="22"/>
  <c r="F10" i="22"/>
  <c r="D10" i="22"/>
  <c r="L9" i="22"/>
  <c r="H9" i="22"/>
  <c r="F9" i="22"/>
  <c r="D9" i="22"/>
  <c r="L8" i="22"/>
  <c r="H8" i="22"/>
  <c r="F8" i="22"/>
  <c r="D8" i="22"/>
  <c r="L7" i="22"/>
  <c r="H7" i="22"/>
  <c r="F7" i="22"/>
  <c r="D7" i="22"/>
  <c r="L6" i="22"/>
  <c r="H6" i="22"/>
  <c r="F6" i="22"/>
  <c r="D6" i="22"/>
  <c r="L252" i="21"/>
  <c r="H252" i="21"/>
  <c r="F252" i="21"/>
  <c r="D252" i="21"/>
  <c r="L251" i="21"/>
  <c r="H251" i="21"/>
  <c r="F251" i="21"/>
  <c r="D251" i="21"/>
  <c r="L250" i="21"/>
  <c r="H250" i="21"/>
  <c r="F250" i="21"/>
  <c r="D250" i="21"/>
  <c r="L249" i="21"/>
  <c r="H249" i="21"/>
  <c r="F249" i="21"/>
  <c r="D249" i="21"/>
  <c r="L248" i="21"/>
  <c r="H248" i="21"/>
  <c r="F248" i="21"/>
  <c r="D248" i="21"/>
  <c r="L247" i="21"/>
  <c r="H247" i="21"/>
  <c r="F247" i="21"/>
  <c r="D247" i="21"/>
  <c r="L246" i="21"/>
  <c r="H246" i="21"/>
  <c r="F246" i="21"/>
  <c r="D246" i="21"/>
  <c r="L245" i="21"/>
  <c r="H245" i="21"/>
  <c r="F245" i="21"/>
  <c r="D245" i="21"/>
  <c r="L244" i="21"/>
  <c r="H244" i="21"/>
  <c r="F244" i="21"/>
  <c r="D244" i="21"/>
  <c r="L243" i="21"/>
  <c r="H243" i="21"/>
  <c r="F243" i="21"/>
  <c r="D243" i="21"/>
  <c r="L242" i="21"/>
  <c r="H242" i="21"/>
  <c r="F242" i="21"/>
  <c r="D242" i="21"/>
  <c r="L241" i="21"/>
  <c r="H241" i="21"/>
  <c r="F241" i="21"/>
  <c r="D241" i="21"/>
  <c r="L240" i="21"/>
  <c r="H240" i="21"/>
  <c r="F240" i="21"/>
  <c r="D240" i="21"/>
  <c r="L239" i="21"/>
  <c r="H239" i="21"/>
  <c r="F239" i="21"/>
  <c r="D239" i="21"/>
  <c r="L238" i="21"/>
  <c r="H238" i="21"/>
  <c r="F238" i="21"/>
  <c r="D238" i="21"/>
  <c r="L237" i="21"/>
  <c r="H237" i="21"/>
  <c r="F237" i="21"/>
  <c r="D237" i="21"/>
  <c r="L236" i="21"/>
  <c r="H236" i="21"/>
  <c r="F236" i="21"/>
  <c r="D236" i="21"/>
  <c r="L235" i="21"/>
  <c r="H235" i="21"/>
  <c r="F235" i="21"/>
  <c r="D235" i="21"/>
  <c r="L234" i="21"/>
  <c r="H234" i="21"/>
  <c r="F234" i="21"/>
  <c r="D234" i="21"/>
  <c r="L233" i="21"/>
  <c r="H233" i="21"/>
  <c r="F233" i="21"/>
  <c r="D233" i="21"/>
  <c r="L232" i="21"/>
  <c r="H232" i="21"/>
  <c r="F232" i="21"/>
  <c r="D232" i="21"/>
  <c r="L231" i="21"/>
  <c r="H231" i="21"/>
  <c r="F231" i="21"/>
  <c r="D231" i="21"/>
  <c r="L230" i="21"/>
  <c r="H230" i="21"/>
  <c r="F230" i="21"/>
  <c r="D230" i="21"/>
  <c r="L229" i="21"/>
  <c r="H229" i="21"/>
  <c r="F229" i="21"/>
  <c r="D229" i="21"/>
  <c r="L228" i="21"/>
  <c r="H228" i="21"/>
  <c r="F228" i="21"/>
  <c r="D228" i="21"/>
  <c r="L227" i="21"/>
  <c r="H227" i="21"/>
  <c r="F227" i="21"/>
  <c r="D227" i="21"/>
  <c r="L226" i="21"/>
  <c r="H226" i="21"/>
  <c r="F226" i="21"/>
  <c r="D226" i="21"/>
  <c r="L225" i="21"/>
  <c r="H225" i="21"/>
  <c r="F225" i="21"/>
  <c r="D225" i="21"/>
  <c r="L224" i="21"/>
  <c r="H224" i="21"/>
  <c r="F224" i="21"/>
  <c r="D224" i="21"/>
  <c r="L223" i="21"/>
  <c r="H223" i="21"/>
  <c r="F223" i="21"/>
  <c r="D223" i="21"/>
  <c r="L222" i="21"/>
  <c r="H222" i="21"/>
  <c r="F222" i="21"/>
  <c r="D222" i="21"/>
  <c r="L221" i="21"/>
  <c r="H221" i="21"/>
  <c r="F221" i="21"/>
  <c r="D221" i="21"/>
  <c r="L220" i="21"/>
  <c r="H220" i="21"/>
  <c r="F220" i="21"/>
  <c r="D220" i="21"/>
  <c r="L219" i="21"/>
  <c r="H219" i="21"/>
  <c r="F219" i="21"/>
  <c r="D219" i="21"/>
  <c r="L218" i="21"/>
  <c r="H218" i="21"/>
  <c r="F218" i="21"/>
  <c r="D218" i="21"/>
  <c r="L217" i="21"/>
  <c r="H217" i="21"/>
  <c r="F217" i="21"/>
  <c r="D217" i="21"/>
  <c r="L216" i="21"/>
  <c r="H216" i="21"/>
  <c r="F216" i="21"/>
  <c r="D216" i="21"/>
  <c r="L215" i="21"/>
  <c r="H215" i="21"/>
  <c r="F215" i="21"/>
  <c r="D215" i="21"/>
  <c r="L214" i="21"/>
  <c r="H214" i="21"/>
  <c r="F214" i="21"/>
  <c r="D214" i="21"/>
  <c r="L213" i="21"/>
  <c r="H213" i="21"/>
  <c r="F213" i="21"/>
  <c r="D213" i="21"/>
  <c r="L212" i="21"/>
  <c r="H212" i="21"/>
  <c r="F212" i="21"/>
  <c r="D212" i="21"/>
  <c r="L211" i="21"/>
  <c r="H211" i="21"/>
  <c r="F211" i="21"/>
  <c r="D211" i="21"/>
  <c r="L210" i="21"/>
  <c r="H210" i="21"/>
  <c r="F210" i="21"/>
  <c r="D210" i="21"/>
  <c r="L209" i="21"/>
  <c r="H209" i="21"/>
  <c r="F209" i="21"/>
  <c r="D209" i="21"/>
  <c r="L208" i="21"/>
  <c r="H208" i="21"/>
  <c r="F208" i="21"/>
  <c r="D208" i="21"/>
  <c r="L207" i="21"/>
  <c r="H207" i="21"/>
  <c r="F207" i="21"/>
  <c r="D207" i="21"/>
  <c r="L206" i="21"/>
  <c r="H206" i="21"/>
  <c r="F206" i="21"/>
  <c r="D206" i="21"/>
  <c r="L205" i="21"/>
  <c r="H205" i="21"/>
  <c r="F205" i="21"/>
  <c r="D205" i="21"/>
  <c r="L204" i="21"/>
  <c r="H204" i="21"/>
  <c r="F204" i="21"/>
  <c r="D204" i="21"/>
  <c r="L203" i="21"/>
  <c r="H203" i="21"/>
  <c r="F203" i="21"/>
  <c r="D203" i="21"/>
  <c r="L202" i="21"/>
  <c r="H202" i="21"/>
  <c r="F202" i="21"/>
  <c r="D202" i="21"/>
  <c r="L201" i="21"/>
  <c r="H201" i="21"/>
  <c r="F201" i="21"/>
  <c r="D201" i="21"/>
  <c r="L200" i="21"/>
  <c r="H200" i="21"/>
  <c r="F200" i="21"/>
  <c r="D200" i="21"/>
  <c r="L199" i="21"/>
  <c r="H199" i="21"/>
  <c r="F199" i="21"/>
  <c r="D199" i="21"/>
  <c r="L198" i="21"/>
  <c r="H198" i="21"/>
  <c r="F198" i="21"/>
  <c r="D198" i="21"/>
  <c r="L197" i="21"/>
  <c r="H197" i="21"/>
  <c r="F197" i="21"/>
  <c r="D197" i="21"/>
  <c r="L196" i="21"/>
  <c r="H196" i="21"/>
  <c r="F196" i="21"/>
  <c r="D196" i="21"/>
  <c r="L195" i="21"/>
  <c r="H195" i="21"/>
  <c r="F195" i="21"/>
  <c r="D195" i="21"/>
  <c r="L194" i="21"/>
  <c r="H194" i="21"/>
  <c r="F194" i="21"/>
  <c r="D194" i="21"/>
  <c r="L193" i="21"/>
  <c r="H193" i="21"/>
  <c r="F193" i="21"/>
  <c r="D193" i="21"/>
  <c r="L192" i="21"/>
  <c r="H192" i="21"/>
  <c r="F192" i="21"/>
  <c r="D192" i="21"/>
  <c r="L191" i="21"/>
  <c r="H191" i="21"/>
  <c r="F191" i="21"/>
  <c r="D191" i="21"/>
  <c r="L190" i="21"/>
  <c r="H190" i="21"/>
  <c r="F190" i="21"/>
  <c r="D190" i="21"/>
  <c r="L189" i="21"/>
  <c r="H189" i="21"/>
  <c r="F189" i="21"/>
  <c r="D189" i="21"/>
  <c r="L188" i="21"/>
  <c r="H188" i="21"/>
  <c r="F188" i="21"/>
  <c r="D188" i="21"/>
  <c r="L187" i="21"/>
  <c r="H187" i="21"/>
  <c r="F187" i="21"/>
  <c r="D187" i="21"/>
  <c r="L186" i="21"/>
  <c r="H186" i="21"/>
  <c r="F186" i="21"/>
  <c r="D186" i="21"/>
  <c r="L185" i="21"/>
  <c r="H185" i="21"/>
  <c r="F185" i="21"/>
  <c r="D185" i="21"/>
  <c r="L184" i="21"/>
  <c r="H184" i="21"/>
  <c r="F184" i="21"/>
  <c r="D184" i="21"/>
  <c r="L183" i="21"/>
  <c r="H183" i="21"/>
  <c r="F183" i="21"/>
  <c r="D183" i="21"/>
  <c r="L182" i="21"/>
  <c r="H182" i="21"/>
  <c r="F182" i="21"/>
  <c r="D182" i="21"/>
  <c r="L181" i="21"/>
  <c r="H181" i="21"/>
  <c r="F181" i="21"/>
  <c r="D181" i="21"/>
  <c r="L180" i="21"/>
  <c r="H180" i="21"/>
  <c r="F180" i="21"/>
  <c r="D180" i="21"/>
  <c r="L179" i="21"/>
  <c r="H179" i="21"/>
  <c r="F179" i="21"/>
  <c r="D179" i="21"/>
  <c r="L178" i="21"/>
  <c r="H178" i="21"/>
  <c r="F178" i="21"/>
  <c r="D178" i="21"/>
  <c r="L177" i="21"/>
  <c r="H177" i="21"/>
  <c r="F177" i="21"/>
  <c r="D177" i="21"/>
  <c r="L176" i="21"/>
  <c r="H176" i="21"/>
  <c r="F176" i="21"/>
  <c r="D176" i="21"/>
  <c r="L175" i="21"/>
  <c r="H175" i="21"/>
  <c r="F175" i="21"/>
  <c r="D175" i="21"/>
  <c r="L174" i="21"/>
  <c r="H174" i="21"/>
  <c r="F174" i="21"/>
  <c r="D174" i="21"/>
  <c r="L173" i="21"/>
  <c r="H173" i="21"/>
  <c r="F173" i="21"/>
  <c r="D173" i="21"/>
  <c r="L172" i="21"/>
  <c r="H172" i="21"/>
  <c r="F172" i="21"/>
  <c r="D172" i="21"/>
  <c r="L171" i="21"/>
  <c r="H171" i="21"/>
  <c r="F171" i="21"/>
  <c r="D171" i="21"/>
  <c r="L170" i="21"/>
  <c r="H170" i="21"/>
  <c r="F170" i="21"/>
  <c r="D170" i="21"/>
  <c r="L169" i="21"/>
  <c r="H169" i="21"/>
  <c r="F169" i="21"/>
  <c r="D169" i="21"/>
  <c r="L168" i="21"/>
  <c r="H168" i="21"/>
  <c r="F168" i="21"/>
  <c r="D168" i="21"/>
  <c r="L167" i="21"/>
  <c r="H167" i="21"/>
  <c r="F167" i="21"/>
  <c r="D167" i="21"/>
  <c r="L166" i="21"/>
  <c r="H166" i="21"/>
  <c r="F166" i="21"/>
  <c r="D166" i="21"/>
  <c r="L165" i="21"/>
  <c r="H165" i="21"/>
  <c r="F165" i="21"/>
  <c r="D165" i="21"/>
  <c r="L164" i="21"/>
  <c r="H164" i="21"/>
  <c r="F164" i="21"/>
  <c r="D164" i="21"/>
  <c r="L163" i="21"/>
  <c r="H163" i="21"/>
  <c r="F163" i="21"/>
  <c r="D163" i="21"/>
  <c r="L162" i="21"/>
  <c r="H162" i="21"/>
  <c r="F162" i="21"/>
  <c r="D162" i="21"/>
  <c r="L161" i="21"/>
  <c r="H161" i="21"/>
  <c r="F161" i="21"/>
  <c r="D161" i="21"/>
  <c r="L160" i="21"/>
  <c r="H160" i="21"/>
  <c r="F160" i="21"/>
  <c r="D160" i="21"/>
  <c r="L159" i="21"/>
  <c r="H159" i="21"/>
  <c r="F159" i="21"/>
  <c r="D159" i="21"/>
  <c r="L158" i="21"/>
  <c r="H158" i="21"/>
  <c r="F158" i="21"/>
  <c r="D158" i="21"/>
  <c r="L157" i="21"/>
  <c r="H157" i="21"/>
  <c r="F157" i="21"/>
  <c r="D157" i="21"/>
  <c r="L156" i="21"/>
  <c r="H156" i="21"/>
  <c r="F156" i="21"/>
  <c r="D156" i="21"/>
  <c r="L155" i="21"/>
  <c r="H155" i="21"/>
  <c r="F155" i="21"/>
  <c r="D155" i="21"/>
  <c r="L154" i="21"/>
  <c r="H154" i="21"/>
  <c r="F154" i="21"/>
  <c r="D154" i="21"/>
  <c r="L153" i="21"/>
  <c r="H153" i="21"/>
  <c r="F153" i="21"/>
  <c r="D153" i="21"/>
  <c r="L152" i="21"/>
  <c r="H152" i="21"/>
  <c r="F152" i="21"/>
  <c r="D152" i="21"/>
  <c r="L151" i="21"/>
  <c r="H151" i="21"/>
  <c r="F151" i="21"/>
  <c r="D151" i="21"/>
  <c r="L150" i="21"/>
  <c r="H150" i="21"/>
  <c r="F150" i="21"/>
  <c r="D150" i="21"/>
  <c r="L149" i="21"/>
  <c r="H149" i="21"/>
  <c r="F149" i="21"/>
  <c r="D149" i="21"/>
  <c r="L148" i="21"/>
  <c r="H148" i="21"/>
  <c r="F148" i="21"/>
  <c r="D148" i="21"/>
  <c r="L147" i="21"/>
  <c r="H147" i="21"/>
  <c r="F147" i="21"/>
  <c r="D147" i="21"/>
  <c r="L146" i="21"/>
  <c r="H146" i="21"/>
  <c r="F146" i="21"/>
  <c r="D146" i="21"/>
  <c r="L145" i="21"/>
  <c r="H145" i="21"/>
  <c r="F145" i="21"/>
  <c r="D145" i="21"/>
  <c r="L144" i="21"/>
  <c r="H144" i="21"/>
  <c r="F144" i="21"/>
  <c r="D144" i="21"/>
  <c r="L143" i="21"/>
  <c r="H143" i="21"/>
  <c r="F143" i="21"/>
  <c r="D143" i="21"/>
  <c r="L142" i="21"/>
  <c r="H142" i="21"/>
  <c r="F142" i="21"/>
  <c r="D142" i="21"/>
  <c r="L141" i="21"/>
  <c r="H141" i="21"/>
  <c r="F141" i="21"/>
  <c r="D141" i="21"/>
  <c r="L140" i="21"/>
  <c r="H140" i="21"/>
  <c r="F140" i="21"/>
  <c r="D140" i="21"/>
  <c r="L139" i="21"/>
  <c r="H139" i="21"/>
  <c r="F139" i="21"/>
  <c r="D139" i="21"/>
  <c r="L138" i="21"/>
  <c r="H138" i="21"/>
  <c r="F138" i="21"/>
  <c r="D138" i="21"/>
  <c r="L137" i="21"/>
  <c r="H137" i="21"/>
  <c r="F137" i="21"/>
  <c r="D137" i="21"/>
  <c r="L136" i="21"/>
  <c r="H136" i="21"/>
  <c r="F136" i="21"/>
  <c r="D136" i="21"/>
  <c r="L135" i="21"/>
  <c r="H135" i="21"/>
  <c r="F135" i="21"/>
  <c r="D135" i="21"/>
  <c r="L134" i="21"/>
  <c r="H134" i="21"/>
  <c r="F134" i="21"/>
  <c r="D134" i="21"/>
  <c r="L133" i="21"/>
  <c r="H133" i="21"/>
  <c r="F133" i="21"/>
  <c r="D133" i="21"/>
  <c r="L132" i="21"/>
  <c r="H132" i="21"/>
  <c r="F132" i="21"/>
  <c r="D132" i="21"/>
  <c r="L131" i="21"/>
  <c r="H131" i="21"/>
  <c r="F131" i="21"/>
  <c r="D131" i="21"/>
  <c r="L130" i="21"/>
  <c r="H130" i="21"/>
  <c r="F130" i="21"/>
  <c r="D130" i="21"/>
  <c r="L129" i="21"/>
  <c r="H129" i="21"/>
  <c r="F129" i="21"/>
  <c r="D129" i="21"/>
  <c r="L128" i="21"/>
  <c r="H128" i="21"/>
  <c r="F128" i="21"/>
  <c r="D128" i="21"/>
  <c r="L127" i="21"/>
  <c r="H127" i="21"/>
  <c r="F127" i="21"/>
  <c r="D127" i="21"/>
  <c r="L126" i="21"/>
  <c r="H126" i="21"/>
  <c r="F126" i="21"/>
  <c r="D126" i="21"/>
  <c r="L125" i="21"/>
  <c r="H125" i="21"/>
  <c r="F125" i="21"/>
  <c r="D125" i="21"/>
  <c r="L124" i="21"/>
  <c r="H124" i="21"/>
  <c r="F124" i="21"/>
  <c r="D124" i="21"/>
  <c r="L123" i="21"/>
  <c r="H123" i="21"/>
  <c r="F123" i="21"/>
  <c r="D123" i="21"/>
  <c r="L122" i="21"/>
  <c r="H122" i="21"/>
  <c r="F122" i="21"/>
  <c r="D122" i="21"/>
  <c r="L121" i="21"/>
  <c r="H121" i="21"/>
  <c r="F121" i="21"/>
  <c r="D121" i="21"/>
  <c r="L120" i="21"/>
  <c r="H120" i="21"/>
  <c r="F120" i="21"/>
  <c r="D120" i="21"/>
  <c r="L119" i="21"/>
  <c r="H119" i="21"/>
  <c r="F119" i="21"/>
  <c r="D119" i="21"/>
  <c r="L118" i="21"/>
  <c r="H118" i="21"/>
  <c r="F118" i="21"/>
  <c r="D118" i="21"/>
  <c r="L117" i="21"/>
  <c r="H117" i="21"/>
  <c r="F117" i="21"/>
  <c r="D117" i="21"/>
  <c r="L116" i="21"/>
  <c r="H116" i="21"/>
  <c r="F116" i="21"/>
  <c r="D116" i="21"/>
  <c r="L115" i="21"/>
  <c r="H115" i="21"/>
  <c r="F115" i="21"/>
  <c r="D115" i="21"/>
  <c r="L114" i="21"/>
  <c r="H114" i="21"/>
  <c r="F114" i="21"/>
  <c r="D114" i="21"/>
  <c r="L113" i="21"/>
  <c r="H113" i="21"/>
  <c r="F113" i="21"/>
  <c r="D113" i="21"/>
  <c r="L112" i="21"/>
  <c r="H112" i="21"/>
  <c r="F112" i="21"/>
  <c r="D112" i="21"/>
  <c r="L111" i="21"/>
  <c r="H111" i="21"/>
  <c r="F111" i="21"/>
  <c r="D111" i="21"/>
  <c r="L110" i="21"/>
  <c r="H110" i="21"/>
  <c r="F110" i="21"/>
  <c r="D110" i="21"/>
  <c r="L109" i="21"/>
  <c r="H109" i="21"/>
  <c r="F109" i="21"/>
  <c r="D109" i="21"/>
  <c r="L108" i="21"/>
  <c r="H108" i="21"/>
  <c r="F108" i="21"/>
  <c r="D108" i="21"/>
  <c r="L107" i="21"/>
  <c r="H107" i="21"/>
  <c r="F107" i="21"/>
  <c r="D107" i="21"/>
  <c r="L106" i="21"/>
  <c r="H106" i="21"/>
  <c r="F106" i="21"/>
  <c r="D106" i="21"/>
  <c r="L105" i="21"/>
  <c r="H105" i="21"/>
  <c r="F105" i="21"/>
  <c r="D105" i="21"/>
  <c r="L104" i="21"/>
  <c r="H104" i="21"/>
  <c r="F104" i="21"/>
  <c r="D104" i="21"/>
  <c r="L103" i="21"/>
  <c r="H103" i="21"/>
  <c r="F103" i="21"/>
  <c r="D103" i="21"/>
  <c r="L102" i="21"/>
  <c r="H102" i="21"/>
  <c r="F102" i="21"/>
  <c r="D102" i="21"/>
  <c r="L101" i="21"/>
  <c r="H101" i="21"/>
  <c r="F101" i="21"/>
  <c r="D101" i="21"/>
  <c r="L100" i="21"/>
  <c r="H100" i="21"/>
  <c r="F100" i="21"/>
  <c r="D100" i="21"/>
  <c r="L99" i="21"/>
  <c r="H99" i="21"/>
  <c r="F99" i="21"/>
  <c r="D99" i="21"/>
  <c r="L98" i="21"/>
  <c r="H98" i="21"/>
  <c r="F98" i="21"/>
  <c r="D98" i="21"/>
  <c r="L97" i="21"/>
  <c r="H97" i="21"/>
  <c r="F97" i="21"/>
  <c r="D97" i="21"/>
  <c r="L96" i="21"/>
  <c r="H96" i="21"/>
  <c r="F96" i="21"/>
  <c r="D96" i="21"/>
  <c r="L95" i="21"/>
  <c r="H95" i="21"/>
  <c r="F95" i="21"/>
  <c r="D95" i="21"/>
  <c r="L94" i="21"/>
  <c r="H94" i="21"/>
  <c r="F94" i="21"/>
  <c r="D94" i="21"/>
  <c r="L93" i="21"/>
  <c r="H93" i="21"/>
  <c r="F93" i="21"/>
  <c r="D93" i="21"/>
  <c r="L92" i="21"/>
  <c r="H92" i="21"/>
  <c r="F92" i="21"/>
  <c r="D92" i="21"/>
  <c r="L91" i="21"/>
  <c r="H91" i="21"/>
  <c r="F91" i="21"/>
  <c r="D91" i="21"/>
  <c r="L90" i="21"/>
  <c r="H90" i="21"/>
  <c r="F90" i="21"/>
  <c r="D90" i="21"/>
  <c r="L89" i="21"/>
  <c r="H89" i="21"/>
  <c r="F89" i="21"/>
  <c r="D89" i="21"/>
  <c r="L88" i="21"/>
  <c r="H88" i="21"/>
  <c r="F88" i="21"/>
  <c r="D88" i="21"/>
  <c r="L87" i="21"/>
  <c r="H87" i="21"/>
  <c r="F87" i="21"/>
  <c r="D87" i="21"/>
  <c r="L86" i="21"/>
  <c r="H86" i="21"/>
  <c r="F86" i="21"/>
  <c r="D86" i="21"/>
  <c r="L85" i="21"/>
  <c r="H85" i="21"/>
  <c r="F85" i="21"/>
  <c r="D85" i="21"/>
  <c r="L84" i="21"/>
  <c r="H84" i="21"/>
  <c r="F84" i="21"/>
  <c r="D84" i="21"/>
  <c r="L83" i="21"/>
  <c r="H83" i="21"/>
  <c r="F83" i="21"/>
  <c r="D83" i="21"/>
  <c r="L82" i="21"/>
  <c r="H82" i="21"/>
  <c r="F82" i="21"/>
  <c r="D82" i="21"/>
  <c r="L81" i="21"/>
  <c r="H81" i="21"/>
  <c r="F81" i="21"/>
  <c r="D81" i="21"/>
  <c r="L80" i="21"/>
  <c r="H80" i="21"/>
  <c r="F80" i="21"/>
  <c r="D80" i="21"/>
  <c r="L79" i="21"/>
  <c r="H79" i="21"/>
  <c r="F79" i="21"/>
  <c r="D79" i="21"/>
  <c r="L78" i="21"/>
  <c r="H78" i="21"/>
  <c r="F78" i="21"/>
  <c r="D78" i="21"/>
  <c r="L77" i="21"/>
  <c r="H77" i="21"/>
  <c r="F77" i="21"/>
  <c r="D77" i="21"/>
  <c r="L76" i="21"/>
  <c r="H76" i="21"/>
  <c r="F76" i="21"/>
  <c r="D76" i="21"/>
  <c r="L75" i="21"/>
  <c r="H75" i="21"/>
  <c r="F75" i="21"/>
  <c r="D75" i="21"/>
  <c r="L74" i="21"/>
  <c r="H74" i="21"/>
  <c r="F74" i="21"/>
  <c r="D74" i="21"/>
  <c r="L73" i="21"/>
  <c r="H73" i="21"/>
  <c r="F73" i="21"/>
  <c r="D73" i="21"/>
  <c r="L72" i="21"/>
  <c r="H72" i="21"/>
  <c r="F72" i="21"/>
  <c r="D72" i="21"/>
  <c r="L71" i="21"/>
  <c r="H71" i="21"/>
  <c r="F71" i="21"/>
  <c r="D71" i="21"/>
  <c r="L70" i="21"/>
  <c r="H70" i="21"/>
  <c r="F70" i="21"/>
  <c r="D70" i="21"/>
  <c r="L69" i="21"/>
  <c r="H69" i="21"/>
  <c r="F69" i="21"/>
  <c r="D69" i="21"/>
  <c r="L68" i="21"/>
  <c r="H68" i="21"/>
  <c r="F68" i="21"/>
  <c r="D68" i="21"/>
  <c r="L67" i="21"/>
  <c r="H67" i="21"/>
  <c r="F67" i="21"/>
  <c r="D67" i="21"/>
  <c r="L66" i="21"/>
  <c r="H66" i="21"/>
  <c r="F66" i="21"/>
  <c r="D66" i="21"/>
  <c r="L65" i="21"/>
  <c r="H65" i="21"/>
  <c r="F65" i="21"/>
  <c r="D65" i="21"/>
  <c r="L64" i="21"/>
  <c r="H64" i="21"/>
  <c r="F64" i="21"/>
  <c r="D64" i="21"/>
  <c r="L63" i="21"/>
  <c r="H63" i="21"/>
  <c r="F63" i="21"/>
  <c r="D63" i="21"/>
  <c r="L62" i="21"/>
  <c r="H62" i="21"/>
  <c r="F62" i="21"/>
  <c r="D62" i="21"/>
  <c r="L61" i="21"/>
  <c r="H61" i="21"/>
  <c r="F61" i="21"/>
  <c r="D61" i="21"/>
  <c r="L60" i="21"/>
  <c r="H60" i="21"/>
  <c r="F60" i="21"/>
  <c r="D60" i="21"/>
  <c r="L59" i="21"/>
  <c r="H59" i="21"/>
  <c r="F59" i="21"/>
  <c r="D59" i="21"/>
  <c r="L58" i="21"/>
  <c r="H58" i="21"/>
  <c r="F58" i="21"/>
  <c r="D58" i="21"/>
  <c r="L57" i="21"/>
  <c r="H57" i="21"/>
  <c r="F57" i="21"/>
  <c r="D57" i="21"/>
  <c r="L56" i="21"/>
  <c r="H56" i="21"/>
  <c r="F56" i="21"/>
  <c r="D56" i="21"/>
  <c r="L55" i="21"/>
  <c r="H55" i="21"/>
  <c r="F55" i="21"/>
  <c r="D55" i="21"/>
  <c r="L54" i="21"/>
  <c r="H54" i="21"/>
  <c r="F54" i="21"/>
  <c r="D54" i="21"/>
  <c r="L53" i="21"/>
  <c r="H53" i="21"/>
  <c r="F53" i="21"/>
  <c r="D53" i="21"/>
  <c r="L52" i="21"/>
  <c r="H52" i="21"/>
  <c r="F52" i="21"/>
  <c r="D52" i="21"/>
  <c r="L51" i="21"/>
  <c r="H51" i="21"/>
  <c r="F51" i="21"/>
  <c r="D51" i="21"/>
  <c r="L50" i="21"/>
  <c r="H50" i="21"/>
  <c r="F50" i="21"/>
  <c r="D50" i="21"/>
  <c r="L49" i="21"/>
  <c r="H49" i="21"/>
  <c r="F49" i="21"/>
  <c r="D49" i="21"/>
  <c r="L48" i="21"/>
  <c r="H48" i="21"/>
  <c r="F48" i="21"/>
  <c r="D48" i="21"/>
  <c r="L47" i="21"/>
  <c r="H47" i="21"/>
  <c r="F47" i="21"/>
  <c r="D47" i="21"/>
  <c r="L46" i="21"/>
  <c r="H46" i="21"/>
  <c r="F46" i="21"/>
  <c r="D46" i="21"/>
  <c r="L45" i="21"/>
  <c r="H45" i="21"/>
  <c r="F45" i="21"/>
  <c r="D45" i="21"/>
  <c r="L44" i="21"/>
  <c r="H44" i="21"/>
  <c r="F44" i="21"/>
  <c r="D44" i="21"/>
  <c r="L43" i="21"/>
  <c r="H43" i="21"/>
  <c r="F43" i="21"/>
  <c r="D43" i="21"/>
  <c r="L42" i="21"/>
  <c r="H42" i="21"/>
  <c r="F42" i="21"/>
  <c r="D42" i="21"/>
  <c r="L41" i="21"/>
  <c r="H41" i="21"/>
  <c r="F41" i="21"/>
  <c r="D41" i="21"/>
  <c r="L40" i="21"/>
  <c r="H40" i="21"/>
  <c r="F40" i="21"/>
  <c r="D40" i="21"/>
  <c r="L39" i="21"/>
  <c r="H39" i="21"/>
  <c r="F39" i="21"/>
  <c r="D39" i="21"/>
  <c r="L38" i="21"/>
  <c r="H38" i="21"/>
  <c r="F38" i="21"/>
  <c r="D38" i="21"/>
  <c r="L37" i="21"/>
  <c r="H37" i="21"/>
  <c r="F37" i="21"/>
  <c r="D37" i="21"/>
  <c r="L36" i="21"/>
  <c r="H36" i="21"/>
  <c r="F36" i="21"/>
  <c r="D36" i="21"/>
  <c r="L35" i="21"/>
  <c r="H35" i="21"/>
  <c r="F35" i="21"/>
  <c r="D35" i="21"/>
  <c r="L34" i="21"/>
  <c r="H34" i="21"/>
  <c r="F34" i="21"/>
  <c r="D34" i="21"/>
  <c r="L33" i="21"/>
  <c r="H33" i="21"/>
  <c r="F33" i="21"/>
  <c r="D33" i="21"/>
  <c r="L32" i="21"/>
  <c r="H32" i="21"/>
  <c r="F32" i="21"/>
  <c r="D32" i="21"/>
  <c r="L31" i="21"/>
  <c r="H31" i="21"/>
  <c r="F31" i="21"/>
  <c r="D31" i="21"/>
  <c r="L30" i="21"/>
  <c r="H30" i="21"/>
  <c r="F30" i="21"/>
  <c r="D30" i="21"/>
  <c r="L29" i="21"/>
  <c r="H29" i="21"/>
  <c r="F29" i="21"/>
  <c r="D29" i="21"/>
  <c r="L28" i="21"/>
  <c r="H28" i="21"/>
  <c r="F28" i="21"/>
  <c r="D28" i="21"/>
  <c r="L27" i="21"/>
  <c r="H27" i="21"/>
  <c r="F27" i="21"/>
  <c r="D27" i="21"/>
  <c r="L26" i="21"/>
  <c r="H26" i="21"/>
  <c r="F26" i="21"/>
  <c r="D26" i="21"/>
  <c r="L25" i="21"/>
  <c r="H25" i="21"/>
  <c r="F25" i="21"/>
  <c r="D25" i="21"/>
  <c r="L24" i="21"/>
  <c r="H24" i="21"/>
  <c r="F24" i="21"/>
  <c r="D24" i="21"/>
  <c r="L23" i="21"/>
  <c r="H23" i="21"/>
  <c r="F23" i="21"/>
  <c r="D23" i="21"/>
  <c r="L22" i="21"/>
  <c r="H22" i="21"/>
  <c r="F22" i="21"/>
  <c r="D22" i="21"/>
  <c r="L21" i="21"/>
  <c r="H21" i="21"/>
  <c r="F21" i="21"/>
  <c r="D21" i="21"/>
  <c r="L20" i="21"/>
  <c r="H20" i="21"/>
  <c r="F20" i="21"/>
  <c r="D20" i="21"/>
  <c r="L19" i="21"/>
  <c r="H19" i="21"/>
  <c r="F19" i="21"/>
  <c r="D19" i="21"/>
  <c r="L18" i="21"/>
  <c r="H18" i="21"/>
  <c r="F18" i="21"/>
  <c r="D18" i="21"/>
  <c r="L17" i="21"/>
  <c r="H17" i="21"/>
  <c r="F17" i="21"/>
  <c r="D17" i="21"/>
  <c r="L16" i="21"/>
  <c r="H16" i="21"/>
  <c r="F16" i="21"/>
  <c r="D16" i="21"/>
  <c r="L15" i="21"/>
  <c r="H15" i="21"/>
  <c r="F15" i="21"/>
  <c r="D15" i="21"/>
  <c r="L14" i="21"/>
  <c r="H14" i="21"/>
  <c r="F14" i="21"/>
  <c r="D14" i="21"/>
  <c r="L13" i="21"/>
  <c r="H13" i="21"/>
  <c r="F13" i="21"/>
  <c r="D13" i="21"/>
  <c r="L12" i="21"/>
  <c r="H12" i="21"/>
  <c r="F12" i="21"/>
  <c r="D12" i="21"/>
  <c r="L11" i="21"/>
  <c r="H11" i="21"/>
  <c r="F11" i="21"/>
  <c r="D11" i="21"/>
  <c r="L10" i="21"/>
  <c r="H10" i="21"/>
  <c r="F10" i="21"/>
  <c r="D10" i="21"/>
  <c r="L9" i="21"/>
  <c r="H9" i="21"/>
  <c r="F9" i="21"/>
  <c r="D9" i="21"/>
  <c r="L8" i="21"/>
  <c r="H8" i="21"/>
  <c r="F8" i="21"/>
  <c r="D8" i="21"/>
  <c r="L7" i="21"/>
  <c r="H7" i="21"/>
  <c r="F7" i="21"/>
  <c r="D7" i="21"/>
  <c r="L6" i="21"/>
  <c r="H6" i="21"/>
  <c r="F6" i="21"/>
  <c r="D6" i="21"/>
  <c r="L163" i="19"/>
  <c r="L162" i="19"/>
  <c r="L161" i="19"/>
  <c r="L160" i="19"/>
  <c r="H160" i="19"/>
  <c r="F160" i="19"/>
  <c r="D160" i="19"/>
  <c r="L159" i="19"/>
  <c r="H159" i="19"/>
  <c r="F159" i="19"/>
  <c r="D159" i="19"/>
  <c r="L158" i="19"/>
  <c r="H158" i="19"/>
  <c r="F158" i="19"/>
  <c r="D158" i="19"/>
  <c r="L157" i="19"/>
  <c r="H157" i="19"/>
  <c r="F157" i="19"/>
  <c r="D157" i="19"/>
  <c r="L156" i="19"/>
  <c r="H156" i="19"/>
  <c r="F156" i="19"/>
  <c r="D156" i="19"/>
  <c r="L155" i="19"/>
  <c r="H155" i="19"/>
  <c r="F155" i="19"/>
  <c r="D155" i="19"/>
  <c r="L154" i="19"/>
  <c r="H154" i="19"/>
  <c r="F154" i="19"/>
  <c r="D154" i="19"/>
  <c r="L153" i="19"/>
  <c r="H153" i="19"/>
  <c r="F153" i="19"/>
  <c r="D153" i="19"/>
  <c r="L152" i="19"/>
  <c r="H152" i="19"/>
  <c r="F152" i="19"/>
  <c r="D152" i="19"/>
  <c r="L151" i="19"/>
  <c r="H151" i="19"/>
  <c r="F151" i="19"/>
  <c r="D151" i="19"/>
  <c r="L150" i="19"/>
  <c r="H150" i="19"/>
  <c r="F150" i="19"/>
  <c r="D150" i="19"/>
  <c r="L149" i="19"/>
  <c r="H149" i="19"/>
  <c r="F149" i="19"/>
  <c r="D149" i="19"/>
  <c r="L148" i="19"/>
  <c r="H148" i="19"/>
  <c r="F148" i="19"/>
  <c r="D148" i="19"/>
  <c r="L147" i="19"/>
  <c r="H147" i="19"/>
  <c r="F147" i="19"/>
  <c r="D147" i="19"/>
  <c r="L146" i="19"/>
  <c r="H146" i="19"/>
  <c r="F146" i="19"/>
  <c r="D146" i="19"/>
  <c r="L145" i="19"/>
  <c r="H145" i="19"/>
  <c r="F145" i="19"/>
  <c r="D145" i="19"/>
  <c r="L144" i="19"/>
  <c r="H144" i="19"/>
  <c r="F144" i="19"/>
  <c r="D144" i="19"/>
  <c r="L143" i="19"/>
  <c r="H143" i="19"/>
  <c r="F143" i="19"/>
  <c r="D143" i="19"/>
  <c r="L142" i="19"/>
  <c r="H142" i="19"/>
  <c r="F142" i="19"/>
  <c r="D142" i="19"/>
  <c r="L141" i="19"/>
  <c r="H141" i="19"/>
  <c r="F141" i="19"/>
  <c r="D141" i="19"/>
  <c r="L140" i="19"/>
  <c r="H140" i="19"/>
  <c r="F140" i="19"/>
  <c r="D140" i="19"/>
  <c r="L139" i="19"/>
  <c r="H139" i="19"/>
  <c r="F139" i="19"/>
  <c r="D139" i="19"/>
  <c r="L138" i="19"/>
  <c r="H138" i="19"/>
  <c r="F138" i="19"/>
  <c r="D138" i="19"/>
  <c r="L137" i="19"/>
  <c r="H137" i="19"/>
  <c r="F137" i="19"/>
  <c r="D137" i="19"/>
  <c r="L136" i="19"/>
  <c r="H136" i="19"/>
  <c r="F136" i="19"/>
  <c r="D136" i="19"/>
  <c r="L135" i="19"/>
  <c r="H135" i="19"/>
  <c r="F135" i="19"/>
  <c r="D135" i="19"/>
  <c r="L134" i="19"/>
  <c r="H134" i="19"/>
  <c r="F134" i="19"/>
  <c r="D134" i="19"/>
  <c r="L133" i="19"/>
  <c r="H133" i="19"/>
  <c r="F133" i="19"/>
  <c r="D133" i="19"/>
  <c r="L132" i="19"/>
  <c r="H132" i="19"/>
  <c r="F132" i="19"/>
  <c r="D132" i="19"/>
  <c r="L131" i="19"/>
  <c r="H131" i="19"/>
  <c r="F131" i="19"/>
  <c r="D131" i="19"/>
  <c r="L130" i="19"/>
  <c r="H130" i="19"/>
  <c r="F130" i="19"/>
  <c r="D130" i="19"/>
  <c r="L129" i="19"/>
  <c r="H129" i="19"/>
  <c r="F129" i="19"/>
  <c r="D129" i="19"/>
  <c r="L128" i="19"/>
  <c r="H128" i="19"/>
  <c r="F128" i="19"/>
  <c r="D128" i="19"/>
  <c r="L127" i="19"/>
  <c r="H127" i="19"/>
  <c r="F127" i="19"/>
  <c r="D127" i="19"/>
  <c r="L126" i="19"/>
  <c r="H126" i="19"/>
  <c r="F126" i="19"/>
  <c r="D126" i="19"/>
  <c r="L125" i="19"/>
  <c r="H125" i="19"/>
  <c r="F125" i="19"/>
  <c r="D125" i="19"/>
  <c r="L124" i="19"/>
  <c r="H124" i="19"/>
  <c r="F124" i="19"/>
  <c r="D124" i="19"/>
  <c r="L123" i="19"/>
  <c r="H123" i="19"/>
  <c r="F123" i="19"/>
  <c r="D123" i="19"/>
  <c r="L122" i="19"/>
  <c r="H122" i="19"/>
  <c r="F122" i="19"/>
  <c r="D122" i="19"/>
  <c r="L121" i="19"/>
  <c r="H121" i="19"/>
  <c r="F121" i="19"/>
  <c r="D121" i="19"/>
  <c r="L120" i="19"/>
  <c r="H120" i="19"/>
  <c r="F120" i="19"/>
  <c r="D120" i="19"/>
  <c r="L119" i="19"/>
  <c r="H119" i="19"/>
  <c r="F119" i="19"/>
  <c r="D119" i="19"/>
  <c r="L118" i="19"/>
  <c r="H118" i="19"/>
  <c r="F118" i="19"/>
  <c r="D118" i="19"/>
  <c r="L117" i="19"/>
  <c r="H117" i="19"/>
  <c r="F117" i="19"/>
  <c r="D117" i="19"/>
  <c r="L116" i="19"/>
  <c r="H116" i="19"/>
  <c r="F116" i="19"/>
  <c r="D116" i="19"/>
  <c r="L115" i="19"/>
  <c r="H115" i="19"/>
  <c r="F115" i="19"/>
  <c r="D115" i="19"/>
  <c r="L114" i="19"/>
  <c r="H114" i="19"/>
  <c r="F114" i="19"/>
  <c r="D114" i="19"/>
  <c r="L113" i="19"/>
  <c r="H113" i="19"/>
  <c r="F113" i="19"/>
  <c r="D113" i="19"/>
  <c r="L112" i="19"/>
  <c r="H112" i="19"/>
  <c r="F112" i="19"/>
  <c r="D112" i="19"/>
  <c r="L111" i="19"/>
  <c r="H111" i="19"/>
  <c r="F111" i="19"/>
  <c r="D111" i="19"/>
  <c r="L110" i="19"/>
  <c r="H110" i="19"/>
  <c r="F110" i="19"/>
  <c r="D110" i="19"/>
  <c r="L109" i="19"/>
  <c r="H109" i="19"/>
  <c r="F109" i="19"/>
  <c r="D109" i="19"/>
  <c r="L108" i="19"/>
  <c r="H108" i="19"/>
  <c r="F108" i="19"/>
  <c r="D108" i="19"/>
  <c r="L107" i="19"/>
  <c r="H107" i="19"/>
  <c r="F107" i="19"/>
  <c r="D107" i="19"/>
  <c r="L106" i="19"/>
  <c r="H106" i="19"/>
  <c r="F106" i="19"/>
  <c r="D106" i="19"/>
  <c r="L105" i="19"/>
  <c r="H105" i="19"/>
  <c r="F105" i="19"/>
  <c r="D105" i="19"/>
  <c r="L104" i="19"/>
  <c r="H104" i="19"/>
  <c r="F104" i="19"/>
  <c r="D104" i="19"/>
  <c r="L103" i="19"/>
  <c r="H103" i="19"/>
  <c r="F103" i="19"/>
  <c r="D103" i="19"/>
  <c r="L102" i="19"/>
  <c r="H102" i="19"/>
  <c r="F102" i="19"/>
  <c r="D102" i="19"/>
  <c r="L101" i="19"/>
  <c r="H101" i="19"/>
  <c r="F101" i="19"/>
  <c r="D101" i="19"/>
  <c r="L100" i="19"/>
  <c r="H100" i="19"/>
  <c r="F100" i="19"/>
  <c r="D100" i="19"/>
  <c r="L99" i="19"/>
  <c r="H99" i="19"/>
  <c r="F99" i="19"/>
  <c r="D99" i="19"/>
  <c r="L98" i="19"/>
  <c r="H98" i="19"/>
  <c r="F98" i="19"/>
  <c r="D98" i="19"/>
  <c r="L97" i="19"/>
  <c r="H97" i="19"/>
  <c r="F97" i="19"/>
  <c r="D97" i="19"/>
  <c r="L96" i="19"/>
  <c r="H96" i="19"/>
  <c r="F96" i="19"/>
  <c r="D96" i="19"/>
  <c r="L95" i="19"/>
  <c r="H95" i="19"/>
  <c r="F95" i="19"/>
  <c r="D95" i="19"/>
  <c r="L94" i="19"/>
  <c r="H94" i="19"/>
  <c r="F94" i="19"/>
  <c r="D94" i="19"/>
  <c r="L93" i="19"/>
  <c r="H93" i="19"/>
  <c r="F93" i="19"/>
  <c r="D93" i="19"/>
  <c r="L92" i="19"/>
  <c r="H92" i="19"/>
  <c r="F92" i="19"/>
  <c r="D92" i="19"/>
  <c r="L91" i="19"/>
  <c r="H91" i="19"/>
  <c r="F91" i="19"/>
  <c r="D91" i="19"/>
  <c r="L90" i="19"/>
  <c r="H90" i="19"/>
  <c r="F90" i="19"/>
  <c r="D90" i="19"/>
  <c r="L89" i="19"/>
  <c r="H89" i="19"/>
  <c r="F89" i="19"/>
  <c r="D89" i="19"/>
  <c r="L88" i="19"/>
  <c r="H88" i="19"/>
  <c r="F88" i="19"/>
  <c r="D88" i="19"/>
  <c r="L87" i="19"/>
  <c r="H87" i="19"/>
  <c r="F87" i="19"/>
  <c r="D87" i="19"/>
  <c r="L86" i="19"/>
  <c r="H86" i="19"/>
  <c r="F86" i="19"/>
  <c r="D86" i="19"/>
  <c r="L85" i="19"/>
  <c r="H85" i="19"/>
  <c r="F85" i="19"/>
  <c r="D85" i="19"/>
  <c r="L84" i="19"/>
  <c r="H84" i="19"/>
  <c r="F84" i="19"/>
  <c r="D84" i="19"/>
  <c r="L83" i="19"/>
  <c r="H83" i="19"/>
  <c r="F83" i="19"/>
  <c r="D83" i="19"/>
  <c r="L82" i="19"/>
  <c r="H82" i="19"/>
  <c r="F82" i="19"/>
  <c r="D82" i="19"/>
  <c r="L81" i="19"/>
  <c r="H81" i="19"/>
  <c r="F81" i="19"/>
  <c r="D81" i="19"/>
  <c r="L80" i="19"/>
  <c r="H80" i="19"/>
  <c r="F80" i="19"/>
  <c r="D80" i="19"/>
  <c r="L79" i="19"/>
  <c r="H79" i="19"/>
  <c r="F79" i="19"/>
  <c r="D79" i="19"/>
  <c r="L78" i="19"/>
  <c r="H78" i="19"/>
  <c r="F78" i="19"/>
  <c r="D78" i="19"/>
  <c r="L77" i="19"/>
  <c r="H77" i="19"/>
  <c r="F77" i="19"/>
  <c r="D77" i="19"/>
  <c r="L76" i="19"/>
  <c r="H76" i="19"/>
  <c r="F76" i="19"/>
  <c r="D76" i="19"/>
  <c r="L75" i="19"/>
  <c r="H75" i="19"/>
  <c r="F75" i="19"/>
  <c r="D75" i="19"/>
  <c r="L74" i="19"/>
  <c r="H74" i="19"/>
  <c r="F74" i="19"/>
  <c r="D74" i="19"/>
  <c r="L73" i="19"/>
  <c r="H73" i="19"/>
  <c r="F73" i="19"/>
  <c r="D73" i="19"/>
  <c r="L72" i="19"/>
  <c r="H72" i="19"/>
  <c r="F72" i="19"/>
  <c r="D72" i="19"/>
  <c r="L71" i="19"/>
  <c r="H71" i="19"/>
  <c r="F71" i="19"/>
  <c r="D71" i="19"/>
  <c r="L70" i="19"/>
  <c r="H70" i="19"/>
  <c r="F70" i="19"/>
  <c r="D70" i="19"/>
  <c r="L69" i="19"/>
  <c r="H69" i="19"/>
  <c r="F69" i="19"/>
  <c r="D69" i="19"/>
  <c r="L68" i="19"/>
  <c r="H68" i="19"/>
  <c r="F68" i="19"/>
  <c r="D68" i="19"/>
  <c r="L67" i="19"/>
  <c r="H67" i="19"/>
  <c r="F67" i="19"/>
  <c r="D67" i="19"/>
  <c r="L66" i="19"/>
  <c r="H66" i="19"/>
  <c r="F66" i="19"/>
  <c r="D66" i="19"/>
  <c r="L65" i="19"/>
  <c r="H65" i="19"/>
  <c r="F65" i="19"/>
  <c r="D65" i="19"/>
  <c r="L64" i="19"/>
  <c r="H64" i="19"/>
  <c r="F64" i="19"/>
  <c r="D64" i="19"/>
  <c r="L63" i="19"/>
  <c r="H63" i="19"/>
  <c r="F63" i="19"/>
  <c r="D63" i="19"/>
  <c r="L62" i="19"/>
  <c r="H62" i="19"/>
  <c r="F62" i="19"/>
  <c r="D62" i="19"/>
  <c r="L61" i="19"/>
  <c r="H61" i="19"/>
  <c r="F61" i="19"/>
  <c r="D61" i="19"/>
  <c r="L60" i="19"/>
  <c r="H60" i="19"/>
  <c r="F60" i="19"/>
  <c r="D60" i="19"/>
  <c r="L59" i="19"/>
  <c r="H59" i="19"/>
  <c r="F59" i="19"/>
  <c r="D59" i="19"/>
  <c r="L58" i="19"/>
  <c r="H58" i="19"/>
  <c r="F58" i="19"/>
  <c r="D58" i="19"/>
  <c r="L57" i="19"/>
  <c r="H57" i="19"/>
  <c r="F57" i="19"/>
  <c r="D57" i="19"/>
  <c r="L56" i="19"/>
  <c r="H56" i="19"/>
  <c r="F56" i="19"/>
  <c r="D56" i="19"/>
  <c r="L55" i="19"/>
  <c r="H55" i="19"/>
  <c r="F55" i="19"/>
  <c r="D55" i="19"/>
  <c r="L54" i="19"/>
  <c r="H54" i="19"/>
  <c r="F54" i="19"/>
  <c r="D54" i="19"/>
  <c r="L53" i="19"/>
  <c r="H53" i="19"/>
  <c r="F53" i="19"/>
  <c r="D53" i="19"/>
  <c r="L52" i="19"/>
  <c r="H52" i="19"/>
  <c r="F52" i="19"/>
  <c r="D52" i="19"/>
  <c r="L51" i="19"/>
  <c r="H51" i="19"/>
  <c r="F51" i="19"/>
  <c r="D51" i="19"/>
  <c r="L50" i="19"/>
  <c r="H50" i="19"/>
  <c r="F50" i="19"/>
  <c r="D50" i="19"/>
  <c r="L49" i="19"/>
  <c r="H49" i="19"/>
  <c r="F49" i="19"/>
  <c r="D49" i="19"/>
  <c r="L48" i="19"/>
  <c r="H48" i="19"/>
  <c r="F48" i="19"/>
  <c r="D48" i="19"/>
  <c r="L47" i="19"/>
  <c r="H47" i="19"/>
  <c r="F47" i="19"/>
  <c r="D47" i="19"/>
  <c r="L46" i="19"/>
  <c r="H46" i="19"/>
  <c r="F46" i="19"/>
  <c r="D46" i="19"/>
  <c r="L45" i="19"/>
  <c r="H45" i="19"/>
  <c r="F45" i="19"/>
  <c r="D45" i="19"/>
  <c r="L44" i="19"/>
  <c r="H44" i="19"/>
  <c r="F44" i="19"/>
  <c r="D44" i="19"/>
  <c r="L43" i="19"/>
  <c r="H43" i="19"/>
  <c r="F43" i="19"/>
  <c r="D43" i="19"/>
  <c r="L42" i="19"/>
  <c r="H42" i="19"/>
  <c r="F42" i="19"/>
  <c r="D42" i="19"/>
  <c r="L41" i="19"/>
  <c r="H41" i="19"/>
  <c r="F41" i="19"/>
  <c r="D41" i="19"/>
  <c r="L40" i="19"/>
  <c r="H40" i="19"/>
  <c r="F40" i="19"/>
  <c r="D40" i="19"/>
  <c r="L39" i="19"/>
  <c r="H39" i="19"/>
  <c r="F39" i="19"/>
  <c r="D39" i="19"/>
  <c r="L38" i="19"/>
  <c r="H38" i="19"/>
  <c r="F38" i="19"/>
  <c r="D38" i="19"/>
  <c r="L37" i="19"/>
  <c r="H37" i="19"/>
  <c r="F37" i="19"/>
  <c r="D37" i="19"/>
  <c r="L36" i="19"/>
  <c r="H36" i="19"/>
  <c r="F36" i="19"/>
  <c r="D36" i="19"/>
  <c r="L35" i="19"/>
  <c r="H35" i="19"/>
  <c r="F35" i="19"/>
  <c r="D35" i="19"/>
  <c r="L34" i="19"/>
  <c r="H34" i="19"/>
  <c r="F34" i="19"/>
  <c r="D34" i="19"/>
  <c r="L33" i="19"/>
  <c r="H33" i="19"/>
  <c r="F33" i="19"/>
  <c r="D33" i="19"/>
  <c r="L32" i="19"/>
  <c r="H32" i="19"/>
  <c r="F32" i="19"/>
  <c r="D32" i="19"/>
  <c r="L31" i="19"/>
  <c r="H31" i="19"/>
  <c r="F31" i="19"/>
  <c r="D31" i="19"/>
  <c r="L30" i="19"/>
  <c r="H30" i="19"/>
  <c r="F30" i="19"/>
  <c r="D30" i="19"/>
  <c r="L29" i="19"/>
  <c r="H29" i="19"/>
  <c r="F29" i="19"/>
  <c r="D29" i="19"/>
  <c r="L28" i="19"/>
  <c r="H28" i="19"/>
  <c r="F28" i="19"/>
  <c r="D28" i="19"/>
  <c r="L27" i="19"/>
  <c r="H27" i="19"/>
  <c r="F27" i="19"/>
  <c r="D27" i="19"/>
  <c r="L26" i="19"/>
  <c r="H26" i="19"/>
  <c r="F26" i="19"/>
  <c r="D26" i="19"/>
  <c r="L25" i="19"/>
  <c r="H25" i="19"/>
  <c r="F25" i="19"/>
  <c r="D25" i="19"/>
  <c r="L24" i="19"/>
  <c r="H24" i="19"/>
  <c r="F24" i="19"/>
  <c r="D24" i="19"/>
  <c r="L23" i="19"/>
  <c r="H23" i="19"/>
  <c r="F23" i="19"/>
  <c r="D23" i="19"/>
  <c r="L22" i="19"/>
  <c r="H22" i="19"/>
  <c r="F22" i="19"/>
  <c r="D22" i="19"/>
  <c r="L21" i="19"/>
  <c r="H21" i="19"/>
  <c r="F21" i="19"/>
  <c r="D21" i="19"/>
  <c r="L20" i="19"/>
  <c r="H20" i="19"/>
  <c r="F20" i="19"/>
  <c r="D20" i="19"/>
  <c r="L19" i="19"/>
  <c r="H19" i="19"/>
  <c r="F19" i="19"/>
  <c r="D19" i="19"/>
  <c r="L18" i="19"/>
  <c r="H18" i="19"/>
  <c r="F18" i="19"/>
  <c r="D18" i="19"/>
  <c r="L17" i="19"/>
  <c r="H17" i="19"/>
  <c r="F17" i="19"/>
  <c r="D17" i="19"/>
  <c r="L16" i="19"/>
  <c r="H16" i="19"/>
  <c r="F16" i="19"/>
  <c r="D16" i="19"/>
  <c r="L15" i="19"/>
  <c r="H15" i="19"/>
  <c r="F15" i="19"/>
  <c r="D15" i="19"/>
  <c r="L14" i="19"/>
  <c r="H14" i="19"/>
  <c r="F14" i="19"/>
  <c r="D14" i="19"/>
  <c r="L13" i="19"/>
  <c r="H13" i="19"/>
  <c r="F13" i="19"/>
  <c r="D13" i="19"/>
  <c r="L12" i="19"/>
  <c r="H12" i="19"/>
  <c r="F12" i="19"/>
  <c r="D12" i="19"/>
  <c r="L11" i="19"/>
  <c r="H11" i="19"/>
  <c r="F11" i="19"/>
  <c r="D11" i="19"/>
  <c r="L10" i="19"/>
  <c r="H10" i="19"/>
  <c r="F10" i="19"/>
  <c r="D10" i="19"/>
  <c r="L9" i="19"/>
  <c r="H9" i="19"/>
  <c r="F9" i="19"/>
  <c r="D9" i="19"/>
  <c r="L8" i="19"/>
  <c r="H8" i="19"/>
  <c r="F8" i="19"/>
  <c r="D8" i="19"/>
  <c r="L7" i="19"/>
  <c r="H7" i="19"/>
  <c r="F7" i="19"/>
  <c r="D7" i="19"/>
  <c r="L6" i="19"/>
  <c r="H6" i="19"/>
  <c r="F6" i="19"/>
  <c r="D6" i="19"/>
  <c r="L338" i="18"/>
  <c r="H338" i="18"/>
  <c r="F338" i="18"/>
  <c r="D338" i="18"/>
  <c r="L337" i="18"/>
  <c r="H337" i="18"/>
  <c r="F337" i="18"/>
  <c r="D337" i="18"/>
  <c r="L336" i="18"/>
  <c r="H336" i="18"/>
  <c r="F336" i="18"/>
  <c r="D336" i="18"/>
  <c r="L335" i="18"/>
  <c r="H335" i="18"/>
  <c r="F335" i="18"/>
  <c r="D335" i="18"/>
  <c r="L334" i="18"/>
  <c r="H334" i="18"/>
  <c r="F334" i="18"/>
  <c r="D334" i="18"/>
  <c r="L333" i="18"/>
  <c r="H333" i="18"/>
  <c r="F333" i="18"/>
  <c r="D333" i="18"/>
  <c r="L332" i="18"/>
  <c r="H332" i="18"/>
  <c r="F332" i="18"/>
  <c r="D332" i="18"/>
  <c r="L331" i="18"/>
  <c r="H331" i="18"/>
  <c r="F331" i="18"/>
  <c r="D331" i="18"/>
  <c r="L330" i="18"/>
  <c r="H330" i="18"/>
  <c r="F330" i="18"/>
  <c r="D330" i="18"/>
  <c r="L329" i="18"/>
  <c r="H329" i="18"/>
  <c r="F329" i="18"/>
  <c r="D329" i="18"/>
  <c r="L328" i="18"/>
  <c r="H328" i="18"/>
  <c r="F328" i="18"/>
  <c r="D328" i="18"/>
  <c r="L327" i="18"/>
  <c r="H327" i="18"/>
  <c r="F327" i="18"/>
  <c r="D327" i="18"/>
  <c r="L326" i="18"/>
  <c r="H326" i="18"/>
  <c r="F326" i="18"/>
  <c r="D326" i="18"/>
  <c r="L325" i="18"/>
  <c r="H325" i="18"/>
  <c r="F325" i="18"/>
  <c r="D325" i="18"/>
  <c r="L324" i="18"/>
  <c r="H324" i="18"/>
  <c r="F324" i="18"/>
  <c r="D324" i="18"/>
  <c r="L323" i="18"/>
  <c r="H323" i="18"/>
  <c r="F323" i="18"/>
  <c r="D323" i="18"/>
  <c r="L322" i="18"/>
  <c r="H322" i="18"/>
  <c r="F322" i="18"/>
  <c r="D322" i="18"/>
  <c r="L321" i="18"/>
  <c r="H321" i="18"/>
  <c r="F321" i="18"/>
  <c r="D321" i="18"/>
  <c r="L320" i="18"/>
  <c r="H320" i="18"/>
  <c r="F320" i="18"/>
  <c r="D320" i="18"/>
  <c r="L319" i="18"/>
  <c r="H319" i="18"/>
  <c r="F319" i="18"/>
  <c r="D319" i="18"/>
  <c r="L318" i="18"/>
  <c r="H318" i="18"/>
  <c r="F318" i="18"/>
  <c r="D318" i="18"/>
  <c r="L317" i="18"/>
  <c r="H317" i="18"/>
  <c r="F317" i="18"/>
  <c r="D317" i="18"/>
  <c r="L316" i="18"/>
  <c r="H316" i="18"/>
  <c r="F316" i="18"/>
  <c r="D316" i="18"/>
  <c r="L315" i="18"/>
  <c r="H315" i="18"/>
  <c r="F315" i="18"/>
  <c r="D315" i="18"/>
  <c r="L314" i="18"/>
  <c r="H314" i="18"/>
  <c r="F314" i="18"/>
  <c r="D314" i="18"/>
  <c r="L313" i="18"/>
  <c r="H313" i="18"/>
  <c r="F313" i="18"/>
  <c r="D313" i="18"/>
  <c r="L312" i="18"/>
  <c r="H312" i="18"/>
  <c r="F312" i="18"/>
  <c r="D312" i="18"/>
  <c r="L311" i="18"/>
  <c r="H311" i="18"/>
  <c r="F311" i="18"/>
  <c r="D311" i="18"/>
  <c r="L310" i="18"/>
  <c r="H310" i="18"/>
  <c r="F310" i="18"/>
  <c r="D310" i="18"/>
  <c r="L309" i="18"/>
  <c r="H309" i="18"/>
  <c r="F309" i="18"/>
  <c r="D309" i="18"/>
  <c r="L308" i="18"/>
  <c r="L307" i="18"/>
  <c r="L306" i="18"/>
  <c r="L305" i="18"/>
  <c r="L304" i="18"/>
  <c r="L303" i="18"/>
  <c r="H303" i="18"/>
  <c r="F303" i="18"/>
  <c r="D303" i="18"/>
  <c r="L302" i="18"/>
  <c r="H302" i="18"/>
  <c r="F302" i="18"/>
  <c r="D302" i="18"/>
  <c r="L301" i="18"/>
  <c r="H301" i="18"/>
  <c r="F301" i="18"/>
  <c r="D301" i="18"/>
  <c r="L300" i="18"/>
  <c r="H300" i="18"/>
  <c r="F300" i="18"/>
  <c r="D300" i="18"/>
  <c r="L299" i="18"/>
  <c r="H299" i="18"/>
  <c r="F299" i="18"/>
  <c r="D299" i="18"/>
  <c r="L298" i="18"/>
  <c r="H298" i="18"/>
  <c r="F298" i="18"/>
  <c r="D298" i="18"/>
  <c r="L297" i="18"/>
  <c r="H297" i="18"/>
  <c r="F297" i="18"/>
  <c r="D297" i="18"/>
  <c r="L296" i="18"/>
  <c r="H296" i="18"/>
  <c r="F296" i="18"/>
  <c r="D296" i="18"/>
  <c r="L295" i="18"/>
  <c r="H295" i="18"/>
  <c r="F295" i="18"/>
  <c r="D295" i="18"/>
  <c r="L294" i="18"/>
  <c r="H294" i="18"/>
  <c r="F294" i="18"/>
  <c r="D294" i="18"/>
  <c r="L293" i="18"/>
  <c r="H293" i="18"/>
  <c r="F293" i="18"/>
  <c r="D293" i="18"/>
  <c r="L292" i="18"/>
  <c r="H292" i="18"/>
  <c r="F292" i="18"/>
  <c r="D292" i="18"/>
  <c r="L291" i="18"/>
  <c r="H291" i="18"/>
  <c r="F291" i="18"/>
  <c r="D291" i="18"/>
  <c r="L290" i="18"/>
  <c r="H290" i="18"/>
  <c r="F290" i="18"/>
  <c r="D290" i="18"/>
  <c r="L289" i="18"/>
  <c r="H289" i="18"/>
  <c r="F289" i="18"/>
  <c r="D289" i="18"/>
  <c r="L288" i="18"/>
  <c r="H288" i="18"/>
  <c r="F288" i="18"/>
  <c r="D288" i="18"/>
  <c r="L287" i="18"/>
  <c r="H287" i="18"/>
  <c r="F287" i="18"/>
  <c r="D287" i="18"/>
  <c r="L286" i="18"/>
  <c r="H286" i="18"/>
  <c r="F286" i="18"/>
  <c r="D286" i="18"/>
  <c r="L285" i="18"/>
  <c r="H285" i="18"/>
  <c r="F285" i="18"/>
  <c r="D285" i="18"/>
  <c r="L284" i="18"/>
  <c r="H284" i="18"/>
  <c r="F284" i="18"/>
  <c r="D284" i="18"/>
  <c r="L283" i="18"/>
  <c r="H283" i="18"/>
  <c r="F283" i="18"/>
  <c r="D283" i="18"/>
  <c r="L282" i="18"/>
  <c r="H282" i="18"/>
  <c r="F282" i="18"/>
  <c r="D282" i="18"/>
  <c r="L281" i="18"/>
  <c r="H281" i="18"/>
  <c r="F281" i="18"/>
  <c r="D281" i="18"/>
  <c r="L280" i="18"/>
  <c r="H280" i="18"/>
  <c r="F280" i="18"/>
  <c r="D280" i="18"/>
  <c r="L279" i="18"/>
  <c r="H279" i="18"/>
  <c r="F279" i="18"/>
  <c r="D279" i="18"/>
  <c r="L278" i="18"/>
  <c r="H278" i="18"/>
  <c r="F278" i="18"/>
  <c r="D278" i="18"/>
  <c r="L277" i="18"/>
  <c r="H277" i="18"/>
  <c r="F277" i="18"/>
  <c r="D277" i="18"/>
  <c r="L276" i="18"/>
  <c r="H276" i="18"/>
  <c r="F276" i="18"/>
  <c r="D276" i="18"/>
  <c r="L275" i="18"/>
  <c r="H275" i="18"/>
  <c r="F275" i="18"/>
  <c r="D275" i="18"/>
  <c r="L274" i="18"/>
  <c r="H274" i="18"/>
  <c r="F274" i="18"/>
  <c r="D274" i="18"/>
  <c r="L273" i="18"/>
  <c r="H273" i="18"/>
  <c r="F273" i="18"/>
  <c r="D273" i="18"/>
  <c r="L272" i="18"/>
  <c r="H272" i="18"/>
  <c r="F272" i="18"/>
  <c r="D272" i="18"/>
  <c r="L271" i="18"/>
  <c r="H271" i="18"/>
  <c r="F271" i="18"/>
  <c r="D271" i="18"/>
  <c r="L270" i="18"/>
  <c r="H270" i="18"/>
  <c r="F270" i="18"/>
  <c r="D270" i="18"/>
  <c r="L269" i="18"/>
  <c r="H269" i="18"/>
  <c r="F269" i="18"/>
  <c r="D269" i="18"/>
  <c r="L268" i="18"/>
  <c r="H268" i="18"/>
  <c r="F268" i="18"/>
  <c r="D268" i="18"/>
  <c r="L267" i="18"/>
  <c r="H267" i="18"/>
  <c r="F267" i="18"/>
  <c r="D267" i="18"/>
  <c r="L266" i="18"/>
  <c r="H266" i="18"/>
  <c r="F266" i="18"/>
  <c r="D266" i="18"/>
  <c r="L265" i="18"/>
  <c r="H265" i="18"/>
  <c r="F265" i="18"/>
  <c r="D265" i="18"/>
  <c r="L264" i="18"/>
  <c r="H264" i="18"/>
  <c r="F264" i="18"/>
  <c r="D264" i="18"/>
  <c r="L263" i="18"/>
  <c r="H263" i="18"/>
  <c r="F263" i="18"/>
  <c r="D263" i="18"/>
  <c r="L262" i="18"/>
  <c r="H262" i="18"/>
  <c r="F262" i="18"/>
  <c r="D262" i="18"/>
  <c r="L261" i="18"/>
  <c r="H261" i="18"/>
  <c r="F261" i="18"/>
  <c r="D261" i="18"/>
  <c r="L260" i="18"/>
  <c r="H260" i="18"/>
  <c r="F260" i="18"/>
  <c r="D260" i="18"/>
  <c r="L259" i="18"/>
  <c r="H259" i="18"/>
  <c r="F259" i="18"/>
  <c r="D259" i="18"/>
  <c r="L258" i="18"/>
  <c r="H258" i="18"/>
  <c r="F258" i="18"/>
  <c r="D258" i="18"/>
  <c r="L257" i="18"/>
  <c r="H257" i="18"/>
  <c r="F257" i="18"/>
  <c r="D257" i="18"/>
  <c r="L256" i="18"/>
  <c r="H256" i="18"/>
  <c r="F256" i="18"/>
  <c r="D256" i="18"/>
  <c r="L255" i="18"/>
  <c r="H255" i="18"/>
  <c r="F255" i="18"/>
  <c r="D255" i="18"/>
  <c r="L254" i="18"/>
  <c r="H254" i="18"/>
  <c r="F254" i="18"/>
  <c r="D254" i="18"/>
  <c r="L253" i="18"/>
  <c r="H253" i="18"/>
  <c r="F253" i="18"/>
  <c r="D253" i="18"/>
  <c r="L252" i="18"/>
  <c r="H252" i="18"/>
  <c r="F252" i="18"/>
  <c r="D252" i="18"/>
  <c r="L251" i="18"/>
  <c r="H251" i="18"/>
  <c r="F251" i="18"/>
  <c r="D251" i="18"/>
  <c r="L250" i="18"/>
  <c r="H250" i="18"/>
  <c r="F250" i="18"/>
  <c r="D250" i="18"/>
  <c r="L249" i="18"/>
  <c r="H249" i="18"/>
  <c r="F249" i="18"/>
  <c r="D249" i="18"/>
  <c r="L248" i="18"/>
  <c r="H248" i="18"/>
  <c r="F248" i="18"/>
  <c r="D248" i="18"/>
  <c r="L247" i="18"/>
  <c r="H247" i="18"/>
  <c r="F247" i="18"/>
  <c r="D247" i="18"/>
  <c r="L246" i="18"/>
  <c r="H246" i="18"/>
  <c r="F246" i="18"/>
  <c r="D246" i="18"/>
  <c r="L245" i="18"/>
  <c r="H245" i="18"/>
  <c r="F245" i="18"/>
  <c r="D245" i="18"/>
  <c r="L244" i="18"/>
  <c r="H244" i="18"/>
  <c r="F244" i="18"/>
  <c r="D244" i="18"/>
  <c r="L243" i="18"/>
  <c r="H243" i="18"/>
  <c r="F243" i="18"/>
  <c r="D243" i="18"/>
  <c r="L242" i="18"/>
  <c r="H242" i="18"/>
  <c r="F242" i="18"/>
  <c r="D242" i="18"/>
  <c r="L241" i="18"/>
  <c r="H241" i="18"/>
  <c r="F241" i="18"/>
  <c r="D241" i="18"/>
  <c r="L240" i="18"/>
  <c r="H240" i="18"/>
  <c r="F240" i="18"/>
  <c r="D240" i="18"/>
  <c r="L239" i="18"/>
  <c r="H239" i="18"/>
  <c r="F239" i="18"/>
  <c r="D239" i="18"/>
  <c r="L238" i="18"/>
  <c r="H238" i="18"/>
  <c r="F238" i="18"/>
  <c r="D238" i="18"/>
  <c r="L237" i="18"/>
  <c r="H237" i="18"/>
  <c r="F237" i="18"/>
  <c r="D237" i="18"/>
  <c r="L236" i="18"/>
  <c r="H236" i="18"/>
  <c r="F236" i="18"/>
  <c r="D236" i="18"/>
  <c r="L235" i="18"/>
  <c r="H235" i="18"/>
  <c r="F235" i="18"/>
  <c r="D235" i="18"/>
  <c r="L234" i="18"/>
  <c r="H234" i="18"/>
  <c r="F234" i="18"/>
  <c r="D234" i="18"/>
  <c r="L233" i="18"/>
  <c r="H233" i="18"/>
  <c r="F233" i="18"/>
  <c r="D233" i="18"/>
  <c r="L232" i="18"/>
  <c r="H232" i="18"/>
  <c r="F232" i="18"/>
  <c r="D232" i="18"/>
  <c r="L231" i="18"/>
  <c r="H231" i="18"/>
  <c r="F231" i="18"/>
  <c r="D231" i="18"/>
  <c r="L230" i="18"/>
  <c r="H230" i="18"/>
  <c r="F230" i="18"/>
  <c r="D230" i="18"/>
  <c r="L229" i="18"/>
  <c r="H229" i="18"/>
  <c r="F229" i="18"/>
  <c r="D229" i="18"/>
  <c r="L228" i="18"/>
  <c r="H228" i="18"/>
  <c r="F228" i="18"/>
  <c r="D228" i="18"/>
  <c r="L227" i="18"/>
  <c r="H227" i="18"/>
  <c r="F227" i="18"/>
  <c r="D227" i="18"/>
  <c r="L226" i="18"/>
  <c r="H226" i="18"/>
  <c r="F226" i="18"/>
  <c r="D226" i="18"/>
  <c r="L225" i="18"/>
  <c r="H225" i="18"/>
  <c r="F225" i="18"/>
  <c r="D225" i="18"/>
  <c r="L224" i="18"/>
  <c r="H224" i="18"/>
  <c r="F224" i="18"/>
  <c r="D224" i="18"/>
  <c r="L223" i="18"/>
  <c r="H223" i="18"/>
  <c r="F223" i="18"/>
  <c r="D223" i="18"/>
  <c r="L222" i="18"/>
  <c r="H222" i="18"/>
  <c r="F222" i="18"/>
  <c r="D222" i="18"/>
  <c r="L221" i="18"/>
  <c r="H221" i="18"/>
  <c r="F221" i="18"/>
  <c r="D221" i="18"/>
  <c r="L220" i="18"/>
  <c r="H220" i="18"/>
  <c r="F220" i="18"/>
  <c r="D220" i="18"/>
  <c r="L219" i="18"/>
  <c r="H219" i="18"/>
  <c r="F219" i="18"/>
  <c r="D219" i="18"/>
  <c r="L218" i="18"/>
  <c r="H218" i="18"/>
  <c r="F218" i="18"/>
  <c r="D218" i="18"/>
  <c r="L217" i="18"/>
  <c r="H217" i="18"/>
  <c r="F217" i="18"/>
  <c r="D217" i="18"/>
  <c r="L216" i="18"/>
  <c r="H216" i="18"/>
  <c r="F216" i="18"/>
  <c r="D216" i="18"/>
  <c r="L215" i="18"/>
  <c r="H215" i="18"/>
  <c r="F215" i="18"/>
  <c r="D215" i="18"/>
  <c r="L214" i="18"/>
  <c r="H214" i="18"/>
  <c r="F214" i="18"/>
  <c r="D214" i="18"/>
  <c r="L213" i="18"/>
  <c r="H213" i="18"/>
  <c r="F213" i="18"/>
  <c r="D213" i="18"/>
  <c r="L212" i="18"/>
  <c r="H212" i="18"/>
  <c r="F212" i="18"/>
  <c r="D212" i="18"/>
  <c r="L211" i="18"/>
  <c r="H211" i="18"/>
  <c r="F211" i="18"/>
  <c r="D211" i="18"/>
  <c r="L210" i="18"/>
  <c r="H210" i="18"/>
  <c r="F210" i="18"/>
  <c r="D210" i="18"/>
  <c r="L209" i="18"/>
  <c r="H209" i="18"/>
  <c r="F209" i="18"/>
  <c r="D209" i="18"/>
  <c r="L208" i="18"/>
  <c r="H208" i="18"/>
  <c r="F208" i="18"/>
  <c r="D208" i="18"/>
  <c r="L207" i="18"/>
  <c r="H207" i="18"/>
  <c r="F207" i="18"/>
  <c r="D207" i="18"/>
  <c r="L206" i="18"/>
  <c r="H206" i="18"/>
  <c r="F206" i="18"/>
  <c r="D206" i="18"/>
  <c r="L205" i="18"/>
  <c r="H205" i="18"/>
  <c r="F205" i="18"/>
  <c r="D205" i="18"/>
  <c r="L204" i="18"/>
  <c r="H204" i="18"/>
  <c r="F204" i="18"/>
  <c r="D204" i="18"/>
  <c r="L203" i="18"/>
  <c r="H203" i="18"/>
  <c r="F203" i="18"/>
  <c r="D203" i="18"/>
  <c r="L202" i="18"/>
  <c r="H202" i="18"/>
  <c r="F202" i="18"/>
  <c r="D202" i="18"/>
  <c r="L201" i="18"/>
  <c r="H201" i="18"/>
  <c r="F201" i="18"/>
  <c r="D201" i="18"/>
  <c r="L200" i="18"/>
  <c r="H200" i="18"/>
  <c r="F200" i="18"/>
  <c r="D200" i="18"/>
  <c r="L199" i="18"/>
  <c r="H199" i="18"/>
  <c r="F199" i="18"/>
  <c r="D199" i="18"/>
  <c r="L198" i="18"/>
  <c r="H198" i="18"/>
  <c r="F198" i="18"/>
  <c r="D198" i="18"/>
  <c r="L197" i="18"/>
  <c r="H197" i="18"/>
  <c r="F197" i="18"/>
  <c r="D197" i="18"/>
  <c r="L196" i="18"/>
  <c r="H196" i="18"/>
  <c r="F196" i="18"/>
  <c r="D196" i="18"/>
  <c r="L195" i="18"/>
  <c r="H195" i="18"/>
  <c r="F195" i="18"/>
  <c r="D195" i="18"/>
  <c r="L194" i="18"/>
  <c r="H194" i="18"/>
  <c r="F194" i="18"/>
  <c r="D194" i="18"/>
  <c r="L193" i="18"/>
  <c r="H193" i="18"/>
  <c r="F193" i="18"/>
  <c r="D193" i="18"/>
  <c r="L192" i="18"/>
  <c r="H192" i="18"/>
  <c r="F192" i="18"/>
  <c r="D192" i="18"/>
  <c r="L191" i="18"/>
  <c r="H191" i="18"/>
  <c r="F191" i="18"/>
  <c r="D191" i="18"/>
  <c r="L190" i="18"/>
  <c r="H190" i="18"/>
  <c r="F190" i="18"/>
  <c r="D190" i="18"/>
  <c r="L189" i="18"/>
  <c r="H189" i="18"/>
  <c r="F189" i="18"/>
  <c r="D189" i="18"/>
  <c r="L188" i="18"/>
  <c r="H188" i="18"/>
  <c r="F188" i="18"/>
  <c r="D188" i="18"/>
  <c r="L187" i="18"/>
  <c r="H187" i="18"/>
  <c r="F187" i="18"/>
  <c r="D187" i="18"/>
  <c r="L186" i="18"/>
  <c r="H186" i="18"/>
  <c r="F186" i="18"/>
  <c r="D186" i="18"/>
  <c r="L185" i="18"/>
  <c r="H185" i="18"/>
  <c r="F185" i="18"/>
  <c r="D185" i="18"/>
  <c r="L184" i="18"/>
  <c r="H184" i="18"/>
  <c r="F184" i="18"/>
  <c r="D184" i="18"/>
  <c r="L183" i="18"/>
  <c r="H183" i="18"/>
  <c r="F183" i="18"/>
  <c r="D183" i="18"/>
  <c r="L182" i="18"/>
  <c r="H182" i="18"/>
  <c r="F182" i="18"/>
  <c r="D182" i="18"/>
  <c r="L181" i="18"/>
  <c r="H181" i="18"/>
  <c r="F181" i="18"/>
  <c r="D181" i="18"/>
  <c r="L180" i="18"/>
  <c r="H180" i="18"/>
  <c r="F180" i="18"/>
  <c r="D180" i="18"/>
  <c r="L179" i="18"/>
  <c r="H179" i="18"/>
  <c r="F179" i="18"/>
  <c r="D179" i="18"/>
  <c r="L178" i="18"/>
  <c r="H178" i="18"/>
  <c r="F178" i="18"/>
  <c r="D178" i="18"/>
  <c r="L177" i="18"/>
  <c r="H177" i="18"/>
  <c r="F177" i="18"/>
  <c r="D177" i="18"/>
  <c r="L176" i="18"/>
  <c r="H176" i="18"/>
  <c r="F176" i="18"/>
  <c r="D176" i="18"/>
  <c r="L175" i="18"/>
  <c r="H175" i="18"/>
  <c r="F175" i="18"/>
  <c r="D175" i="18"/>
  <c r="L174" i="18"/>
  <c r="H174" i="18"/>
  <c r="F174" i="18"/>
  <c r="D174" i="18"/>
  <c r="L173" i="18"/>
  <c r="H173" i="18"/>
  <c r="F173" i="18"/>
  <c r="D173" i="18"/>
  <c r="L172" i="18"/>
  <c r="H172" i="18"/>
  <c r="F172" i="18"/>
  <c r="D172" i="18"/>
  <c r="L171" i="18"/>
  <c r="H171" i="18"/>
  <c r="F171" i="18"/>
  <c r="D171" i="18"/>
  <c r="L170" i="18"/>
  <c r="H170" i="18"/>
  <c r="F170" i="18"/>
  <c r="D170" i="18"/>
  <c r="L169" i="18"/>
  <c r="H169" i="18"/>
  <c r="F169" i="18"/>
  <c r="D169" i="18"/>
  <c r="L168" i="18"/>
  <c r="H168" i="18"/>
  <c r="F168" i="18"/>
  <c r="D168" i="18"/>
  <c r="L167" i="18"/>
  <c r="H167" i="18"/>
  <c r="F167" i="18"/>
  <c r="D167" i="18"/>
  <c r="L166" i="18"/>
  <c r="H166" i="18"/>
  <c r="F166" i="18"/>
  <c r="D166" i="18"/>
  <c r="L165" i="18"/>
  <c r="H165" i="18"/>
  <c r="F165" i="18"/>
  <c r="D165" i="18"/>
  <c r="L164" i="18"/>
  <c r="H164" i="18"/>
  <c r="F164" i="18"/>
  <c r="D164" i="18"/>
  <c r="L163" i="18"/>
  <c r="H163" i="18"/>
  <c r="F163" i="18"/>
  <c r="D163" i="18"/>
  <c r="L162" i="18"/>
  <c r="H162" i="18"/>
  <c r="F162" i="18"/>
  <c r="D162" i="18"/>
  <c r="L161" i="18"/>
  <c r="H161" i="18"/>
  <c r="F161" i="18"/>
  <c r="D161" i="18"/>
  <c r="L160" i="18"/>
  <c r="H160" i="18"/>
  <c r="F160" i="18"/>
  <c r="D160" i="18"/>
  <c r="L159" i="18"/>
  <c r="H159" i="18"/>
  <c r="F159" i="18"/>
  <c r="D159" i="18"/>
  <c r="L158" i="18"/>
  <c r="H158" i="18"/>
  <c r="F158" i="18"/>
  <c r="D158" i="18"/>
  <c r="L157" i="18"/>
  <c r="H157" i="18"/>
  <c r="F157" i="18"/>
  <c r="D157" i="18"/>
  <c r="L156" i="18"/>
  <c r="H156" i="18"/>
  <c r="F156" i="18"/>
  <c r="D156" i="18"/>
  <c r="L155" i="18"/>
  <c r="H155" i="18"/>
  <c r="F155" i="18"/>
  <c r="D155" i="18"/>
  <c r="L154" i="18"/>
  <c r="H154" i="18"/>
  <c r="F154" i="18"/>
  <c r="D154" i="18"/>
  <c r="L153" i="18"/>
  <c r="H153" i="18"/>
  <c r="F153" i="18"/>
  <c r="D153" i="18"/>
  <c r="L152" i="18"/>
  <c r="H152" i="18"/>
  <c r="F152" i="18"/>
  <c r="D152" i="18"/>
  <c r="L151" i="18"/>
  <c r="H151" i="18"/>
  <c r="F151" i="18"/>
  <c r="D151" i="18"/>
  <c r="L150" i="18"/>
  <c r="H150" i="18"/>
  <c r="F150" i="18"/>
  <c r="D150" i="18"/>
  <c r="L149" i="18"/>
  <c r="H149" i="18"/>
  <c r="F149" i="18"/>
  <c r="D149" i="18"/>
  <c r="L148" i="18"/>
  <c r="H148" i="18"/>
  <c r="F148" i="18"/>
  <c r="D148" i="18"/>
  <c r="L147" i="18"/>
  <c r="H147" i="18"/>
  <c r="F147" i="18"/>
  <c r="D147" i="18"/>
  <c r="L146" i="18"/>
  <c r="H146" i="18"/>
  <c r="F146" i="18"/>
  <c r="D146" i="18"/>
  <c r="L145" i="18"/>
  <c r="H145" i="18"/>
  <c r="F145" i="18"/>
  <c r="D145" i="18"/>
  <c r="L144" i="18"/>
  <c r="H144" i="18"/>
  <c r="F144" i="18"/>
  <c r="D144" i="18"/>
  <c r="L143" i="18"/>
  <c r="H143" i="18"/>
  <c r="F143" i="18"/>
  <c r="D143" i="18"/>
  <c r="L142" i="18"/>
  <c r="H142" i="18"/>
  <c r="F142" i="18"/>
  <c r="D142" i="18"/>
  <c r="L141" i="18"/>
  <c r="H141" i="18"/>
  <c r="F141" i="18"/>
  <c r="D141" i="18"/>
  <c r="L140" i="18"/>
  <c r="H140" i="18"/>
  <c r="F140" i="18"/>
  <c r="D140" i="18"/>
  <c r="L139" i="18"/>
  <c r="H139" i="18"/>
  <c r="F139" i="18"/>
  <c r="D139" i="18"/>
  <c r="L138" i="18"/>
  <c r="H138" i="18"/>
  <c r="F138" i="18"/>
  <c r="D138" i="18"/>
  <c r="L137" i="18"/>
  <c r="H137" i="18"/>
  <c r="F137" i="18"/>
  <c r="D137" i="18"/>
  <c r="L136" i="18"/>
  <c r="H136" i="18"/>
  <c r="F136" i="18"/>
  <c r="D136" i="18"/>
  <c r="L135" i="18"/>
  <c r="H135" i="18"/>
  <c r="F135" i="18"/>
  <c r="D135" i="18"/>
  <c r="L134" i="18"/>
  <c r="H134" i="18"/>
  <c r="F134" i="18"/>
  <c r="D134" i="18"/>
  <c r="L133" i="18"/>
  <c r="H133" i="18"/>
  <c r="F133" i="18"/>
  <c r="D133" i="18"/>
  <c r="L132" i="18"/>
  <c r="H132" i="18"/>
  <c r="F132" i="18"/>
  <c r="D132" i="18"/>
  <c r="L131" i="18"/>
  <c r="H131" i="18"/>
  <c r="F131" i="18"/>
  <c r="D131" i="18"/>
  <c r="L130" i="18"/>
  <c r="H130" i="18"/>
  <c r="F130" i="18"/>
  <c r="D130" i="18"/>
  <c r="L129" i="18"/>
  <c r="H129" i="18"/>
  <c r="F129" i="18"/>
  <c r="D129" i="18"/>
  <c r="L128" i="18"/>
  <c r="H128" i="18"/>
  <c r="F128" i="18"/>
  <c r="D128" i="18"/>
  <c r="L127" i="18"/>
  <c r="H127" i="18"/>
  <c r="F127" i="18"/>
  <c r="D127" i="18"/>
  <c r="L126" i="18"/>
  <c r="H126" i="18"/>
  <c r="F126" i="18"/>
  <c r="D126" i="18"/>
  <c r="L125" i="18"/>
  <c r="H125" i="18"/>
  <c r="F125" i="18"/>
  <c r="D125" i="18"/>
  <c r="L124" i="18"/>
  <c r="H124" i="18"/>
  <c r="F124" i="18"/>
  <c r="D124" i="18"/>
  <c r="L123" i="18"/>
  <c r="H123" i="18"/>
  <c r="F123" i="18"/>
  <c r="D123" i="18"/>
  <c r="L122" i="18"/>
  <c r="H122" i="18"/>
  <c r="F122" i="18"/>
  <c r="D122" i="18"/>
  <c r="L121" i="18"/>
  <c r="H121" i="18"/>
  <c r="L120" i="18"/>
  <c r="H120" i="18"/>
  <c r="F120" i="18"/>
  <c r="D120" i="18"/>
  <c r="L119" i="18"/>
  <c r="H119" i="18"/>
  <c r="F119" i="18"/>
  <c r="D119" i="18"/>
  <c r="L118" i="18"/>
  <c r="H118" i="18"/>
  <c r="F118" i="18"/>
  <c r="D118" i="18"/>
  <c r="L117" i="18"/>
  <c r="H117" i="18"/>
  <c r="F117" i="18"/>
  <c r="D117" i="18"/>
  <c r="L116" i="18"/>
  <c r="H116" i="18"/>
  <c r="F116" i="18"/>
  <c r="D116" i="18"/>
  <c r="L115" i="18"/>
  <c r="H115" i="18"/>
  <c r="F115" i="18"/>
  <c r="D115" i="18"/>
  <c r="L114" i="18"/>
  <c r="H114" i="18"/>
  <c r="F114" i="18"/>
  <c r="D114" i="18"/>
  <c r="L113" i="18"/>
  <c r="H113" i="18"/>
  <c r="F113" i="18"/>
  <c r="D113" i="18"/>
  <c r="L112" i="18"/>
  <c r="H112" i="18"/>
  <c r="F112" i="18"/>
  <c r="D112" i="18"/>
  <c r="L111" i="18"/>
  <c r="H111" i="18"/>
  <c r="F111" i="18"/>
  <c r="D111" i="18"/>
  <c r="L110" i="18"/>
  <c r="H110" i="18"/>
  <c r="F110" i="18"/>
  <c r="D110" i="18"/>
  <c r="L109" i="18"/>
  <c r="H109" i="18"/>
  <c r="F109" i="18"/>
  <c r="D109" i="18"/>
  <c r="L108" i="18"/>
  <c r="H108" i="18"/>
  <c r="F108" i="18"/>
  <c r="D108" i="18"/>
  <c r="L107" i="18"/>
  <c r="H107" i="18"/>
  <c r="F107" i="18"/>
  <c r="D107" i="18"/>
  <c r="L106" i="18"/>
  <c r="H106" i="18"/>
  <c r="F106" i="18"/>
  <c r="D106" i="18"/>
  <c r="L105" i="18"/>
  <c r="H105" i="18"/>
  <c r="F105" i="18"/>
  <c r="D105" i="18"/>
  <c r="L104" i="18"/>
  <c r="H104" i="18"/>
  <c r="F104" i="18"/>
  <c r="D104" i="18"/>
  <c r="L103" i="18"/>
  <c r="H103" i="18"/>
  <c r="F103" i="18"/>
  <c r="D103" i="18"/>
  <c r="L102" i="18"/>
  <c r="H102" i="18"/>
  <c r="F102" i="18"/>
  <c r="D102" i="18"/>
  <c r="L101" i="18"/>
  <c r="H101" i="18"/>
  <c r="F101" i="18"/>
  <c r="D101" i="18"/>
  <c r="L100" i="18"/>
  <c r="H100" i="18"/>
  <c r="F100" i="18"/>
  <c r="D100" i="18"/>
  <c r="L99" i="18"/>
  <c r="H99" i="18"/>
  <c r="F99" i="18"/>
  <c r="D99" i="18"/>
  <c r="L98" i="18"/>
  <c r="H98" i="18"/>
  <c r="F98" i="18"/>
  <c r="D98" i="18"/>
  <c r="L97" i="18"/>
  <c r="H97" i="18"/>
  <c r="F97" i="18"/>
  <c r="D97" i="18"/>
  <c r="L96" i="18"/>
  <c r="H96" i="18"/>
  <c r="F96" i="18"/>
  <c r="D96" i="18"/>
  <c r="L95" i="18"/>
  <c r="H95" i="18"/>
  <c r="F95" i="18"/>
  <c r="D95" i="18"/>
  <c r="L94" i="18"/>
  <c r="H94" i="18"/>
  <c r="F94" i="18"/>
  <c r="D94" i="18"/>
  <c r="L93" i="18"/>
  <c r="H93" i="18"/>
  <c r="F93" i="18"/>
  <c r="D93" i="18"/>
  <c r="L92" i="18"/>
  <c r="L91" i="18"/>
  <c r="L90" i="18"/>
  <c r="L89" i="18"/>
  <c r="L88" i="18"/>
  <c r="L87" i="18"/>
  <c r="L86" i="18"/>
  <c r="L85" i="18"/>
  <c r="L84" i="18"/>
  <c r="L83" i="18"/>
  <c r="L82" i="18"/>
  <c r="L81" i="18"/>
  <c r="L80" i="18"/>
  <c r="H80" i="18"/>
  <c r="F80" i="18"/>
  <c r="D80" i="18"/>
  <c r="L79" i="18"/>
  <c r="H79" i="18"/>
  <c r="F79" i="18"/>
  <c r="D79" i="18"/>
  <c r="L78" i="18"/>
  <c r="H78" i="18"/>
  <c r="F78" i="18"/>
  <c r="D78" i="18"/>
  <c r="L77" i="18"/>
  <c r="H77" i="18"/>
  <c r="F77" i="18"/>
  <c r="D77" i="18"/>
  <c r="L76" i="18"/>
  <c r="H76" i="18"/>
  <c r="F76" i="18"/>
  <c r="D76" i="18"/>
  <c r="L75" i="18"/>
  <c r="H75" i="18"/>
  <c r="F75" i="18"/>
  <c r="D75" i="18"/>
  <c r="L74" i="18"/>
  <c r="H74" i="18"/>
  <c r="F74" i="18"/>
  <c r="D74" i="18"/>
  <c r="L73" i="18"/>
  <c r="H73" i="18"/>
  <c r="F73" i="18"/>
  <c r="D73" i="18"/>
  <c r="L72" i="18"/>
  <c r="H72" i="18"/>
  <c r="F72" i="18"/>
  <c r="D72" i="18"/>
  <c r="L71" i="18"/>
  <c r="H71" i="18"/>
  <c r="F71" i="18"/>
  <c r="D71" i="18"/>
  <c r="L70" i="18"/>
  <c r="H70" i="18"/>
  <c r="F70" i="18"/>
  <c r="D70" i="18"/>
  <c r="L69" i="18"/>
  <c r="H69" i="18"/>
  <c r="F69" i="18"/>
  <c r="D69" i="18"/>
  <c r="L68" i="18"/>
  <c r="H68" i="18"/>
  <c r="F68" i="18"/>
  <c r="D68" i="18"/>
  <c r="L67" i="18"/>
  <c r="H67" i="18"/>
  <c r="F67" i="18"/>
  <c r="D67" i="18"/>
  <c r="L66" i="18"/>
  <c r="H66" i="18"/>
  <c r="F66" i="18"/>
  <c r="D66" i="18"/>
  <c r="L65" i="18"/>
  <c r="H65" i="18"/>
  <c r="F65" i="18"/>
  <c r="D65" i="18"/>
  <c r="L64" i="18"/>
  <c r="H64" i="18"/>
  <c r="F64" i="18"/>
  <c r="D64" i="18"/>
  <c r="L63" i="18"/>
  <c r="H63" i="18"/>
  <c r="F63" i="18"/>
  <c r="D63" i="18"/>
  <c r="L62" i="18"/>
  <c r="H62" i="18"/>
  <c r="F62" i="18"/>
  <c r="D62" i="18"/>
  <c r="L61" i="18"/>
  <c r="H61" i="18"/>
  <c r="F61" i="18"/>
  <c r="D61" i="18"/>
  <c r="L60" i="18"/>
  <c r="H60" i="18"/>
  <c r="F60" i="18"/>
  <c r="D60" i="18"/>
  <c r="L59" i="18"/>
  <c r="H59" i="18"/>
  <c r="F59" i="18"/>
  <c r="D59" i="18"/>
  <c r="L58" i="18"/>
  <c r="H58" i="18"/>
  <c r="F58" i="18"/>
  <c r="D58" i="18"/>
  <c r="L57" i="18"/>
  <c r="H57" i="18"/>
  <c r="F57" i="18"/>
  <c r="D57" i="18"/>
  <c r="L56" i="18"/>
  <c r="H56" i="18"/>
  <c r="F56" i="18"/>
  <c r="D56" i="18"/>
  <c r="L55" i="18"/>
  <c r="H55" i="18"/>
  <c r="F55" i="18"/>
  <c r="D55" i="18"/>
  <c r="L54" i="18"/>
  <c r="H54" i="18"/>
  <c r="F54" i="18"/>
  <c r="D54" i="18"/>
  <c r="L53" i="18"/>
  <c r="H53" i="18"/>
  <c r="F53" i="18"/>
  <c r="D53" i="18"/>
  <c r="L52" i="18"/>
  <c r="H52" i="18"/>
  <c r="F52" i="18"/>
  <c r="D52" i="18"/>
  <c r="L51" i="18"/>
  <c r="H51" i="18"/>
  <c r="F51" i="18"/>
  <c r="D51" i="18"/>
  <c r="L50" i="18"/>
  <c r="H50" i="18"/>
  <c r="F50" i="18"/>
  <c r="D50" i="18"/>
  <c r="L49" i="18"/>
  <c r="H49" i="18"/>
  <c r="F49" i="18"/>
  <c r="D49" i="18"/>
  <c r="L48" i="18"/>
  <c r="H48" i="18"/>
  <c r="F48" i="18"/>
  <c r="D48" i="18"/>
  <c r="L47" i="18"/>
  <c r="H47" i="18"/>
  <c r="F47" i="18"/>
  <c r="D47" i="18"/>
  <c r="L46" i="18"/>
  <c r="H46" i="18"/>
  <c r="F46" i="18"/>
  <c r="D46" i="18"/>
  <c r="L45" i="18"/>
  <c r="H45" i="18"/>
  <c r="F45" i="18"/>
  <c r="D45" i="18"/>
  <c r="L44" i="18"/>
  <c r="H44" i="18"/>
  <c r="F44" i="18"/>
  <c r="D44" i="18"/>
  <c r="L43" i="18"/>
  <c r="H43" i="18"/>
  <c r="F43" i="18"/>
  <c r="D43" i="18"/>
  <c r="L42" i="18"/>
  <c r="H42" i="18"/>
  <c r="F42" i="18"/>
  <c r="D42" i="18"/>
  <c r="L41" i="18"/>
  <c r="H41" i="18"/>
  <c r="F41" i="18"/>
  <c r="D41" i="18"/>
  <c r="L40" i="18"/>
  <c r="H40" i="18"/>
  <c r="F40" i="18"/>
  <c r="D40" i="18"/>
  <c r="L39" i="18"/>
  <c r="H39" i="18"/>
  <c r="F39" i="18"/>
  <c r="D39" i="18"/>
  <c r="L38" i="18"/>
  <c r="H38" i="18"/>
  <c r="F38" i="18"/>
  <c r="D38" i="18"/>
  <c r="L37" i="18"/>
  <c r="H37" i="18"/>
  <c r="F37" i="18"/>
  <c r="D37" i="18"/>
  <c r="L36" i="18"/>
  <c r="H36" i="18"/>
  <c r="F36" i="18"/>
  <c r="D36" i="18"/>
  <c r="L35" i="18"/>
  <c r="H35" i="18"/>
  <c r="F35" i="18"/>
  <c r="D35" i="18"/>
  <c r="L34" i="18"/>
  <c r="H34" i="18"/>
  <c r="F34" i="18"/>
  <c r="D34" i="18"/>
  <c r="L33" i="18"/>
  <c r="H33" i="18"/>
  <c r="F33" i="18"/>
  <c r="D33" i="18"/>
  <c r="L32" i="18"/>
  <c r="H32" i="18"/>
  <c r="F32" i="18"/>
  <c r="D32" i="18"/>
  <c r="L31" i="18"/>
  <c r="H31" i="18"/>
  <c r="F31" i="18"/>
  <c r="D31" i="18"/>
  <c r="L30" i="18"/>
  <c r="H30" i="18"/>
  <c r="F30" i="18"/>
  <c r="D30" i="18"/>
  <c r="L29" i="18"/>
  <c r="H29" i="18"/>
  <c r="F29" i="18"/>
  <c r="D29" i="18"/>
  <c r="L28" i="18"/>
  <c r="H28" i="18"/>
  <c r="F28" i="18"/>
  <c r="D28" i="18"/>
  <c r="L27" i="18"/>
  <c r="H27" i="18"/>
  <c r="F27" i="18"/>
  <c r="D27" i="18"/>
  <c r="L26" i="18"/>
  <c r="H26" i="18"/>
  <c r="F26" i="18"/>
  <c r="D26" i="18"/>
  <c r="L12" i="18"/>
  <c r="H12" i="18"/>
  <c r="F12" i="18"/>
  <c r="D12" i="18"/>
  <c r="L11" i="18"/>
  <c r="H11" i="18"/>
  <c r="F11" i="18"/>
  <c r="D11" i="18"/>
  <c r="L10" i="18"/>
  <c r="H10" i="18"/>
  <c r="F10" i="18"/>
  <c r="D10" i="18"/>
  <c r="L9" i="18"/>
  <c r="H9" i="18"/>
  <c r="F9" i="18"/>
  <c r="D9" i="18"/>
  <c r="L8" i="18"/>
  <c r="H8" i="18"/>
  <c r="F8" i="18"/>
  <c r="D8" i="18"/>
  <c r="L7" i="18"/>
  <c r="H7" i="18"/>
  <c r="F7" i="18"/>
  <c r="D7" i="18"/>
  <c r="L6" i="18"/>
  <c r="H6" i="18"/>
  <c r="F6" i="18"/>
  <c r="D6" i="18"/>
  <c r="L31" i="17"/>
  <c r="H31" i="17"/>
  <c r="F31" i="17"/>
  <c r="D31" i="17"/>
  <c r="L30" i="17"/>
  <c r="H30" i="17"/>
  <c r="F30" i="17"/>
  <c r="D30" i="17"/>
  <c r="L29" i="17"/>
  <c r="H29" i="17"/>
  <c r="F29" i="17"/>
  <c r="D29" i="17"/>
  <c r="L28" i="17"/>
  <c r="H28" i="17"/>
  <c r="F28" i="17"/>
  <c r="D28" i="17"/>
  <c r="L27" i="17"/>
  <c r="H27" i="17"/>
  <c r="F27" i="17"/>
  <c r="D27" i="17"/>
  <c r="L26" i="17"/>
  <c r="H26" i="17"/>
  <c r="F26" i="17"/>
  <c r="D26" i="17"/>
  <c r="L25" i="17"/>
  <c r="H25" i="17"/>
  <c r="F25" i="17"/>
  <c r="D25" i="17"/>
  <c r="L24" i="17"/>
  <c r="H24" i="17"/>
  <c r="F24" i="17"/>
  <c r="D24" i="17"/>
  <c r="L23" i="17"/>
  <c r="H23" i="17"/>
  <c r="F23" i="17"/>
  <c r="D23" i="17"/>
  <c r="L22" i="17"/>
  <c r="H22" i="17"/>
  <c r="F22" i="17"/>
  <c r="D22" i="17"/>
  <c r="L21" i="17"/>
  <c r="H21" i="17"/>
  <c r="F21" i="17"/>
  <c r="D21" i="17"/>
  <c r="L20" i="17"/>
  <c r="H20" i="17"/>
  <c r="F20" i="17"/>
  <c r="D20" i="17"/>
  <c r="L19" i="17"/>
  <c r="H19" i="17"/>
  <c r="F19" i="17"/>
  <c r="D19" i="17"/>
  <c r="L18" i="17"/>
  <c r="H18" i="17"/>
  <c r="F18" i="17"/>
  <c r="D18" i="17"/>
  <c r="L17" i="17"/>
  <c r="H17" i="17"/>
  <c r="F17" i="17"/>
  <c r="D17" i="17"/>
  <c r="L16" i="17"/>
  <c r="H16" i="17"/>
  <c r="F16" i="17"/>
  <c r="D16" i="17"/>
  <c r="L15" i="17"/>
  <c r="H15" i="17"/>
  <c r="F15" i="17"/>
  <c r="D15" i="17"/>
  <c r="L14" i="17"/>
  <c r="H14" i="17"/>
  <c r="F14" i="17"/>
  <c r="D14" i="17"/>
  <c r="L13" i="17"/>
  <c r="H13" i="17"/>
  <c r="F13" i="17"/>
  <c r="D13" i="17"/>
  <c r="L12" i="17"/>
  <c r="H12" i="17"/>
  <c r="F12" i="17"/>
  <c r="D12" i="17"/>
  <c r="L11" i="17"/>
  <c r="H11" i="17"/>
  <c r="F11" i="17"/>
  <c r="D11" i="17"/>
  <c r="L10" i="17"/>
  <c r="H10" i="17"/>
  <c r="F10" i="17"/>
  <c r="D10" i="17"/>
  <c r="L9" i="17"/>
  <c r="H9" i="17"/>
  <c r="F9" i="17"/>
  <c r="D9" i="17"/>
  <c r="L8" i="17"/>
  <c r="H8" i="17"/>
  <c r="F8" i="17"/>
  <c r="D8" i="17"/>
  <c r="L7" i="17"/>
  <c r="H7" i="17"/>
  <c r="F7" i="17"/>
  <c r="D7" i="17"/>
  <c r="K31" i="35"/>
  <c r="H31" i="35"/>
  <c r="F31" i="35"/>
  <c r="D31" i="35"/>
  <c r="K30" i="35"/>
  <c r="H30" i="35"/>
  <c r="F30" i="35"/>
  <c r="D30" i="35"/>
  <c r="K29" i="35"/>
  <c r="H29" i="35"/>
  <c r="F29" i="35"/>
  <c r="D29" i="35"/>
  <c r="K28" i="35"/>
  <c r="H28" i="35"/>
  <c r="F28" i="35"/>
  <c r="D28" i="35"/>
  <c r="K27" i="35"/>
  <c r="H27" i="35"/>
  <c r="F27" i="35"/>
  <c r="D27" i="35"/>
  <c r="K26" i="35"/>
  <c r="H26" i="35"/>
  <c r="F26" i="35"/>
  <c r="D26" i="35"/>
  <c r="K25" i="35"/>
  <c r="H25" i="35"/>
  <c r="F25" i="35"/>
  <c r="D25" i="35"/>
  <c r="K24" i="35"/>
  <c r="H24" i="35"/>
  <c r="F24" i="35"/>
  <c r="D24" i="35"/>
  <c r="K23" i="35"/>
  <c r="H23" i="35"/>
  <c r="F23" i="35"/>
  <c r="D23" i="35"/>
  <c r="K22" i="35"/>
  <c r="F22" i="35"/>
  <c r="D22" i="35"/>
  <c r="K21" i="35"/>
  <c r="H21" i="35"/>
  <c r="F21" i="35"/>
  <c r="D21" i="35"/>
  <c r="K20" i="35"/>
  <c r="H20" i="35"/>
  <c r="F20" i="35"/>
  <c r="D20" i="35"/>
  <c r="K19" i="35"/>
  <c r="H19" i="35"/>
  <c r="F19" i="35"/>
  <c r="D19" i="35"/>
  <c r="K18" i="35"/>
  <c r="H18" i="35"/>
  <c r="F18" i="35"/>
  <c r="D18" i="35"/>
  <c r="K17" i="35"/>
  <c r="H17" i="35"/>
  <c r="F17" i="35"/>
  <c r="D17" i="35"/>
  <c r="K16" i="35"/>
  <c r="H16" i="35"/>
  <c r="F16" i="35"/>
  <c r="D16" i="35"/>
  <c r="K15" i="35"/>
  <c r="H15" i="35"/>
  <c r="F15" i="35"/>
  <c r="D15" i="35"/>
  <c r="K14" i="35"/>
  <c r="H14" i="35"/>
  <c r="F14" i="35"/>
  <c r="D14" i="35"/>
  <c r="K13" i="35"/>
  <c r="H13" i="35"/>
  <c r="F13" i="35"/>
  <c r="D13" i="35"/>
  <c r="K12" i="35"/>
  <c r="H12" i="35"/>
  <c r="F12" i="35"/>
  <c r="D12" i="35"/>
  <c r="K11" i="35"/>
  <c r="H11" i="35"/>
  <c r="F11" i="35"/>
  <c r="D11" i="35"/>
  <c r="K10" i="35"/>
  <c r="H10" i="35"/>
  <c r="F10" i="35"/>
  <c r="D10" i="35"/>
  <c r="K9" i="35"/>
  <c r="H9" i="35"/>
  <c r="F9" i="35"/>
  <c r="D9" i="35"/>
  <c r="K8" i="35"/>
  <c r="H8" i="35"/>
  <c r="F8" i="35"/>
  <c r="D8" i="35"/>
  <c r="K7" i="35"/>
  <c r="H7" i="35"/>
  <c r="F7" i="35"/>
  <c r="D7" i="35"/>
  <c r="K6" i="35"/>
  <c r="H6" i="35"/>
  <c r="F6" i="35"/>
  <c r="D6" i="35"/>
  <c r="K31" i="34"/>
  <c r="H31" i="34"/>
  <c r="F31" i="34"/>
  <c r="D31" i="34"/>
  <c r="K30" i="34"/>
  <c r="H30" i="34"/>
  <c r="F30" i="34"/>
  <c r="D30" i="34"/>
  <c r="K29" i="34"/>
  <c r="H29" i="34"/>
  <c r="F29" i="34"/>
  <c r="D29" i="34"/>
  <c r="K28" i="34"/>
  <c r="H28" i="34"/>
  <c r="F28" i="34"/>
  <c r="D28" i="34"/>
  <c r="K27" i="34"/>
  <c r="H27" i="34"/>
  <c r="F27" i="34"/>
  <c r="D27" i="34"/>
  <c r="K26" i="34"/>
  <c r="H26" i="34"/>
  <c r="F26" i="34"/>
  <c r="D26" i="34"/>
  <c r="K25" i="34"/>
  <c r="H25" i="34"/>
  <c r="F25" i="34"/>
  <c r="D25" i="34"/>
  <c r="K24" i="34"/>
  <c r="H24" i="34"/>
  <c r="F24" i="34"/>
  <c r="D24" i="34"/>
  <c r="K23" i="34"/>
  <c r="H23" i="34"/>
  <c r="F23" i="34"/>
  <c r="D23" i="34"/>
  <c r="K22" i="34"/>
  <c r="H22" i="34"/>
  <c r="F22" i="34"/>
  <c r="D22" i="34"/>
  <c r="K21" i="34"/>
  <c r="H21" i="34"/>
  <c r="F21" i="34"/>
  <c r="D21" i="34"/>
  <c r="K20" i="34"/>
  <c r="H20" i="34"/>
  <c r="F20" i="34"/>
  <c r="D20" i="34"/>
  <c r="K19" i="34"/>
  <c r="H19" i="34"/>
  <c r="F19" i="34"/>
  <c r="D19" i="34"/>
  <c r="K18" i="34"/>
  <c r="H18" i="34"/>
  <c r="F18" i="34"/>
  <c r="D18" i="34"/>
  <c r="K17" i="34"/>
  <c r="H17" i="34"/>
  <c r="F17" i="34"/>
  <c r="D17" i="34"/>
  <c r="K16" i="34"/>
  <c r="H16" i="34"/>
  <c r="F16" i="34"/>
  <c r="D16" i="34"/>
  <c r="K15" i="34"/>
  <c r="H15" i="34"/>
  <c r="F15" i="34"/>
  <c r="D15" i="34"/>
  <c r="K14" i="34"/>
  <c r="H14" i="34"/>
  <c r="F14" i="34"/>
  <c r="D14" i="34"/>
  <c r="K13" i="34"/>
  <c r="H13" i="34"/>
  <c r="F13" i="34"/>
  <c r="D13" i="34"/>
  <c r="K12" i="34"/>
  <c r="H12" i="34"/>
  <c r="F12" i="34"/>
  <c r="D12" i="34"/>
  <c r="K11" i="34"/>
  <c r="H11" i="34"/>
  <c r="F11" i="34"/>
  <c r="D11" i="34"/>
  <c r="K10" i="34"/>
  <c r="H10" i="34"/>
  <c r="F10" i="34"/>
  <c r="D10" i="34"/>
  <c r="K9" i="34"/>
  <c r="H9" i="34"/>
  <c r="F9" i="34"/>
  <c r="D9" i="34"/>
  <c r="K8" i="34"/>
  <c r="H8" i="34"/>
  <c r="F8" i="34"/>
  <c r="D8" i="34"/>
  <c r="K7" i="34"/>
  <c r="H7" i="34"/>
  <c r="F7" i="34"/>
  <c r="D7" i="34"/>
  <c r="K6" i="34"/>
  <c r="H6" i="34"/>
  <c r="F6" i="34"/>
  <c r="D6" i="34"/>
  <c r="K22" i="11"/>
  <c r="H22" i="11"/>
  <c r="F22" i="11"/>
  <c r="D22" i="11"/>
  <c r="K21" i="11"/>
  <c r="H21" i="11"/>
  <c r="F21" i="11"/>
  <c r="D21" i="11"/>
  <c r="K20" i="11"/>
  <c r="H20" i="11"/>
  <c r="F20" i="11"/>
  <c r="D20" i="11"/>
  <c r="K19" i="11"/>
  <c r="H19" i="11"/>
  <c r="F19" i="11"/>
  <c r="D19" i="11"/>
  <c r="K18" i="11"/>
  <c r="H18" i="11"/>
  <c r="F18" i="11"/>
  <c r="D18" i="11"/>
  <c r="K17" i="11"/>
  <c r="H17" i="11"/>
  <c r="F17" i="11"/>
  <c r="D17" i="11"/>
  <c r="K16" i="11"/>
  <c r="H16" i="11"/>
  <c r="F16" i="11"/>
  <c r="D16" i="11"/>
  <c r="K15" i="11"/>
  <c r="H15" i="11"/>
  <c r="F15" i="11"/>
  <c r="D15" i="11"/>
  <c r="K14" i="11"/>
  <c r="H14" i="11"/>
  <c r="F14" i="11"/>
  <c r="D14" i="11"/>
  <c r="K13" i="11"/>
  <c r="H13" i="11"/>
  <c r="F13" i="11"/>
  <c r="D13" i="11"/>
  <c r="K12" i="11"/>
  <c r="H12" i="11"/>
  <c r="F12" i="11"/>
  <c r="D12" i="11"/>
  <c r="K11" i="11"/>
  <c r="H11" i="11"/>
  <c r="F11" i="11"/>
  <c r="D11" i="11"/>
  <c r="K10" i="11"/>
  <c r="H10" i="11"/>
  <c r="F10" i="11"/>
  <c r="D10" i="11"/>
  <c r="K9" i="11"/>
  <c r="H9" i="11"/>
  <c r="F9" i="11"/>
  <c r="D9" i="11"/>
  <c r="K8" i="11"/>
  <c r="H8" i="11"/>
  <c r="F8" i="11"/>
  <c r="D8" i="11"/>
  <c r="K7" i="11"/>
  <c r="H7" i="11"/>
  <c r="F7" i="11"/>
  <c r="D7" i="11"/>
  <c r="K51" i="32"/>
  <c r="H51" i="32"/>
  <c r="F51" i="32"/>
  <c r="D51" i="32"/>
  <c r="K50" i="32"/>
  <c r="H50" i="32"/>
  <c r="F50" i="32"/>
  <c r="D50" i="32"/>
  <c r="K49" i="32"/>
  <c r="H49" i="32"/>
  <c r="F49" i="32"/>
  <c r="D49" i="32"/>
  <c r="K48" i="32"/>
  <c r="H48" i="32"/>
  <c r="F48" i="32"/>
  <c r="D48" i="32"/>
  <c r="K47" i="32"/>
  <c r="H47" i="32"/>
  <c r="F47" i="32"/>
  <c r="D47" i="32"/>
  <c r="K46" i="32"/>
  <c r="H46" i="32"/>
  <c r="F46" i="32"/>
  <c r="D46" i="32"/>
  <c r="K45" i="32"/>
  <c r="H45" i="32"/>
  <c r="F45" i="32"/>
  <c r="D45" i="32"/>
  <c r="K44" i="32"/>
  <c r="H44" i="32"/>
  <c r="F44" i="32"/>
  <c r="D44" i="32"/>
  <c r="K43" i="32"/>
  <c r="H43" i="32"/>
  <c r="F43" i="32"/>
  <c r="D43" i="32"/>
  <c r="K42" i="32"/>
  <c r="H42" i="32"/>
  <c r="F42" i="32"/>
  <c r="D42" i="32"/>
  <c r="K41" i="32"/>
  <c r="H41" i="32"/>
  <c r="F41" i="32"/>
  <c r="D41" i="32"/>
  <c r="K40" i="32"/>
  <c r="H40" i="32"/>
  <c r="F40" i="32"/>
  <c r="D40" i="32"/>
  <c r="K39" i="32"/>
  <c r="H39" i="32"/>
  <c r="F39" i="32"/>
  <c r="D39" i="32"/>
  <c r="K38" i="32"/>
  <c r="H38" i="32"/>
  <c r="F38" i="32"/>
  <c r="D38" i="32"/>
  <c r="K37" i="32"/>
  <c r="H37" i="32"/>
  <c r="F37" i="32"/>
  <c r="D37" i="32"/>
  <c r="K36" i="32"/>
  <c r="H36" i="32"/>
  <c r="F36" i="32"/>
  <c r="D36" i="32"/>
  <c r="K35" i="32"/>
  <c r="H35" i="32"/>
  <c r="F35" i="32"/>
  <c r="D35" i="32"/>
  <c r="K34" i="32"/>
  <c r="H34" i="32"/>
  <c r="F34" i="32"/>
  <c r="D34" i="32"/>
  <c r="K33" i="32"/>
  <c r="H33" i="32"/>
  <c r="F33" i="32"/>
  <c r="D33" i="32"/>
  <c r="K32" i="32"/>
  <c r="H32" i="32"/>
  <c r="F32" i="32"/>
  <c r="D32" i="32"/>
  <c r="K31" i="32"/>
  <c r="H31" i="32"/>
  <c r="F31" i="32"/>
  <c r="D31" i="32"/>
  <c r="K30" i="32"/>
  <c r="H30" i="32"/>
  <c r="F30" i="32"/>
  <c r="D30" i="32"/>
  <c r="K29" i="32"/>
  <c r="H29" i="32"/>
  <c r="F29" i="32"/>
  <c r="D29" i="32"/>
  <c r="K28" i="32"/>
  <c r="H28" i="32"/>
  <c r="F28" i="32"/>
  <c r="D28" i="32"/>
  <c r="K27" i="32"/>
  <c r="H27" i="32"/>
  <c r="F27" i="32"/>
  <c r="D27" i="32"/>
  <c r="K26" i="32"/>
  <c r="H26" i="32"/>
  <c r="F26" i="32"/>
  <c r="D26" i="32"/>
  <c r="K25" i="32"/>
  <c r="H25" i="32"/>
  <c r="F25" i="32"/>
  <c r="D25" i="32"/>
  <c r="K24" i="32"/>
  <c r="H24" i="32"/>
  <c r="F24" i="32"/>
  <c r="D24" i="32"/>
  <c r="K23" i="32"/>
  <c r="H23" i="32"/>
  <c r="F23" i="32"/>
  <c r="D23" i="32"/>
  <c r="K22" i="32"/>
  <c r="H22" i="32"/>
  <c r="F22" i="32"/>
  <c r="D22" i="32"/>
  <c r="K21" i="32"/>
  <c r="H21" i="32"/>
  <c r="F21" i="32"/>
  <c r="D21" i="32"/>
  <c r="K20" i="32"/>
  <c r="H20" i="32"/>
  <c r="F20" i="32"/>
  <c r="D20" i="32"/>
  <c r="K19" i="32"/>
  <c r="H19" i="32"/>
  <c r="F19" i="32"/>
  <c r="D19" i="32"/>
  <c r="K18" i="32"/>
  <c r="H18" i="32"/>
  <c r="F18" i="32"/>
  <c r="D18" i="32"/>
  <c r="K17" i="32"/>
  <c r="H17" i="32"/>
  <c r="F17" i="32"/>
  <c r="D17" i="32"/>
  <c r="K16" i="32"/>
  <c r="H16" i="32"/>
  <c r="F16" i="32"/>
  <c r="D16" i="32"/>
  <c r="K15" i="32"/>
  <c r="H15" i="32"/>
  <c r="F15" i="32"/>
  <c r="D15" i="32"/>
  <c r="K14" i="32"/>
  <c r="H14" i="32"/>
  <c r="F14" i="32"/>
  <c r="D14" i="32"/>
  <c r="K13" i="32"/>
  <c r="H13" i="32"/>
  <c r="F13" i="32"/>
  <c r="D13" i="32"/>
  <c r="K12" i="32"/>
  <c r="H12" i="32"/>
  <c r="F12" i="32"/>
  <c r="D12" i="32"/>
  <c r="K11" i="32"/>
  <c r="H11" i="32"/>
  <c r="F11" i="32"/>
  <c r="D11" i="32"/>
  <c r="K10" i="32"/>
  <c r="H10" i="32"/>
  <c r="F10" i="32"/>
  <c r="D10" i="32"/>
  <c r="K9" i="32"/>
  <c r="H9" i="32"/>
  <c r="F9" i="32"/>
  <c r="D9" i="32"/>
  <c r="K8" i="32"/>
  <c r="H8" i="32"/>
  <c r="F8" i="32"/>
  <c r="D8" i="32"/>
  <c r="K7" i="32"/>
  <c r="H7" i="32"/>
  <c r="F7" i="32"/>
  <c r="D7" i="32"/>
  <c r="K6" i="32"/>
  <c r="H6" i="32"/>
  <c r="F6" i="32"/>
  <c r="D6" i="32"/>
  <c r="K47" i="33"/>
  <c r="H47" i="33"/>
  <c r="F47" i="33"/>
  <c r="D47" i="33"/>
  <c r="K46" i="33"/>
  <c r="H46" i="33"/>
  <c r="F46" i="33"/>
  <c r="D46" i="33"/>
  <c r="K45" i="33"/>
  <c r="H45" i="33"/>
  <c r="F45" i="33"/>
  <c r="D45" i="33"/>
  <c r="K44" i="33"/>
  <c r="H44" i="33"/>
  <c r="F44" i="33"/>
  <c r="D44" i="33"/>
  <c r="K43" i="33"/>
  <c r="H43" i="33"/>
  <c r="F43" i="33"/>
  <c r="D43" i="33"/>
  <c r="K42" i="33"/>
  <c r="H42" i="33"/>
  <c r="F42" i="33"/>
  <c r="D42" i="33"/>
  <c r="K41" i="33"/>
  <c r="H41" i="33"/>
  <c r="F41" i="33"/>
  <c r="D41" i="33"/>
  <c r="K40" i="33"/>
  <c r="H40" i="33"/>
  <c r="F40" i="33"/>
  <c r="D40" i="33"/>
  <c r="K39" i="33"/>
  <c r="H39" i="33"/>
  <c r="F39" i="33"/>
  <c r="D39" i="33"/>
  <c r="K38" i="33"/>
  <c r="H38" i="33"/>
  <c r="F38" i="33"/>
  <c r="D38" i="33"/>
  <c r="K37" i="33"/>
  <c r="H37" i="33"/>
  <c r="F37" i="33"/>
  <c r="D37" i="33"/>
  <c r="K36" i="33"/>
  <c r="H36" i="33"/>
  <c r="F36" i="33"/>
  <c r="D36" i="33"/>
  <c r="K35" i="33"/>
  <c r="H35" i="33"/>
  <c r="F35" i="33"/>
  <c r="D35" i="33"/>
  <c r="K34" i="33"/>
  <c r="H34" i="33"/>
  <c r="F34" i="33"/>
  <c r="D34" i="33"/>
  <c r="K33" i="33"/>
  <c r="H33" i="33"/>
  <c r="F33" i="33"/>
  <c r="D33" i="33"/>
  <c r="K32" i="33"/>
  <c r="H32" i="33"/>
  <c r="F32" i="33"/>
  <c r="D32" i="33"/>
  <c r="K31" i="33"/>
  <c r="H31" i="33"/>
  <c r="F31" i="33"/>
  <c r="D31" i="33"/>
  <c r="K30" i="33"/>
  <c r="H30" i="33"/>
  <c r="F30" i="33"/>
  <c r="D30" i="33"/>
  <c r="K29" i="33"/>
  <c r="H29" i="33"/>
  <c r="F29" i="33"/>
  <c r="D29" i="33"/>
  <c r="K28" i="33"/>
  <c r="H28" i="33"/>
  <c r="F28" i="33"/>
  <c r="D28" i="33"/>
  <c r="K27" i="33"/>
  <c r="H27" i="33"/>
  <c r="F27" i="33"/>
  <c r="D27" i="33"/>
  <c r="K26" i="33"/>
  <c r="H26" i="33"/>
  <c r="F26" i="33"/>
  <c r="D26" i="33"/>
  <c r="K25" i="33"/>
  <c r="H25" i="33"/>
  <c r="F25" i="33"/>
  <c r="D25" i="33"/>
  <c r="K24" i="33"/>
  <c r="H24" i="33"/>
  <c r="F24" i="33"/>
  <c r="D24" i="33"/>
  <c r="K23" i="33"/>
  <c r="H23" i="33"/>
  <c r="F23" i="33"/>
  <c r="D23" i="33"/>
  <c r="K22" i="33"/>
  <c r="H22" i="33"/>
  <c r="F22" i="33"/>
  <c r="D22" i="33"/>
  <c r="K21" i="33"/>
  <c r="H21" i="33"/>
  <c r="F21" i="33"/>
  <c r="D21" i="33"/>
  <c r="K20" i="33"/>
  <c r="H20" i="33"/>
  <c r="F20" i="33"/>
  <c r="D20" i="33"/>
  <c r="K19" i="33"/>
  <c r="H19" i="33"/>
  <c r="F19" i="33"/>
  <c r="D19" i="33"/>
  <c r="K18" i="33"/>
  <c r="H18" i="33"/>
  <c r="F18" i="33"/>
  <c r="D18" i="33"/>
  <c r="K17" i="33"/>
  <c r="H17" i="33"/>
  <c r="F17" i="33"/>
  <c r="D17" i="33"/>
  <c r="K16" i="33"/>
  <c r="H16" i="33"/>
  <c r="F16" i="33"/>
  <c r="D16" i="33"/>
  <c r="K15" i="33"/>
  <c r="H15" i="33"/>
  <c r="F15" i="33"/>
  <c r="D15" i="33"/>
  <c r="K14" i="33"/>
  <c r="H14" i="33"/>
  <c r="F14" i="33"/>
  <c r="D14" i="33"/>
  <c r="K13" i="33"/>
  <c r="H13" i="33"/>
  <c r="F13" i="33"/>
  <c r="D13" i="33"/>
  <c r="K12" i="33"/>
  <c r="H12" i="33"/>
  <c r="F12" i="33"/>
  <c r="D12" i="33"/>
  <c r="K11" i="33"/>
  <c r="H11" i="33"/>
  <c r="F11" i="33"/>
  <c r="D11" i="33"/>
  <c r="K10" i="33"/>
  <c r="H10" i="33"/>
  <c r="F10" i="33"/>
  <c r="D10" i="33"/>
  <c r="K9" i="33"/>
  <c r="H9" i="33"/>
  <c r="F9" i="33"/>
  <c r="D9" i="33"/>
  <c r="K8" i="33"/>
  <c r="H8" i="33"/>
  <c r="F8" i="33"/>
  <c r="D8" i="33"/>
  <c r="K7" i="33"/>
  <c r="H7" i="33"/>
  <c r="F7" i="33"/>
  <c r="D7" i="33"/>
  <c r="K6" i="33"/>
  <c r="H6" i="33"/>
  <c r="F6" i="33"/>
  <c r="D6" i="33"/>
  <c r="K130" i="31"/>
  <c r="H130" i="31"/>
  <c r="F130" i="31"/>
  <c r="D130" i="31"/>
  <c r="K129" i="31"/>
  <c r="H129" i="31"/>
  <c r="F129" i="31"/>
  <c r="D129" i="31"/>
  <c r="K128" i="31"/>
  <c r="H128" i="31"/>
  <c r="F128" i="31"/>
  <c r="D128" i="31"/>
  <c r="K127" i="31"/>
  <c r="H127" i="31"/>
  <c r="F127" i="31"/>
  <c r="D127" i="31"/>
  <c r="K126" i="31"/>
  <c r="H126" i="31"/>
  <c r="F126" i="31"/>
  <c r="D126" i="31"/>
  <c r="K125" i="31"/>
  <c r="H125" i="31"/>
  <c r="F125" i="31"/>
  <c r="D125" i="31"/>
  <c r="K124" i="31"/>
  <c r="H124" i="31"/>
  <c r="F124" i="31"/>
  <c r="D124" i="31"/>
  <c r="K123" i="31"/>
  <c r="H123" i="31"/>
  <c r="F123" i="31"/>
  <c r="D123" i="31"/>
  <c r="K122" i="31"/>
  <c r="H122" i="31"/>
  <c r="F122" i="31"/>
  <c r="D122" i="31"/>
  <c r="K121" i="31"/>
  <c r="H121" i="31"/>
  <c r="F121" i="31"/>
  <c r="D121" i="31"/>
  <c r="K120" i="31"/>
  <c r="H120" i="31"/>
  <c r="F120" i="31"/>
  <c r="D120" i="31"/>
  <c r="K119" i="31"/>
  <c r="H119" i="31"/>
  <c r="F119" i="31"/>
  <c r="D119" i="31"/>
  <c r="K118" i="31"/>
  <c r="H118" i="31"/>
  <c r="F118" i="31"/>
  <c r="D118" i="31"/>
  <c r="K117" i="31"/>
  <c r="H117" i="31"/>
  <c r="F117" i="31"/>
  <c r="D117" i="31"/>
  <c r="K116" i="31"/>
  <c r="H116" i="31"/>
  <c r="F116" i="31"/>
  <c r="D116" i="31"/>
  <c r="K115" i="31"/>
  <c r="H115" i="31"/>
  <c r="F115" i="31"/>
  <c r="D115" i="31"/>
  <c r="K114" i="31"/>
  <c r="H114" i="31"/>
  <c r="F114" i="31"/>
  <c r="D114" i="31"/>
  <c r="K113" i="31"/>
  <c r="H113" i="31"/>
  <c r="F113" i="31"/>
  <c r="D113" i="31"/>
  <c r="K112" i="31"/>
  <c r="H112" i="31"/>
  <c r="F112" i="31"/>
  <c r="D112" i="31"/>
  <c r="K111" i="31"/>
  <c r="H111" i="31"/>
  <c r="F111" i="31"/>
  <c r="D111" i="31"/>
  <c r="K110" i="31"/>
  <c r="H110" i="31"/>
  <c r="F110" i="31"/>
  <c r="D110" i="31"/>
  <c r="K109" i="31"/>
  <c r="H109" i="31"/>
  <c r="F109" i="31"/>
  <c r="D109" i="31"/>
  <c r="K108" i="31"/>
  <c r="K107" i="31"/>
  <c r="H107" i="31"/>
  <c r="F107" i="31"/>
  <c r="D107" i="31"/>
  <c r="K106" i="31"/>
  <c r="H106" i="31"/>
  <c r="F106" i="31"/>
  <c r="D106" i="31"/>
  <c r="K105" i="31"/>
  <c r="H105" i="31"/>
  <c r="F105" i="31"/>
  <c r="D105" i="31"/>
  <c r="K104" i="31"/>
  <c r="H104" i="31"/>
  <c r="F104" i="31"/>
  <c r="D104" i="31"/>
  <c r="K103" i="31"/>
  <c r="H103" i="31"/>
  <c r="F103" i="31"/>
  <c r="D103" i="31"/>
  <c r="K102" i="31"/>
  <c r="H102" i="31"/>
  <c r="F102" i="31"/>
  <c r="D102" i="31"/>
  <c r="K101" i="31"/>
  <c r="H101" i="31"/>
  <c r="F101" i="31"/>
  <c r="D101" i="31"/>
  <c r="K100" i="31"/>
  <c r="H100" i="31"/>
  <c r="F100" i="31"/>
  <c r="D100" i="31"/>
  <c r="K99" i="31"/>
  <c r="H99" i="31"/>
  <c r="F99" i="31"/>
  <c r="D99" i="31"/>
  <c r="K98" i="31"/>
  <c r="H98" i="31"/>
  <c r="F98" i="31"/>
  <c r="D98" i="31"/>
  <c r="K97" i="31"/>
  <c r="H97" i="31"/>
  <c r="F97" i="31"/>
  <c r="D97" i="31"/>
  <c r="K96" i="31"/>
  <c r="H96" i="31"/>
  <c r="F96" i="31"/>
  <c r="D96" i="31"/>
  <c r="K95" i="31"/>
  <c r="H95" i="31"/>
  <c r="F95" i="31"/>
  <c r="D95" i="31"/>
  <c r="K94" i="31"/>
  <c r="H94" i="31"/>
  <c r="F94" i="31"/>
  <c r="D94" i="31"/>
  <c r="K93" i="31"/>
  <c r="H93" i="31"/>
  <c r="F93" i="31"/>
  <c r="D93" i="31"/>
  <c r="K92" i="31"/>
  <c r="H92" i="31"/>
  <c r="F92" i="31"/>
  <c r="D92" i="31"/>
  <c r="K91" i="31"/>
  <c r="H91" i="31"/>
  <c r="F91" i="31"/>
  <c r="D91" i="31"/>
  <c r="K90" i="31"/>
  <c r="H90" i="31"/>
  <c r="F90" i="31"/>
  <c r="D90" i="31"/>
  <c r="K89" i="31"/>
  <c r="H89" i="31"/>
  <c r="F89" i="31"/>
  <c r="D89" i="31"/>
  <c r="K88" i="31"/>
  <c r="H88" i="31"/>
  <c r="F88" i="31"/>
  <c r="D88" i="31"/>
  <c r="K87" i="31"/>
  <c r="H87" i="31"/>
  <c r="F87" i="31"/>
  <c r="D87" i="31"/>
  <c r="K86" i="31"/>
  <c r="H86" i="31"/>
  <c r="F86" i="31"/>
  <c r="D86" i="31"/>
  <c r="K85" i="31"/>
  <c r="H85" i="31"/>
  <c r="F85" i="31"/>
  <c r="D85" i="31"/>
  <c r="K84" i="31"/>
  <c r="H84" i="31"/>
  <c r="F84" i="31"/>
  <c r="D84" i="31"/>
  <c r="K83" i="31"/>
  <c r="H83" i="31"/>
  <c r="F83" i="31"/>
  <c r="D83" i="31"/>
  <c r="K82" i="31"/>
  <c r="H82" i="31"/>
  <c r="F82" i="31"/>
  <c r="D82" i="31"/>
  <c r="K81" i="31"/>
  <c r="H81" i="31"/>
  <c r="F81" i="31"/>
  <c r="D81" i="31"/>
  <c r="K80" i="31"/>
  <c r="H80" i="31"/>
  <c r="F80" i="31"/>
  <c r="D80" i="31"/>
  <c r="K79" i="31"/>
  <c r="H79" i="31"/>
  <c r="F79" i="31"/>
  <c r="D79" i="31"/>
  <c r="K78" i="31"/>
  <c r="H78" i="31"/>
  <c r="F78" i="31"/>
  <c r="D78" i="31"/>
  <c r="K77" i="31"/>
  <c r="H77" i="31"/>
  <c r="F77" i="31"/>
  <c r="D77" i="31"/>
  <c r="K76" i="31"/>
  <c r="H76" i="31"/>
  <c r="F76" i="31"/>
  <c r="D76" i="31"/>
  <c r="K75" i="31"/>
  <c r="H75" i="31"/>
  <c r="F75" i="31"/>
  <c r="D75" i="31"/>
  <c r="K74" i="31"/>
  <c r="H74" i="31"/>
  <c r="F74" i="31"/>
  <c r="D74" i="31"/>
  <c r="K73" i="31"/>
  <c r="H73" i="31"/>
  <c r="F73" i="31"/>
  <c r="D73" i="31"/>
  <c r="K72" i="31"/>
  <c r="H72" i="31"/>
  <c r="F72" i="31"/>
  <c r="D72" i="31"/>
  <c r="K71" i="31"/>
  <c r="H71" i="31"/>
  <c r="F71" i="31"/>
  <c r="D71" i="31"/>
  <c r="K70" i="31"/>
  <c r="H70" i="31"/>
  <c r="F70" i="31"/>
  <c r="D70" i="31"/>
  <c r="K69" i="31"/>
  <c r="H69" i="31"/>
  <c r="F69" i="31"/>
  <c r="D69" i="31"/>
  <c r="K68" i="31"/>
  <c r="H68" i="31"/>
  <c r="F68" i="31"/>
  <c r="D68" i="31"/>
  <c r="K67" i="31"/>
  <c r="H67" i="31"/>
  <c r="F67" i="31"/>
  <c r="D67" i="31"/>
  <c r="K66" i="31"/>
  <c r="H66" i="31"/>
  <c r="F66" i="31"/>
  <c r="D66" i="31"/>
  <c r="K65" i="31"/>
  <c r="H65" i="31"/>
  <c r="F65" i="31"/>
  <c r="D65" i="31"/>
  <c r="K64" i="31"/>
  <c r="H64" i="31"/>
  <c r="F64" i="31"/>
  <c r="D64" i="31"/>
  <c r="K63" i="31"/>
  <c r="H63" i="31"/>
  <c r="F63" i="31"/>
  <c r="D63" i="31"/>
  <c r="K62" i="31"/>
  <c r="H62" i="31"/>
  <c r="F62" i="31"/>
  <c r="D62" i="31"/>
  <c r="K61" i="31"/>
  <c r="H61" i="31"/>
  <c r="F61" i="31"/>
  <c r="D61" i="31"/>
  <c r="K60" i="31"/>
  <c r="H60" i="31"/>
  <c r="F60" i="31"/>
  <c r="D60" i="31"/>
  <c r="K59" i="31"/>
  <c r="H59" i="31"/>
  <c r="F59" i="31"/>
  <c r="D59" i="31"/>
  <c r="K58" i="31"/>
  <c r="H58" i="31"/>
  <c r="F58" i="31"/>
  <c r="D58" i="31"/>
  <c r="K57" i="31"/>
  <c r="H57" i="31"/>
  <c r="F57" i="31"/>
  <c r="D57" i="31"/>
  <c r="K56" i="31"/>
  <c r="H56" i="31"/>
  <c r="F56" i="31"/>
  <c r="D56" i="31"/>
  <c r="K55" i="31"/>
  <c r="H55" i="31"/>
  <c r="F55" i="31"/>
  <c r="D55" i="31"/>
  <c r="K54" i="31"/>
  <c r="H54" i="31"/>
  <c r="F54" i="31"/>
  <c r="D54" i="31"/>
  <c r="K53" i="31"/>
  <c r="H53" i="31"/>
  <c r="F53" i="31"/>
  <c r="D53" i="31"/>
  <c r="K52" i="31"/>
  <c r="H52" i="31"/>
  <c r="F52" i="31"/>
  <c r="D52" i="31"/>
  <c r="K51" i="31"/>
  <c r="H51" i="31"/>
  <c r="F51" i="31"/>
  <c r="D51" i="31"/>
  <c r="K50" i="31"/>
  <c r="H50" i="31"/>
  <c r="F50" i="31"/>
  <c r="D50" i="31"/>
  <c r="K49" i="31"/>
  <c r="H49" i="31"/>
  <c r="F49" i="31"/>
  <c r="D49" i="31"/>
  <c r="K48" i="31"/>
  <c r="H48" i="31"/>
  <c r="F48" i="31"/>
  <c r="D48" i="31"/>
  <c r="K47" i="31"/>
  <c r="H47" i="31"/>
  <c r="F47" i="31"/>
  <c r="D47" i="31"/>
  <c r="K46" i="31"/>
  <c r="H46" i="31"/>
  <c r="F46" i="31"/>
  <c r="D46" i="31"/>
  <c r="K45" i="31"/>
  <c r="H45" i="31"/>
  <c r="F45" i="31"/>
  <c r="D45" i="31"/>
  <c r="K44" i="31"/>
  <c r="H44" i="31"/>
  <c r="F44" i="31"/>
  <c r="D44" i="31"/>
  <c r="K43" i="31"/>
  <c r="H43" i="31"/>
  <c r="F43" i="31"/>
  <c r="D43" i="31"/>
  <c r="K42" i="31"/>
  <c r="H42" i="31"/>
  <c r="F42" i="31"/>
  <c r="D42" i="31"/>
  <c r="K41" i="31"/>
  <c r="H41" i="31"/>
  <c r="F41" i="31"/>
  <c r="D41" i="31"/>
  <c r="K40" i="31"/>
  <c r="H40" i="31"/>
  <c r="F40" i="31"/>
  <c r="D40" i="31"/>
  <c r="K39" i="31"/>
  <c r="H39" i="31"/>
  <c r="F39" i="31"/>
  <c r="D39" i="31"/>
  <c r="K38" i="31"/>
  <c r="H38" i="31"/>
  <c r="F38" i="31"/>
  <c r="D38" i="31"/>
  <c r="K37" i="31"/>
  <c r="H37" i="31"/>
  <c r="F37" i="31"/>
  <c r="D37" i="31"/>
  <c r="K36" i="31"/>
  <c r="H36" i="31"/>
  <c r="F36" i="31"/>
  <c r="D36" i="31"/>
  <c r="K35" i="31"/>
  <c r="H35" i="31"/>
  <c r="F35" i="31"/>
  <c r="D35" i="31"/>
  <c r="K34" i="31"/>
  <c r="H34" i="31"/>
  <c r="F34" i="31"/>
  <c r="D34" i="31"/>
  <c r="K33" i="31"/>
  <c r="H33" i="31"/>
  <c r="F33" i="31"/>
  <c r="D33" i="31"/>
  <c r="K32" i="31"/>
  <c r="H32" i="31"/>
  <c r="F32" i="31"/>
  <c r="D32" i="31"/>
  <c r="K31" i="31"/>
  <c r="H31" i="31"/>
  <c r="F31" i="31"/>
  <c r="D31" i="31"/>
  <c r="K30" i="31"/>
  <c r="H30" i="31"/>
  <c r="F30" i="31"/>
  <c r="D30" i="31"/>
  <c r="K29" i="31"/>
  <c r="H29" i="31"/>
  <c r="F29" i="31"/>
  <c r="D29" i="31"/>
  <c r="K28" i="31"/>
  <c r="H28" i="31"/>
  <c r="F28" i="31"/>
  <c r="D28" i="31"/>
  <c r="K27" i="31"/>
  <c r="H27" i="31"/>
  <c r="F27" i="31"/>
  <c r="D27" i="31"/>
  <c r="K26" i="31"/>
  <c r="H26" i="31"/>
  <c r="F26" i="31"/>
  <c r="D26" i="31"/>
  <c r="K25" i="31"/>
  <c r="H25" i="31"/>
  <c r="F25" i="31"/>
  <c r="D25" i="31"/>
  <c r="K24" i="31"/>
  <c r="H24" i="31"/>
  <c r="F24" i="31"/>
  <c r="D24" i="31"/>
  <c r="K23" i="31"/>
  <c r="H23" i="31"/>
  <c r="F23" i="31"/>
  <c r="D23" i="31"/>
  <c r="K22" i="31"/>
  <c r="H22" i="31"/>
  <c r="F22" i="31"/>
  <c r="D22" i="31"/>
  <c r="K21" i="31"/>
  <c r="H21" i="31"/>
  <c r="F21" i="31"/>
  <c r="D21" i="31"/>
  <c r="K20" i="31"/>
  <c r="H20" i="31"/>
  <c r="F20" i="31"/>
  <c r="D20" i="31"/>
  <c r="K19" i="31"/>
  <c r="H19" i="31"/>
  <c r="F19" i="31"/>
  <c r="D19" i="31"/>
  <c r="K18" i="31"/>
  <c r="H18" i="31"/>
  <c r="F18" i="31"/>
  <c r="D18" i="31"/>
  <c r="K17" i="31"/>
  <c r="H17" i="31"/>
  <c r="F17" i="31"/>
  <c r="D17" i="31"/>
  <c r="K16" i="31"/>
  <c r="H16" i="31"/>
  <c r="F16" i="31"/>
  <c r="D16" i="31"/>
  <c r="K15" i="31"/>
  <c r="H15" i="31"/>
  <c r="F15" i="31"/>
  <c r="D15" i="31"/>
  <c r="K14" i="31"/>
  <c r="H14" i="31"/>
  <c r="F14" i="31"/>
  <c r="D14" i="31"/>
  <c r="K13" i="31"/>
  <c r="H13" i="31"/>
  <c r="F13" i="31"/>
  <c r="D13" i="31"/>
  <c r="K12" i="31"/>
  <c r="H12" i="31"/>
  <c r="F12" i="31"/>
  <c r="D12" i="31"/>
  <c r="K11" i="31"/>
  <c r="H11" i="31"/>
  <c r="F11" i="31"/>
  <c r="D11" i="31"/>
  <c r="K10" i="31"/>
  <c r="H10" i="31"/>
  <c r="F10" i="31"/>
  <c r="D10" i="31"/>
  <c r="K9" i="31"/>
  <c r="H9" i="31"/>
  <c r="F9" i="31"/>
  <c r="D9" i="31"/>
  <c r="K8" i="31"/>
  <c r="H8" i="31"/>
  <c r="F8" i="31"/>
  <c r="D8" i="31"/>
  <c r="K7" i="31"/>
  <c r="H7" i="31"/>
  <c r="F7" i="31"/>
  <c r="D7" i="31"/>
  <c r="K6" i="31"/>
  <c r="H6" i="31"/>
  <c r="F6" i="31"/>
  <c r="D6" i="31"/>
  <c r="K54" i="6"/>
  <c r="H54" i="6"/>
  <c r="F54" i="6"/>
  <c r="D54" i="6"/>
  <c r="K53" i="6"/>
  <c r="H53" i="6"/>
  <c r="F53" i="6"/>
  <c r="D53" i="6"/>
  <c r="K52" i="6"/>
  <c r="H52" i="6"/>
  <c r="F52" i="6"/>
  <c r="D52" i="6"/>
  <c r="K51" i="6"/>
  <c r="K50" i="6"/>
  <c r="H50" i="6"/>
  <c r="F50" i="6"/>
  <c r="D50" i="6"/>
  <c r="K49" i="6"/>
  <c r="H49" i="6"/>
  <c r="F49" i="6"/>
  <c r="D49" i="6"/>
  <c r="K48" i="6"/>
  <c r="H48" i="6"/>
  <c r="F48" i="6"/>
  <c r="D48" i="6"/>
  <c r="K47" i="6"/>
  <c r="H47" i="6"/>
  <c r="F47" i="6"/>
  <c r="D47" i="6"/>
  <c r="K46" i="6"/>
  <c r="H46" i="6"/>
  <c r="F46" i="6"/>
  <c r="D46" i="6"/>
  <c r="K45" i="6"/>
  <c r="H45" i="6"/>
  <c r="F45" i="6"/>
  <c r="D45" i="6"/>
  <c r="K44" i="6"/>
  <c r="H44" i="6"/>
  <c r="F44" i="6"/>
  <c r="D44" i="6"/>
  <c r="K43" i="6"/>
  <c r="H43" i="6"/>
  <c r="F43" i="6"/>
  <c r="D43" i="6"/>
  <c r="K42" i="6"/>
  <c r="H42" i="6"/>
  <c r="F42" i="6"/>
  <c r="D42" i="6"/>
  <c r="K41" i="6"/>
  <c r="H41" i="6"/>
  <c r="F41" i="6"/>
  <c r="D41" i="6"/>
  <c r="K40" i="6"/>
  <c r="H40" i="6"/>
  <c r="F40" i="6"/>
  <c r="D40" i="6"/>
  <c r="K39" i="6"/>
  <c r="H39" i="6"/>
  <c r="F39" i="6"/>
  <c r="D39" i="6"/>
  <c r="K38" i="6"/>
  <c r="H38" i="6"/>
  <c r="F38" i="6"/>
  <c r="D38" i="6"/>
  <c r="K37" i="6"/>
  <c r="H37" i="6"/>
  <c r="F37" i="6"/>
  <c r="D37" i="6"/>
  <c r="K36" i="6"/>
  <c r="H36" i="6"/>
  <c r="F36" i="6"/>
  <c r="D36" i="6"/>
  <c r="K35" i="6"/>
  <c r="H35" i="6"/>
  <c r="F35" i="6"/>
  <c r="D35" i="6"/>
  <c r="K34" i="6"/>
  <c r="H34" i="6"/>
  <c r="F34" i="6"/>
  <c r="D34" i="6"/>
  <c r="K33" i="6"/>
  <c r="H33" i="6"/>
  <c r="F33" i="6"/>
  <c r="D33" i="6"/>
  <c r="K32" i="6"/>
  <c r="H32" i="6"/>
  <c r="F32" i="6"/>
  <c r="D32" i="6"/>
  <c r="K31" i="6"/>
  <c r="H31" i="6"/>
  <c r="F31" i="6"/>
  <c r="D31" i="6"/>
  <c r="K30" i="6"/>
  <c r="H30" i="6"/>
  <c r="F30" i="6"/>
  <c r="D30" i="6"/>
  <c r="K29" i="6"/>
  <c r="K28" i="6"/>
  <c r="H28" i="6"/>
  <c r="K27" i="6"/>
  <c r="H27" i="6"/>
  <c r="K26" i="6"/>
  <c r="H26" i="6"/>
  <c r="F26" i="6"/>
  <c r="D26" i="6"/>
  <c r="K25" i="6"/>
  <c r="H25" i="6"/>
  <c r="F25" i="6"/>
  <c r="D25" i="6"/>
  <c r="K24" i="6"/>
  <c r="H24" i="6"/>
  <c r="F24" i="6"/>
  <c r="D24" i="6"/>
  <c r="K23" i="6"/>
  <c r="H23" i="6"/>
  <c r="F23" i="6"/>
  <c r="D23" i="6"/>
  <c r="K22" i="6"/>
  <c r="H22" i="6"/>
  <c r="F22" i="6"/>
  <c r="D22" i="6"/>
  <c r="K21" i="6"/>
  <c r="H21" i="6"/>
  <c r="F21" i="6"/>
  <c r="D21" i="6"/>
  <c r="K20" i="6"/>
  <c r="H20" i="6"/>
  <c r="F20" i="6"/>
  <c r="D20" i="6"/>
  <c r="K19" i="6"/>
  <c r="H19" i="6"/>
  <c r="F19" i="6"/>
  <c r="D19" i="6"/>
  <c r="K18" i="6"/>
  <c r="H18" i="6"/>
  <c r="F18" i="6"/>
  <c r="D18" i="6"/>
  <c r="K17" i="6"/>
  <c r="H17" i="6"/>
  <c r="F17" i="6"/>
  <c r="D17" i="6"/>
  <c r="K16" i="6"/>
  <c r="H16" i="6"/>
  <c r="F16" i="6"/>
  <c r="D16" i="6"/>
  <c r="K15" i="6"/>
  <c r="H15" i="6"/>
  <c r="F15" i="6"/>
  <c r="D15" i="6"/>
  <c r="K14" i="6"/>
  <c r="H14" i="6"/>
  <c r="F14" i="6"/>
  <c r="D14" i="6"/>
  <c r="K13" i="6"/>
  <c r="H13" i="6"/>
  <c r="F13" i="6"/>
  <c r="D13" i="6"/>
  <c r="K12" i="6"/>
  <c r="H12" i="6"/>
  <c r="F12" i="6"/>
  <c r="D12" i="6"/>
  <c r="K11" i="6"/>
  <c r="H11" i="6"/>
  <c r="F11" i="6"/>
  <c r="D11" i="6"/>
  <c r="K10" i="6"/>
  <c r="H10" i="6"/>
  <c r="F10" i="6"/>
  <c r="D10" i="6"/>
  <c r="K9" i="6"/>
  <c r="H9" i="6"/>
  <c r="F9" i="6"/>
  <c r="D9" i="6"/>
  <c r="K8" i="6"/>
  <c r="H8" i="6"/>
  <c r="F8" i="6"/>
  <c r="D8" i="6"/>
  <c r="K7" i="6"/>
  <c r="H7" i="6"/>
  <c r="F7" i="6"/>
  <c r="D7" i="6"/>
  <c r="K30" i="29"/>
  <c r="H30" i="29"/>
  <c r="F30" i="29"/>
  <c r="D30" i="29"/>
  <c r="K29" i="29"/>
  <c r="H29" i="29"/>
  <c r="F29" i="29"/>
  <c r="D29" i="29"/>
  <c r="K28" i="29"/>
  <c r="H28" i="29"/>
  <c r="F28" i="29"/>
  <c r="D28" i="29"/>
  <c r="K27" i="29"/>
  <c r="H27" i="29"/>
  <c r="F27" i="29"/>
  <c r="D27" i="29"/>
  <c r="K26" i="29"/>
  <c r="H26" i="29"/>
  <c r="F26" i="29"/>
  <c r="D26" i="29"/>
  <c r="K25" i="29"/>
  <c r="H25" i="29"/>
  <c r="F25" i="29"/>
  <c r="D25" i="29"/>
  <c r="K24" i="29"/>
  <c r="H24" i="29"/>
  <c r="F24" i="29"/>
  <c r="D24" i="29"/>
  <c r="K23" i="29"/>
  <c r="H23" i="29"/>
  <c r="F23" i="29"/>
  <c r="D23" i="29"/>
  <c r="K22" i="29"/>
  <c r="H22" i="29"/>
  <c r="F22" i="29"/>
  <c r="D22" i="29"/>
  <c r="K21" i="29"/>
  <c r="H21" i="29"/>
  <c r="F21" i="29"/>
  <c r="D21" i="29"/>
  <c r="K20" i="29"/>
  <c r="H20" i="29"/>
  <c r="F20" i="29"/>
  <c r="D20" i="29"/>
  <c r="K19" i="29"/>
  <c r="H19" i="29"/>
  <c r="F19" i="29"/>
  <c r="D19" i="29"/>
  <c r="K18" i="29"/>
  <c r="H18" i="29"/>
  <c r="F18" i="29"/>
  <c r="D18" i="29"/>
  <c r="K17" i="29"/>
  <c r="H17" i="29"/>
  <c r="F17" i="29"/>
  <c r="D17" i="29"/>
  <c r="K16" i="29"/>
  <c r="H16" i="29"/>
  <c r="F16" i="29"/>
  <c r="D16" i="29"/>
  <c r="K15" i="29"/>
  <c r="H15" i="29"/>
  <c r="F15" i="29"/>
  <c r="D15" i="29"/>
  <c r="K14" i="29"/>
  <c r="H14" i="29"/>
  <c r="F14" i="29"/>
  <c r="D14" i="29"/>
  <c r="K13" i="29"/>
  <c r="H13" i="29"/>
  <c r="F13" i="29"/>
  <c r="D13" i="29"/>
  <c r="K12" i="29"/>
  <c r="H12" i="29"/>
  <c r="F12" i="29"/>
  <c r="D12" i="29"/>
  <c r="K11" i="29"/>
  <c r="H11" i="29"/>
  <c r="F11" i="29"/>
  <c r="D11" i="29"/>
  <c r="K10" i="29"/>
  <c r="H10" i="29"/>
  <c r="F10" i="29"/>
  <c r="D10" i="29"/>
  <c r="K9" i="29"/>
  <c r="H9" i="29"/>
  <c r="F9" i="29"/>
  <c r="D9" i="29"/>
  <c r="K8" i="29"/>
  <c r="H8" i="29"/>
  <c r="F8" i="29"/>
  <c r="D8" i="29"/>
  <c r="K7" i="29"/>
  <c r="H7" i="29"/>
  <c r="F7" i="29"/>
  <c r="D7" i="29"/>
  <c r="K6" i="29"/>
  <c r="H6" i="29"/>
  <c r="F6" i="29"/>
  <c r="D6" i="29"/>
  <c r="K22" i="30"/>
  <c r="H22" i="30"/>
  <c r="F22" i="30"/>
  <c r="D22" i="30"/>
  <c r="K21" i="30"/>
  <c r="H21" i="30"/>
  <c r="F21" i="30"/>
  <c r="D21" i="30"/>
  <c r="K20" i="30"/>
  <c r="H20" i="30"/>
  <c r="F20" i="30"/>
  <c r="D20" i="30"/>
  <c r="K19" i="30"/>
  <c r="H19" i="30"/>
  <c r="F19" i="30"/>
  <c r="D19" i="30"/>
  <c r="K18" i="30"/>
  <c r="H18" i="30"/>
  <c r="F18" i="30"/>
  <c r="D18" i="30"/>
  <c r="K17" i="30"/>
  <c r="H17" i="30"/>
  <c r="F17" i="30"/>
  <c r="D17" i="30"/>
  <c r="K16" i="30"/>
  <c r="H16" i="30"/>
  <c r="F16" i="30"/>
  <c r="D16" i="30"/>
  <c r="K15" i="30"/>
  <c r="H15" i="30"/>
  <c r="F15" i="30"/>
  <c r="D15" i="30"/>
  <c r="K14" i="30"/>
  <c r="H14" i="30"/>
  <c r="F14" i="30"/>
  <c r="D14" i="30"/>
  <c r="K13" i="30"/>
  <c r="H13" i="30"/>
  <c r="F13" i="30"/>
  <c r="D13" i="30"/>
  <c r="K12" i="30"/>
  <c r="H12" i="30"/>
  <c r="F12" i="30"/>
  <c r="D12" i="30"/>
  <c r="K11" i="30"/>
  <c r="H11" i="30"/>
  <c r="F11" i="30"/>
  <c r="D11" i="30"/>
  <c r="K10" i="30"/>
  <c r="H10" i="30"/>
  <c r="F10" i="30"/>
  <c r="D10" i="30"/>
  <c r="K9" i="30"/>
  <c r="H9" i="30"/>
  <c r="F9" i="30"/>
  <c r="D9" i="30"/>
  <c r="K8" i="30"/>
  <c r="H8" i="30"/>
  <c r="F8" i="30"/>
  <c r="D8" i="30"/>
  <c r="K7" i="30"/>
  <c r="H7" i="30"/>
  <c r="F7" i="30"/>
  <c r="D7" i="30"/>
  <c r="K6" i="30"/>
  <c r="H6" i="30"/>
  <c r="F6" i="30"/>
  <c r="D6" i="30"/>
  <c r="K34" i="28"/>
  <c r="H34" i="28"/>
  <c r="F34" i="28"/>
  <c r="D34" i="28"/>
  <c r="K33" i="28"/>
  <c r="H33" i="28"/>
  <c r="F33" i="28"/>
  <c r="D33" i="28"/>
  <c r="K32" i="28"/>
  <c r="H32" i="28"/>
  <c r="F32" i="28"/>
  <c r="D32" i="28"/>
  <c r="K31" i="28"/>
  <c r="H31" i="28"/>
  <c r="F31" i="28"/>
  <c r="D31" i="28"/>
  <c r="K30" i="28"/>
  <c r="H30" i="28"/>
  <c r="F30" i="28"/>
  <c r="D30" i="28"/>
  <c r="K29" i="28"/>
  <c r="H29" i="28"/>
  <c r="F29" i="28"/>
  <c r="D29" i="28"/>
  <c r="K28" i="28"/>
  <c r="H28" i="28"/>
  <c r="F28" i="28"/>
  <c r="D28" i="28"/>
  <c r="K27" i="28"/>
  <c r="H27" i="28"/>
  <c r="F27" i="28"/>
  <c r="D27" i="28"/>
  <c r="K26" i="28"/>
  <c r="H26" i="28"/>
  <c r="F26" i="28"/>
  <c r="D26" i="28"/>
  <c r="K25" i="28"/>
  <c r="H25" i="28"/>
  <c r="F25" i="28"/>
  <c r="D25" i="28"/>
  <c r="K24" i="28"/>
  <c r="H24" i="28"/>
  <c r="F24" i="28"/>
  <c r="D24" i="28"/>
  <c r="K23" i="28"/>
  <c r="H23" i="28"/>
  <c r="F23" i="28"/>
  <c r="D23" i="28"/>
  <c r="K22" i="28"/>
  <c r="H22" i="28"/>
  <c r="F22" i="28"/>
  <c r="D22" i="28"/>
  <c r="K21" i="28"/>
  <c r="H21" i="28"/>
  <c r="F21" i="28"/>
  <c r="D21" i="28"/>
  <c r="K20" i="28"/>
  <c r="H20" i="28"/>
  <c r="F20" i="28"/>
  <c r="D20" i="28"/>
  <c r="K19" i="28"/>
  <c r="H19" i="28"/>
  <c r="F19" i="28"/>
  <c r="D19" i="28"/>
  <c r="K18" i="28"/>
  <c r="H18" i="28"/>
  <c r="F18" i="28"/>
  <c r="D18" i="28"/>
  <c r="K17" i="28"/>
  <c r="H17" i="28"/>
  <c r="F17" i="28"/>
  <c r="D17" i="28"/>
  <c r="K16" i="28"/>
  <c r="H16" i="28"/>
  <c r="F16" i="28"/>
  <c r="D16" i="28"/>
  <c r="K15" i="28"/>
  <c r="H15" i="28"/>
  <c r="F15" i="28"/>
  <c r="D15" i="28"/>
  <c r="K14" i="28"/>
  <c r="H14" i="28"/>
  <c r="F14" i="28"/>
  <c r="D14" i="28"/>
  <c r="K13" i="28"/>
  <c r="H13" i="28"/>
  <c r="F13" i="28"/>
  <c r="D13" i="28"/>
  <c r="K12" i="28"/>
  <c r="H12" i="28"/>
  <c r="F12" i="28"/>
  <c r="D12" i="28"/>
  <c r="K11" i="28"/>
  <c r="H11" i="28"/>
  <c r="F11" i="28"/>
  <c r="D11" i="28"/>
  <c r="K10" i="28"/>
  <c r="H10" i="28"/>
  <c r="F10" i="28"/>
  <c r="D10" i="28"/>
  <c r="K9" i="28"/>
  <c r="H9" i="28"/>
  <c r="F9" i="28"/>
  <c r="D9" i="28"/>
  <c r="K8" i="28"/>
  <c r="H8" i="28"/>
  <c r="F8" i="28"/>
  <c r="D8" i="28"/>
  <c r="K7" i="28"/>
  <c r="H7" i="28"/>
  <c r="F7" i="28"/>
  <c r="D7" i="28"/>
  <c r="K6" i="28"/>
  <c r="H6" i="28"/>
  <c r="F6" i="28"/>
  <c r="D6" i="28"/>
  <c r="K24" i="8"/>
  <c r="H24" i="8"/>
  <c r="F24" i="8"/>
  <c r="D24" i="8"/>
  <c r="K23" i="8"/>
  <c r="H23" i="8"/>
  <c r="F23" i="8"/>
  <c r="D23" i="8"/>
  <c r="K22" i="8"/>
  <c r="H22" i="8"/>
  <c r="F22" i="8"/>
  <c r="D22" i="8"/>
  <c r="K21" i="8"/>
  <c r="H21" i="8"/>
  <c r="F21" i="8"/>
  <c r="D21" i="8"/>
  <c r="K20" i="8"/>
  <c r="H20" i="8"/>
  <c r="K19" i="8"/>
  <c r="H19" i="8"/>
  <c r="K18" i="8"/>
  <c r="H18" i="8"/>
  <c r="F18" i="8"/>
  <c r="D18" i="8"/>
  <c r="K17" i="8"/>
  <c r="H17" i="8"/>
  <c r="F17" i="8"/>
  <c r="D17" i="8"/>
  <c r="K16" i="8"/>
  <c r="H16" i="8"/>
  <c r="F16" i="8"/>
  <c r="D16" i="8"/>
  <c r="K15" i="8"/>
  <c r="H15" i="8"/>
  <c r="F15" i="8"/>
  <c r="D15" i="8"/>
  <c r="K14" i="8"/>
  <c r="H14" i="8"/>
  <c r="F14" i="8"/>
  <c r="D14" i="8"/>
  <c r="K13" i="8"/>
  <c r="H13" i="8"/>
  <c r="F13" i="8"/>
  <c r="D13" i="8"/>
  <c r="K12" i="8"/>
  <c r="H12" i="8"/>
  <c r="F12" i="8"/>
  <c r="D12" i="8"/>
  <c r="K11" i="8"/>
  <c r="H11" i="8"/>
  <c r="F11" i="8"/>
  <c r="D11" i="8"/>
  <c r="K10" i="8"/>
  <c r="H10" i="8"/>
  <c r="F10" i="8"/>
  <c r="D10" i="8"/>
  <c r="K9" i="8"/>
  <c r="H9" i="8"/>
  <c r="F9" i="8"/>
  <c r="D9" i="8"/>
  <c r="K8" i="8"/>
  <c r="H8" i="8"/>
  <c r="F8" i="8"/>
  <c r="D8" i="8"/>
  <c r="K7" i="8"/>
  <c r="H7" i="8"/>
  <c r="F7" i="8"/>
  <c r="D7" i="8"/>
  <c r="K39" i="27"/>
  <c r="H39" i="27"/>
  <c r="F39" i="27"/>
  <c r="D39" i="27"/>
  <c r="K38" i="27"/>
  <c r="H38" i="27"/>
  <c r="F38" i="27"/>
  <c r="D38" i="27"/>
  <c r="K37" i="27"/>
  <c r="H37" i="27"/>
  <c r="F37" i="27"/>
  <c r="D37" i="27"/>
  <c r="K36" i="27"/>
  <c r="H36" i="27"/>
  <c r="F36" i="27"/>
  <c r="D36" i="27"/>
  <c r="K35" i="27"/>
  <c r="H35" i="27"/>
  <c r="F35" i="27"/>
  <c r="D35" i="27"/>
  <c r="K34" i="27"/>
  <c r="H34" i="27"/>
  <c r="F34" i="27"/>
  <c r="D34" i="27"/>
  <c r="K33" i="27"/>
  <c r="H33" i="27"/>
  <c r="F33" i="27"/>
  <c r="D33" i="27"/>
  <c r="K32" i="27"/>
  <c r="H32" i="27"/>
  <c r="F32" i="27"/>
  <c r="D32" i="27"/>
  <c r="K31" i="27"/>
  <c r="H31" i="27"/>
  <c r="F31" i="27"/>
  <c r="D31" i="27"/>
  <c r="K30" i="27"/>
  <c r="H30" i="27"/>
  <c r="F30" i="27"/>
  <c r="D30" i="27"/>
  <c r="K29" i="27"/>
  <c r="H29" i="27"/>
  <c r="F29" i="27"/>
  <c r="D29" i="27"/>
  <c r="K28" i="27"/>
  <c r="H28" i="27"/>
  <c r="F28" i="27"/>
  <c r="D28" i="27"/>
  <c r="K27" i="27"/>
  <c r="H27" i="27"/>
  <c r="F27" i="27"/>
  <c r="D27" i="27"/>
  <c r="K26" i="27"/>
  <c r="H26" i="27"/>
  <c r="F26" i="27"/>
  <c r="D26" i="27"/>
  <c r="K25" i="27"/>
  <c r="H25" i="27"/>
  <c r="F25" i="27"/>
  <c r="D25" i="27"/>
  <c r="K24" i="27"/>
  <c r="H24" i="27"/>
  <c r="F24" i="27"/>
  <c r="D24" i="27"/>
  <c r="K23" i="27"/>
  <c r="H23" i="27"/>
  <c r="F23" i="27"/>
  <c r="D23" i="27"/>
  <c r="K22" i="27"/>
  <c r="H22" i="27"/>
  <c r="F22" i="27"/>
  <c r="D22" i="27"/>
  <c r="K21" i="27"/>
  <c r="H21" i="27"/>
  <c r="F21" i="27"/>
  <c r="D21" i="27"/>
  <c r="K20" i="27"/>
  <c r="H20" i="27"/>
  <c r="F20" i="27"/>
  <c r="D20" i="27"/>
  <c r="K19" i="27"/>
  <c r="H19" i="27"/>
  <c r="F19" i="27"/>
  <c r="D19" i="27"/>
  <c r="K18" i="27"/>
  <c r="H18" i="27"/>
  <c r="F18" i="27"/>
  <c r="D18" i="27"/>
  <c r="K17" i="27"/>
  <c r="H17" i="27"/>
  <c r="F17" i="27"/>
  <c r="D17" i="27"/>
  <c r="K16" i="27"/>
  <c r="H16" i="27"/>
  <c r="F16" i="27"/>
  <c r="D16" i="27"/>
  <c r="K15" i="27"/>
  <c r="H15" i="27"/>
  <c r="F15" i="27"/>
  <c r="D15" i="27"/>
  <c r="K14" i="27"/>
  <c r="H14" i="27"/>
  <c r="F14" i="27"/>
  <c r="D14" i="27"/>
  <c r="K13" i="27"/>
  <c r="H13" i="27"/>
  <c r="F13" i="27"/>
  <c r="D13" i="27"/>
  <c r="K12" i="27"/>
  <c r="H12" i="27"/>
  <c r="F12" i="27"/>
  <c r="D12" i="27"/>
  <c r="K11" i="27"/>
  <c r="H11" i="27"/>
  <c r="F11" i="27"/>
  <c r="D11" i="27"/>
  <c r="K10" i="27"/>
  <c r="H10" i="27"/>
  <c r="F10" i="27"/>
  <c r="D10" i="27"/>
  <c r="K9" i="27"/>
  <c r="H9" i="27"/>
  <c r="F9" i="27"/>
  <c r="D9" i="27"/>
  <c r="K8" i="27"/>
  <c r="H8" i="27"/>
  <c r="F8" i="27"/>
  <c r="D8" i="27"/>
  <c r="K7" i="27"/>
  <c r="H7" i="27"/>
  <c r="F7" i="27"/>
  <c r="D7" i="27"/>
  <c r="K6" i="27"/>
  <c r="H6" i="27"/>
  <c r="F6" i="27"/>
  <c r="D6" i="27"/>
  <c r="K31" i="26"/>
  <c r="H31" i="26"/>
  <c r="F31" i="26"/>
  <c r="D31" i="26"/>
  <c r="K30" i="26"/>
  <c r="H30" i="26"/>
  <c r="F30" i="26"/>
  <c r="D30" i="26"/>
  <c r="K29" i="26"/>
  <c r="H29" i="26"/>
  <c r="F29" i="26"/>
  <c r="D29" i="26"/>
  <c r="K28" i="26"/>
  <c r="H28" i="26"/>
  <c r="F28" i="26"/>
  <c r="D28" i="26"/>
  <c r="K27" i="26"/>
  <c r="H27" i="26"/>
  <c r="F27" i="26"/>
  <c r="D27" i="26"/>
  <c r="K26" i="26"/>
  <c r="H26" i="26"/>
  <c r="F26" i="26"/>
  <c r="D26" i="26"/>
  <c r="K25" i="26"/>
  <c r="H25" i="26"/>
  <c r="F25" i="26"/>
  <c r="D25" i="26"/>
  <c r="K24" i="26"/>
  <c r="H24" i="26"/>
  <c r="F24" i="26"/>
  <c r="D24" i="26"/>
  <c r="K23" i="26"/>
  <c r="H23" i="26"/>
  <c r="F23" i="26"/>
  <c r="D23" i="26"/>
  <c r="K22" i="26"/>
  <c r="H22" i="26"/>
  <c r="F22" i="26"/>
  <c r="D22" i="26"/>
  <c r="K21" i="26"/>
  <c r="H21" i="26"/>
  <c r="F21" i="26"/>
  <c r="D21" i="26"/>
  <c r="K20" i="26"/>
  <c r="H20" i="26"/>
  <c r="F20" i="26"/>
  <c r="D20" i="26"/>
  <c r="K19" i="26"/>
  <c r="H19" i="26"/>
  <c r="F19" i="26"/>
  <c r="D19" i="26"/>
  <c r="K18" i="26"/>
  <c r="H18" i="26"/>
  <c r="F18" i="26"/>
  <c r="D18" i="26"/>
  <c r="K17" i="26"/>
  <c r="H17" i="26"/>
  <c r="F17" i="26"/>
  <c r="D17" i="26"/>
  <c r="K16" i="26"/>
  <c r="H16" i="26"/>
  <c r="F16" i="26"/>
  <c r="D16" i="26"/>
  <c r="K15" i="26"/>
  <c r="H15" i="26"/>
  <c r="F15" i="26"/>
  <c r="D15" i="26"/>
  <c r="K14" i="26"/>
  <c r="H14" i="26"/>
  <c r="F14" i="26"/>
  <c r="D14" i="26"/>
  <c r="K13" i="26"/>
  <c r="H13" i="26"/>
  <c r="F13" i="26"/>
  <c r="D13" i="26"/>
  <c r="K12" i="26"/>
  <c r="H12" i="26"/>
  <c r="F12" i="26"/>
  <c r="D12" i="26"/>
  <c r="K11" i="26"/>
  <c r="H11" i="26"/>
  <c r="F11" i="26"/>
  <c r="D11" i="26"/>
  <c r="K10" i="26"/>
  <c r="H10" i="26"/>
  <c r="F10" i="26"/>
  <c r="D10" i="26"/>
  <c r="K9" i="26"/>
  <c r="H9" i="26"/>
  <c r="F9" i="26"/>
  <c r="D9" i="26"/>
  <c r="K8" i="26"/>
  <c r="H8" i="26"/>
  <c r="F8" i="26"/>
  <c r="D8" i="26"/>
  <c r="K7" i="26"/>
  <c r="H7" i="26"/>
  <c r="F7" i="26"/>
  <c r="D7" i="26"/>
  <c r="K6" i="26"/>
  <c r="H6" i="26"/>
  <c r="F6" i="26"/>
  <c r="D6" i="26"/>
  <c r="K40" i="3"/>
  <c r="H40" i="3"/>
  <c r="F40" i="3"/>
  <c r="D40" i="3"/>
  <c r="K39" i="3"/>
  <c r="H39" i="3"/>
  <c r="F39" i="3"/>
  <c r="D39" i="3"/>
  <c r="K38" i="3"/>
  <c r="H38" i="3"/>
  <c r="F38" i="3"/>
  <c r="D38" i="3"/>
  <c r="K37" i="3"/>
  <c r="H37" i="3"/>
  <c r="F37" i="3"/>
  <c r="D37" i="3"/>
</calcChain>
</file>

<file path=xl/sharedStrings.xml><?xml version="1.0" encoding="utf-8"?>
<sst xmlns="http://schemas.openxmlformats.org/spreadsheetml/2006/main" count="8036" uniqueCount="1744">
  <si>
    <t>Total Medicaid Enrollees</t>
  </si>
  <si>
    <t>% EDB Duals with Medicaid Reported HIC</t>
  </si>
  <si>
    <t>% Total Enrollees in MC Anytime During Year</t>
  </si>
  <si>
    <t>Total Non-Dual FFS Enrollees</t>
  </si>
  <si>
    <t>Total Non-Dual FFS Recipients</t>
  </si>
  <si>
    <t>Total EDB Dual FFS Enrollees</t>
  </si>
  <si>
    <t>Number of EDB Dual FFS Recipients</t>
  </si>
  <si>
    <t xml:space="preserve">% EDB Duals with Spanish Language </t>
  </si>
  <si>
    <t>% EDB Duals with EDB Date of Death During Year</t>
  </si>
  <si>
    <t>Total FFS Enrollees</t>
  </si>
  <si>
    <t># FFS Recipients</t>
  </si>
  <si>
    <t>Measure</t>
  </si>
  <si>
    <t>Total Number of Claims</t>
  </si>
  <si>
    <t>Total FFS Claims</t>
  </si>
  <si>
    <t>% Claims with TPL</t>
  </si>
  <si>
    <t>% Claims with Leave Days</t>
  </si>
  <si>
    <t>% Claims with Span Bill</t>
  </si>
  <si>
    <t>Total Number of Records</t>
  </si>
  <si>
    <t>% with Valid 5 Digit Zip Code Format</t>
  </si>
  <si>
    <t>% Age 0</t>
  </si>
  <si>
    <t xml:space="preserve">% with County Code </t>
  </si>
  <si>
    <t>% Drug Claims with Quantity</t>
  </si>
  <si>
    <t xml:space="preserve">Total MC Enrollees </t>
  </si>
  <si>
    <t>% White</t>
  </si>
  <si>
    <t>% Black</t>
  </si>
  <si>
    <t>% Native American/Alaskan Native</t>
  </si>
  <si>
    <t>% Asian</t>
  </si>
  <si>
    <t># Claims with &gt; $200,000 Paid</t>
  </si>
  <si>
    <t>% Non-Dual FFS Enrollees with Maternal Delivery</t>
  </si>
  <si>
    <t>% Claims with &lt; $0 Paid</t>
  </si>
  <si>
    <t>% Claims with &gt; $0 Paid</t>
  </si>
  <si>
    <t>% Begin Date = Admission Date</t>
  </si>
  <si>
    <t>% Claims with Primary Diagnosis Code</t>
  </si>
  <si>
    <t>% CPT-4 Indicator Claims with CPT-4 Format = 5 Digits</t>
  </si>
  <si>
    <t>% Claims with HMO Capitation Payment</t>
  </si>
  <si>
    <t>% Claims with PCCM Capitation Payment</t>
  </si>
  <si>
    <t>% Outpatient Claims with Span Bill</t>
  </si>
  <si>
    <t>% Home Health Claims with Span Bill</t>
  </si>
  <si>
    <t>% Other Claims with Span Bill</t>
  </si>
  <si>
    <t>% Physician, Outpatient, or Clinic Claims with Primary Diagnosis Code</t>
  </si>
  <si>
    <t>% Primary Diagnosis Claims with Secondary Diagnosis Code</t>
  </si>
  <si>
    <t>% Outpatient Claims with Procedure Code or UB-92 Revenue Code</t>
  </si>
  <si>
    <t>% Home Health Claims with Procedure Code or UB-92 Revenue Code</t>
  </si>
  <si>
    <t>% Other Claims with Procedure Code</t>
  </si>
  <si>
    <t>% Claims with Procedure Code with CPT-4 Indicator</t>
  </si>
  <si>
    <t>% Claims with Procedure Code with HCPCS (II &amp; III) Indicator</t>
  </si>
  <si>
    <t>% with Procedure Code with Other National Indicator</t>
  </si>
  <si>
    <t>% with Procedure Code with State-Specific Indicator</t>
  </si>
  <si>
    <t>% HCPCS (II &amp; III) Indicator Claims with HCPCS Format = Either 1 Character and 4 Digits or 2 Characters and 3 Digits</t>
  </si>
  <si>
    <t>% Physician Claims with Physician Specialty</t>
  </si>
  <si>
    <t>% with Procedure Code with Other Code Indicator</t>
  </si>
  <si>
    <t>% Drug Claims (MAX TOS = 16)</t>
  </si>
  <si>
    <t>% Durable Medical Equipment Claims (MAX TOS = 51)</t>
  </si>
  <si>
    <t>% Drug Claims with Days Supply</t>
  </si>
  <si>
    <t>% Claims with Over-the-Counter Drug Class</t>
  </si>
  <si>
    <t>% Claims with Prescription Drug Class</t>
  </si>
  <si>
    <t>% Claims with Multiple Sources</t>
  </si>
  <si>
    <t>% Claims with Single Source (No Generic)</t>
  </si>
  <si>
    <t>Total Medicaid Paid</t>
  </si>
  <si>
    <t xml:space="preserve">Total Medicaid Person-Years of Enrollment </t>
  </si>
  <si>
    <t>% Native Hawaiian or Other Pacific Islander</t>
  </si>
  <si>
    <t>% More Than One Race</t>
  </si>
  <si>
    <t>% Unknown Race</t>
  </si>
  <si>
    <t>% Hispanic/Latino (Included with Race Categories Prior to 2005)</t>
  </si>
  <si>
    <t>% of Hispanic/Latino with Unknown Race</t>
  </si>
  <si>
    <t>Total EDB Duals (Duals Confirmed by EDB)</t>
  </si>
  <si>
    <t>Total EDB Dual Person-Years of Enrollment</t>
  </si>
  <si>
    <t>% Age &gt; 64 Years Who Are EDB Duals</t>
  </si>
  <si>
    <t>Total Non-EDB Duals (Duals Reported in MSIS, Not Found in EDB)</t>
  </si>
  <si>
    <t>% EDB Duals with Medicaid Reported HIC = Medicare HIC</t>
  </si>
  <si>
    <t xml:space="preserve">Total EDB Dual Enrollees in June </t>
  </si>
  <si>
    <t>% Enrolled in Any Section 1915(c) Waiver</t>
  </si>
  <si>
    <t>% of Section 1915(c) Waiver Enrollees with Any HMO/HIO Enrollment</t>
  </si>
  <si>
    <t>Total Enrollees in June</t>
  </si>
  <si>
    <t>Maximum Medicaid Paid</t>
  </si>
  <si>
    <t># of Enrollees with Total Medicaid Paid &gt; $1,000,000</t>
  </si>
  <si>
    <t># of Enrollees with Total Medicaid Paid &gt; $500,000</t>
  </si>
  <si>
    <t>Total Medicaid Person-Years of Enrollment</t>
  </si>
  <si>
    <t>% EDB Duals Ever Enrolled in HMO/HIOs</t>
  </si>
  <si>
    <t>% EDB Duals in PHP Only or PHP/PCCM Only</t>
  </si>
  <si>
    <t>% EDB Duals in PCCM Only</t>
  </si>
  <si>
    <t>% Section 1915(c) Waiver Enrollees Ever Enrolled in HMO/HIOs</t>
  </si>
  <si>
    <t>% Section 1915(c) Waiver Enrollees in PCCM Only</t>
  </si>
  <si>
    <t>Total Non-Dual FFS Person-Years of Enrollment</t>
  </si>
  <si>
    <t>Total FFS Medicaid Paid</t>
  </si>
  <si>
    <t>% Non-Dual FFS Enrollees with IP Claims (MAX TOS = 01)</t>
  </si>
  <si>
    <t>% with Ratio of ILTC Days/Enrollment Days &gt; 1</t>
  </si>
  <si>
    <t>% Non-Dual FFS Enrollees with Drug Claims (MAX TOS = 16)</t>
  </si>
  <si>
    <t>Total EDB Dual FFS Person-Years of Enrollment</t>
  </si>
  <si>
    <t>% FFS Duals with IP Claims (MAX TOS = 01)</t>
  </si>
  <si>
    <t>% FFS Duals with Drug Claims (MAX TOS = 16)</t>
  </si>
  <si>
    <t>% FFS Enrollees Who Are Recipients</t>
  </si>
  <si>
    <t>% Aged Who Are Recipients</t>
  </si>
  <si>
    <t>% Disabled Who Are Recipients</t>
  </si>
  <si>
    <t>% Child Who Are Recipients</t>
  </si>
  <si>
    <t>% Adults Who Are Recipients</t>
  </si>
  <si>
    <t>Total FFS Person-Years of Enrollment</t>
  </si>
  <si>
    <t>% FFS Enrollees with Drug Claims (MAX TOS = 16)</t>
  </si>
  <si>
    <t>June % Full Scope Benefits (RBF = 1)</t>
  </si>
  <si>
    <t>June % Unknown Benefits (RBF = 9)</t>
  </si>
  <si>
    <t>Aged Total</t>
  </si>
  <si>
    <t>Disabled Total</t>
  </si>
  <si>
    <t>Disabled</t>
  </si>
  <si>
    <t>Disabled EDB Dual FFS Total</t>
  </si>
  <si>
    <t>Child Total</t>
  </si>
  <si>
    <t xml:space="preserve">Adult Total </t>
  </si>
  <si>
    <t>Adult</t>
  </si>
  <si>
    <t>Total Capitation Payments</t>
  </si>
  <si>
    <t>Ratio of Capitation Claims to Person-Month Enrollment in MC</t>
  </si>
  <si>
    <t>% Non-EDB Duals Without Valid SSN</t>
  </si>
  <si>
    <t>% Non-EDB Duals Who Are Children/Adults</t>
  </si>
  <si>
    <t>% Aged Enrollees in Section 1915(c) Waiver</t>
  </si>
  <si>
    <t>% Disabled Enrollees in Section 1915(c) Waiver</t>
  </si>
  <si>
    <t>% Child Enrollees in Section 1915(c) Waiver</t>
  </si>
  <si>
    <t>% Adult Enrollees in Section 1915(c) Waiver</t>
  </si>
  <si>
    <t xml:space="preserve">Total EDB Duals </t>
  </si>
  <si>
    <t>% Non-Dual FFS Enrollees with All Other Claims</t>
  </si>
  <si>
    <t xml:space="preserve">% FFS Duals with All Other Claims </t>
  </si>
  <si>
    <t xml:space="preserve">% FFS Enrollees with All Other Claims </t>
  </si>
  <si>
    <t>% Encounter Claims</t>
  </si>
  <si>
    <t xml:space="preserve">% Supplemental Claims </t>
  </si>
  <si>
    <t>% Section 1915(c) Waiver Enrollees in PHP Only or PHP and PCCM Only</t>
  </si>
  <si>
    <t># Non-Dual FFS Enrollees with MSIS Dual Code but No EDB Confirmation</t>
  </si>
  <si>
    <t>Number of FFS Non-Duals with FFS Medicaid Paid &gt; $1,000,000</t>
  </si>
  <si>
    <t>Number of FFS Non-Duals with FFS Medicaid Paid &gt; $500,000</t>
  </si>
  <si>
    <t>Maximum FFS Medicaid Paid</t>
  </si>
  <si>
    <t>Number of FFS Duals with FFS Medicaid Paid &gt; $500,000</t>
  </si>
  <si>
    <t>Number of FFS Enrollees with FFS Medicaid Paid &gt; $1,000,000</t>
  </si>
  <si>
    <t>Number of FFS Enrollees with FFS Medicaid Paid &gt; $500,000</t>
  </si>
  <si>
    <t>% MH Aged claims with MH Aged Covered Days</t>
  </si>
  <si>
    <t>% IP Psych, Age &lt; 21 Claims with IP Psych Covered Days</t>
  </si>
  <si>
    <t># of Claims with Missing Medicaid Eligibility and &gt; $0 Paid (Excludes S-CHIP Only)</t>
  </si>
  <si>
    <t># with Claims and Missing Medicaid Eligibility (Excludes S-CHIP Only)</t>
  </si>
  <si>
    <t>% with Claims and Missing Medicaid Eligibility (Excludes S-CHIP Only)</t>
  </si>
  <si>
    <t>Total Medicaid Paid for People Missing Medicaid Eligibility (Excludes S-CHIP Only Enrollees)</t>
  </si>
  <si>
    <t># with FFS Claims and Missing Medicaid Eligibility (Excludes S-CHIP Only)</t>
  </si>
  <si>
    <t>% with FFS Claims and Missing Medicaid Eligibility (Excludes S-CHIP Only)</t>
  </si>
  <si>
    <t>Total Medicaid Paid for People with FFS Claims and Missing Medicaid Eligibility (Excludes S-CHIP Only)</t>
  </si>
  <si>
    <t xml:space="preserve"># with ONLY S-CHIP Enrollment </t>
  </si>
  <si>
    <t xml:space="preserve">% with ONLY S-CHIP Enrollment </t>
  </si>
  <si>
    <t># with ANY S-CHIP Enrollment</t>
  </si>
  <si>
    <t>% with ANY S-CHIP Enrollment</t>
  </si>
  <si>
    <t xml:space="preserve">Total Person-Years of Enrollment with ANY S-CHIP Enrollment </t>
  </si>
  <si>
    <t># with Any M-CHIP Enrollment</t>
  </si>
  <si>
    <t>Total Person-Years of Enrollment Any M-CHIP</t>
  </si>
  <si>
    <t>June # with M-CHIP (SCHIP = 2) - Child (Age &lt; 19 Years)</t>
  </si>
  <si>
    <t>June # with M-CHIP (SCHIP = 2) - Adult (Age &gt; 18 Years)</t>
  </si>
  <si>
    <t>June # with S-CHIP (SCHIP = 3) - Child (Age &lt; 19 Years)</t>
  </si>
  <si>
    <t>June # with S-CHIP (SCHIP = 3) - Adult (Age &gt; 18 Years)</t>
  </si>
  <si>
    <t>% Records with Duplicated SSNs</t>
  </si>
  <si>
    <t>% Enrollees with MSIS Date of Death During Year</t>
  </si>
  <si>
    <t>% Enrollees with SSA Date of Death During Year</t>
  </si>
  <si>
    <t>% Enrollees with MSIS, SSA, or EDB Date of Death During Year</t>
  </si>
  <si>
    <t>% EDB Duals with MSIS Date of Death During Year</t>
  </si>
  <si>
    <t>% EDB Duals with SSA Date of Death During Year</t>
  </si>
  <si>
    <t>% EDB Duals with EDB, MSIS, or SSA Date of Death During Year</t>
  </si>
  <si>
    <t># Section 1915(c) Waiver Enrollees Enrolled in More Than One Section 1915(c) Waiver During the Year</t>
  </si>
  <si>
    <t># of Waiver IDs with More than One Waiver Type</t>
  </si>
  <si>
    <t># of Waiver IDs with Reporting in January but Not December</t>
  </si>
  <si>
    <t># of Waiver IDs with Reporting in December but Not January</t>
  </si>
  <si>
    <t>Total HMO/HIO Payments (Among People not Enrolled)</t>
  </si>
  <si>
    <t>% of Enrollees with Total Medicaid Paid = $0</t>
  </si>
  <si>
    <t># Enrollees with HMO/HIO Payments but No Enrollment in HMO/HIO or PACE</t>
  </si>
  <si>
    <t>% Claims with Admission Date</t>
  </si>
  <si>
    <t>% Claims with Patient Status</t>
  </si>
  <si>
    <t>% Claims with Servicing Provider ID = Billing Provider ID</t>
  </si>
  <si>
    <t xml:space="preserve">% Claims with Place of Service </t>
  </si>
  <si>
    <t>% Claims with Procedure Code</t>
  </si>
  <si>
    <t>% Drug Claims with Prescribing Physician</t>
  </si>
  <si>
    <t>% Drug Claims with Date Prescribed</t>
  </si>
  <si>
    <t>% Claims with Clinical Formulation Identifier</t>
  </si>
  <si>
    <t>% Claims with Ingredient List Identifier</t>
  </si>
  <si>
    <t>% Claims with Hierarchical Specific Therapeutic Class Code Sequence Number</t>
  </si>
  <si>
    <t>% with ANY M-CHIP Enrollment</t>
  </si>
  <si>
    <t>% Age 1-5</t>
  </si>
  <si>
    <t>% Age 6-18</t>
  </si>
  <si>
    <t>% Age 19-20</t>
  </si>
  <si>
    <t>% Age 21-44</t>
  </si>
  <si>
    <t>% Age 45-64</t>
  </si>
  <si>
    <t>% Age 65-74</t>
  </si>
  <si>
    <t>% Age 75-84</t>
  </si>
  <si>
    <t>% Female</t>
  </si>
  <si>
    <t>% Male</t>
  </si>
  <si>
    <t># with 0 Days but Positive Months of Enrollment</t>
  </si>
  <si>
    <t>% EDB Duals - Female</t>
  </si>
  <si>
    <t>% EDB Duals - Male</t>
  </si>
  <si>
    <t>June # Aged</t>
  </si>
  <si>
    <t>June # Disabled</t>
  </si>
  <si>
    <t>June # Child</t>
  </si>
  <si>
    <t>June # Adult</t>
  </si>
  <si>
    <t xml:space="preserve"># in HMO/HIO (MC TYPE = 1) </t>
  </si>
  <si>
    <t xml:space="preserve"># in Dental (MC TYPE = 2) </t>
  </si>
  <si>
    <t xml:space="preserve"># in BHO (MC TYPE = 3) </t>
  </si>
  <si>
    <t xml:space="preserve"># in Prenatal (MC TYPE = 4) </t>
  </si>
  <si>
    <t xml:space="preserve"># in LTC (MC TYPE = 5) </t>
  </si>
  <si>
    <t xml:space="preserve"># in PACE (MC TYPE = 6) </t>
  </si>
  <si>
    <t xml:space="preserve"># in PCCM (MC TYPE = 7) </t>
  </si>
  <si>
    <t xml:space="preserve"># in Other MC (MC TYPE = 8) </t>
  </si>
  <si>
    <t># in Any PHP (MC TYPE = 2,3,4,5,8)</t>
  </si>
  <si>
    <t>% M-CHIP Children (&lt;19) Ever Enrolled in HMO/HIOs</t>
  </si>
  <si>
    <t>% M-CHIP Children (&lt;19) in PHP Only or PHP/PCCM Only</t>
  </si>
  <si>
    <t>% M-CHIP Children (&lt;19) in PCCM Only</t>
  </si>
  <si>
    <t>% M-CHIP Adults (&gt;18) Ever Enrolled in HMO/HIOs</t>
  </si>
  <si>
    <t>% M-CHIP Adults (&gt;18) in PHP Only or PHP/PCCM Only</t>
  </si>
  <si>
    <t>% M-CHIP Adults (&gt;18) in PCCM Only</t>
  </si>
  <si>
    <t># with MSIS Date of Death Prior to MAX CY</t>
  </si>
  <si>
    <t># with SSA Date of Death Prior to MAX CY</t>
  </si>
  <si>
    <t>% with SSA Death Prior to MAX CY Who Have $0 Medicaid Paid</t>
  </si>
  <si>
    <t>% Claims with &gt; 0 Prepaid Plan Value</t>
  </si>
  <si>
    <t xml:space="preserve">% MH Aged claims with MH Aged Covered Days  &gt; 0 </t>
  </si>
  <si>
    <t># HMO or PACE Capitation Claims</t>
  </si>
  <si>
    <t>% Claims with &gt; 0 Prepaid Plan Service Value</t>
  </si>
  <si>
    <t># Age 0-18, Excluding Instititionalized</t>
  </si>
  <si>
    <t># Age 19-20, Excluding Institutionalized</t>
  </si>
  <si>
    <t># Age 21-64, Excluding Institutionalized</t>
  </si>
  <si>
    <t>Percentage of HMO/HIO or PHP Enrollees with Encounter Records</t>
  </si>
  <si>
    <t>Expected Range</t>
  </si>
  <si>
    <t>N/A</t>
  </si>
  <si>
    <t>95-100</t>
  </si>
  <si>
    <t>5-20</t>
  </si>
  <si>
    <t>&gt;1%</t>
  </si>
  <si>
    <t>0</t>
  </si>
  <si>
    <t>$2000-$7000</t>
  </si>
  <si>
    <t>&gt;0 - 10</t>
  </si>
  <si>
    <t>&gt;1</t>
  </si>
  <si>
    <t>&gt;3</t>
  </si>
  <si>
    <t>2-&lt;8</t>
  </si>
  <si>
    <t>98-100</t>
  </si>
  <si>
    <t>&gt;0-5</t>
  </si>
  <si>
    <t>&gt;=2</t>
  </si>
  <si>
    <t>5-30</t>
  </si>
  <si>
    <t>15-75</t>
  </si>
  <si>
    <t>25-70</t>
  </si>
  <si>
    <t>35-70</t>
  </si>
  <si>
    <t>&gt;=90</t>
  </si>
  <si>
    <t>75-90</t>
  </si>
  <si>
    <t>1-10</t>
  </si>
  <si>
    <t>&gt;0-2</t>
  </si>
  <si>
    <t>&gt;0-3</t>
  </si>
  <si>
    <t>&gt; 1%</t>
  </si>
  <si>
    <t>$50-$100</t>
  </si>
  <si>
    <t>75-99</t>
  </si>
  <si>
    <t>&gt;0-20</t>
  </si>
  <si>
    <t>&gt;0-10</t>
  </si>
  <si>
    <t>1-20</t>
  </si>
  <si>
    <t>1-5</t>
  </si>
  <si>
    <t>8-98</t>
  </si>
  <si>
    <t>$75-$300</t>
  </si>
  <si>
    <t>$20-$250</t>
  </si>
  <si>
    <t>3-5</t>
  </si>
  <si>
    <t>&gt;95</t>
  </si>
  <si>
    <t>50-90</t>
  </si>
  <si>
    <t>&lt;5</t>
  </si>
  <si>
    <t>&gt;0 - 15</t>
  </si>
  <si>
    <t>10-35</t>
  </si>
  <si>
    <t>2-20</t>
  </si>
  <si>
    <t>0.5-8</t>
  </si>
  <si>
    <t>3-25</t>
  </si>
  <si>
    <t>2-25</t>
  </si>
  <si>
    <t>&gt;0-25</t>
  </si>
  <si>
    <t>4-20</t>
  </si>
  <si>
    <t>&lt;3</t>
  </si>
  <si>
    <t>&lt;25</t>
  </si>
  <si>
    <t>&gt;0</t>
  </si>
  <si>
    <t>&lt;1</t>
  </si>
  <si>
    <t>$20-90</t>
  </si>
  <si>
    <t>$10-60</t>
  </si>
  <si>
    <t>$10-100</t>
  </si>
  <si>
    <t>$20-100</t>
  </si>
  <si>
    <t>10-60</t>
  </si>
  <si>
    <t>&gt;60</t>
  </si>
  <si>
    <t>85-100</t>
  </si>
  <si>
    <t>5-25</t>
  </si>
  <si>
    <t>40-70</t>
  </si>
  <si>
    <t>20-55</t>
  </si>
  <si>
    <t>$15-$60</t>
  </si>
  <si>
    <t>&gt;0-15</t>
  </si>
  <si>
    <t>95-99</t>
  </si>
  <si>
    <t>&gt;0 - 6</t>
  </si>
  <si>
    <t>&gt;98</t>
  </si>
  <si>
    <t>&lt;2%</t>
  </si>
  <si>
    <t>&gt;=95%</t>
  </si>
  <si>
    <t>&lt;5%</t>
  </si>
  <si>
    <t>&lt;10%</t>
  </si>
  <si>
    <t>&gt;=98%</t>
  </si>
  <si>
    <t>2-8%</t>
  </si>
  <si>
    <t>40-70%</t>
  </si>
  <si>
    <t>&gt;=90%</t>
  </si>
  <si>
    <t>30-55%</t>
  </si>
  <si>
    <t>5-10%</t>
  </si>
  <si>
    <t>&gt;=99%</t>
  </si>
  <si>
    <t>&gt;=80%</t>
  </si>
  <si>
    <t>100%</t>
  </si>
  <si>
    <t>&lt;15%</t>
  </si>
  <si>
    <t>&lt;=40%</t>
  </si>
  <si>
    <t>&gt;80%</t>
  </si>
  <si>
    <t>0%</t>
  </si>
  <si>
    <t>2-15%</t>
  </si>
  <si>
    <t>&lt;20%</t>
  </si>
  <si>
    <t>.9-2</t>
  </si>
  <si>
    <t>&gt;98%</t>
  </si>
  <si>
    <t>65-90%</t>
  </si>
  <si>
    <t>90-100%</t>
  </si>
  <si>
    <t>85-100%</t>
  </si>
  <si>
    <t>80-100%</t>
  </si>
  <si>
    <t>Total Number of Stays</t>
  </si>
  <si>
    <t>% Encounter Stays</t>
  </si>
  <si>
    <t xml:space="preserve">% Supplemental Stays </t>
  </si>
  <si>
    <t>% Stays with NPI = Billing Provider ID (for Stays with NPI)</t>
  </si>
  <si>
    <t>Total FFS Stays</t>
  </si>
  <si>
    <t># of Stays with Missing Medicaid Eligibility and &gt; $0 Paid (Excludes S-CHIP Only)</t>
  </si>
  <si>
    <t>% Stays with &gt; $0 Paid</t>
  </si>
  <si>
    <t>% Stays with &lt; $0 Paid</t>
  </si>
  <si>
    <t>% Stays with TPL</t>
  </si>
  <si>
    <t>% Stays with UB-92 Accommodation Codes</t>
  </si>
  <si>
    <t>% Stays with UB-92 Ancillary Codes</t>
  </si>
  <si>
    <t>% Stays with Admission Date</t>
  </si>
  <si>
    <t>% IP Stays (MAX TOS = 01)</t>
  </si>
  <si>
    <t>% Stays with Primary Diagnosis Code</t>
  </si>
  <si>
    <t>% Primary Diagnosis Code Stays with Length = 3</t>
  </si>
  <si>
    <t>% Primary Diagnosis Code Stays with Length = 4</t>
  </si>
  <si>
    <t>% Primary Diagnosis Code Stays with Length = 5</t>
  </si>
  <si>
    <t xml:space="preserve">% Stays with a Procedure Code </t>
  </si>
  <si>
    <t xml:space="preserve">% Stays with Procedure Code with CPT-4 Indicator </t>
  </si>
  <si>
    <t>% CPT-4 Indicator Stays with CPT-4 Format = 5 Digits</t>
  </si>
  <si>
    <t>% ICD-9-CM Indicator Stays with ICD-9-CM Format = 3 or 4 Digits</t>
  </si>
  <si>
    <t>% Stays with Diagnosis Related Group</t>
  </si>
  <si>
    <t>% Stays Maternal Delivery Indicator</t>
  </si>
  <si>
    <t>% Stays with &gt; 0 Prepaid Plan Value</t>
  </si>
  <si>
    <t xml:space="preserve">Percent with Reported MC Enrollment Who Have Capitated Payments </t>
  </si>
  <si>
    <t>% Enrollees with Any ILTC FFS Claims</t>
  </si>
  <si>
    <t>% Aged Enrollees with Any ILTC FFS Claims</t>
  </si>
  <si>
    <t>% Disabled Enrollees with Any ILTC FFS Claims</t>
  </si>
  <si>
    <t>% Child Enrollees with Any ILTC FFS Claims</t>
  </si>
  <si>
    <t>% Adult Enrollees with Any ILTC FFS Claims</t>
  </si>
  <si>
    <t xml:space="preserve">Total FFS Claims </t>
  </si>
  <si>
    <t>June % Alien Benefits (RBF = 2)</t>
  </si>
  <si>
    <t xml:space="preserve">June % Pregnancy-Related Benefits (RBF = 4) </t>
  </si>
  <si>
    <t>June % Other Benefits (RBF = 5)</t>
  </si>
  <si>
    <t>June % Family Planning Benefits (RBF = 6)</t>
  </si>
  <si>
    <t>June % Benchmark-Equivalent Benefits (RBF = 7)</t>
  </si>
  <si>
    <t>June % Money Follows the Person Benefits (RBF = 8)</t>
  </si>
  <si>
    <t>June % PRTF Benefits (RBF = A)</t>
  </si>
  <si>
    <t>June % Health Opportunity Account Benefits (RBF = B)</t>
  </si>
  <si>
    <t xml:space="preserve">June % EDB Duals with Medicare Cost Sharing Benefits (RBF = 3) </t>
  </si>
  <si>
    <t>Total Number of IP MSIS Quarters</t>
  </si>
  <si>
    <t>Total Number of LT MSIS Quarters</t>
  </si>
  <si>
    <t>Total Number of OT MSIS Quarters</t>
  </si>
  <si>
    <t>Total Number of RX MSIS Quarters</t>
  </si>
  <si>
    <t>Total Number of EL MSIS Quarters</t>
  </si>
  <si>
    <t>% Missing Eligibility and &gt; $0 Paid (Excludes S-CHIP Only)</t>
  </si>
  <si>
    <t>% Claims with NPI = Servicing Provider ID (for claims with NPI)</t>
  </si>
  <si>
    <t>% Claims with NPI = Billing Provider ID (for claims with NPI)</t>
  </si>
  <si>
    <t xml:space="preserve"># PHP Capitation Claims </t>
  </si>
  <si>
    <t xml:space="preserve"># PCCM Capitation Claims </t>
  </si>
  <si>
    <t xml:space="preserve"># Encounter Claims </t>
  </si>
  <si>
    <t>% Encounter Claims for HMO or PACE and Matching Plan ID</t>
  </si>
  <si>
    <t>% Encounter Claims for PHP and Matching Plan ID</t>
  </si>
  <si>
    <t>% Encounter Claims with Unknown Enrollment (Plan IDs did not match)</t>
  </si>
  <si>
    <t>% Claims with CPT-4 or HCPCS (II &amp; III) Indicator</t>
  </si>
  <si>
    <t>Total 1915(c) Waiver Amount Paid  Among Section 1915(c) Enrollees</t>
  </si>
  <si>
    <t>Total 1915(c) Waiver Amount Paid (Program Types 6 or 7)</t>
  </si>
  <si>
    <t>Average 1915(c) Waiver Amount Paid per User (Program Types 6 or 7)</t>
  </si>
  <si>
    <t>% Non-Dual FFS Enrollees Who are Recipients</t>
  </si>
  <si>
    <t>% EDB Dual FFS Enrollees Who are Recipients</t>
  </si>
  <si>
    <t>% FFS Stays</t>
  </si>
  <si>
    <t>% FFS Claims</t>
  </si>
  <si>
    <t xml:space="preserve">Total Number of 1915(c) Waiver Users (Program Types 6 or 7) </t>
  </si>
  <si>
    <t>% Stays Newborn Delivery Indicator (Only for Separate Infant Delivery Stays
 Using Mother's ID)</t>
  </si>
  <si>
    <t>% Stays Newborn Delivery Indicator (Only for Separate Infant Delivery Stays 
Using Mother's ID)</t>
  </si>
  <si>
    <t>%  ICF/IID claims with ICF/IID Covered Days</t>
  </si>
  <si>
    <t>%  ICF/IID claims with ICF/IID Covered Days  &gt; 0</t>
  </si>
  <si>
    <t>% FFS Enrollees with IP Claims (MAX TOS = 01)</t>
  </si>
  <si>
    <t>Patient Status - % Home</t>
  </si>
  <si>
    <t>Patient Status - % Transferred</t>
  </si>
  <si>
    <t>Patient Status - % Still a Patient</t>
  </si>
  <si>
    <t>Patient Status - % Died</t>
  </si>
  <si>
    <t>% Claims with Physician Services (MAX TOS = 08)</t>
  </si>
  <si>
    <t>% Claims with Dental Services (MAX TOS = 09)</t>
  </si>
  <si>
    <t>% Claims with Other Practitioner Services (MAX TOS = 10)</t>
  </si>
  <si>
    <t>% Claims with Outpatient Services (MAX TOS = 11)</t>
  </si>
  <si>
    <t>% Claims with Clinic Services (MAX TOS = 12)</t>
  </si>
  <si>
    <t>% Claims with Home Health Services (MAX TOS = 13)</t>
  </si>
  <si>
    <t>% Claims with Lab/Xray Services (MAX TOS = 15)</t>
  </si>
  <si>
    <t>% Claims with Drugs (MAX TOS = 16)</t>
  </si>
  <si>
    <t>% Claims with Other Services (MAX TOS = 19)</t>
  </si>
  <si>
    <t>% Claims with Durable Medical Equipment (MAX TOS = 51)</t>
  </si>
  <si>
    <t>% Claims with Transportation Services (MAX TOS = 26)</t>
  </si>
  <si>
    <t>% Claims with Sterilizations (MAX TOS = 24)</t>
  </si>
  <si>
    <t>% Claims with Abortions (MAX TOS = 25)</t>
  </si>
  <si>
    <t>% Claims with Personal Care Services (MAX TOS = 30)</t>
  </si>
  <si>
    <t>% Claims with Targeted Case Management (MAX TOS = 31)</t>
  </si>
  <si>
    <t>% Claims with Rehabilitation Services (MAX TOS = 33)</t>
  </si>
  <si>
    <t>% Claims with PT/OT/Hearing/Speech Services (MAX TOS = 34)</t>
  </si>
  <si>
    <t>% Claims with Hospice Services (MAX TOS = 35)</t>
  </si>
  <si>
    <t>% Claims with Nurse Midwife Services (MAX TOS = 36)</t>
  </si>
  <si>
    <t>% Claims with Nurse Practitioner Services (MAX TOS = 37)</t>
  </si>
  <si>
    <t>% Claims with Private Nursing Services (MAX TOS = 38)</t>
  </si>
  <si>
    <t>% Claims with Religious Non-Medical Services (MAX TOS = 39)</t>
  </si>
  <si>
    <t>% Claims with Residential Care Services (MAX TOS = 52)</t>
  </si>
  <si>
    <t>% Claims with Psychiatric Services (MAX TOS = 53)</t>
  </si>
  <si>
    <t>% Claims with Adult Day Care (MAX TOS = 54)</t>
  </si>
  <si>
    <t>% Claims with Unknown Services (MAX TOS = 99)</t>
  </si>
  <si>
    <t>% EDB Duals with Medicare Cost Sharing Benefits (RBF = 3)</t>
  </si>
  <si>
    <t># with Health Opportunity Account Benefits (RBF = B)</t>
  </si>
  <si>
    <t>Total Medicaid Paid for Enrollees with Full Scope Benefits (RBF = 1)</t>
  </si>
  <si>
    <t>Total Medicaid Paid for Enrollees with ONLY Alien Benefits (RBF = 2)</t>
  </si>
  <si>
    <t>Total Medicaid Paid for EDB Duals with ONLY Medicare Cost Sharing Benefits (RBF = 3)</t>
  </si>
  <si>
    <t>Total Medicaid Paid for Enrollees with Pregnancy-Related Benefits (RBF = 4)</t>
  </si>
  <si>
    <t>Total Medicaid Paid for Enrollees with Other Benefits (RBF = 5)</t>
  </si>
  <si>
    <t>Total Medicaid Paid for Enrollees with ONLY Family Planning Only Benefits  (RBF = 6)</t>
  </si>
  <si>
    <t>Total Medicaid Paid for Enrollees with Benchmark-Equivalent Benefits  (RBF = 7)</t>
  </si>
  <si>
    <t>Total Medicaid Paid for Enrollees with Money Follows the Person Benefits  (RBF = 8)</t>
  </si>
  <si>
    <t>Total Medicaid Paid for Enrollees with PRTF Benefits (RBF = A)</t>
  </si>
  <si>
    <t>Total Medicaid Paid for Enrollees with Health Opportunity Account Benefits (RBF = B)</t>
  </si>
  <si>
    <t>Total Medicaid Paid for Enrollees with ONLY Assistance with Purchase of MC Coverage Benefits (RBF = W)</t>
  </si>
  <si>
    <t>Total Medicaid Paid for Enrollees with ONLY Prescription Drug Benefits (RBF = X, Y, or Z)</t>
  </si>
  <si>
    <t>Total Medicaid Paid for Enrollees with ONLY Prescription Drug Benefits Who Are EDB Duals  (RBF = X, Y, or Z)</t>
  </si>
  <si>
    <t>% of Enrollees with Total Medicaid Paid = $0 - Aged</t>
  </si>
  <si>
    <t>% of Enrollees with Total Medicaid Paid = $0 - Disabled</t>
  </si>
  <si>
    <t>% of Enrollees with Total Medicaid Paid = $0 - Child</t>
  </si>
  <si>
    <t>% of Enrollees with Total Medicaid Paid = $0 - Adult</t>
  </si>
  <si>
    <t>% Records with Duplicated SSNs - % Ever Aliens Eligible for Only Emergency Services</t>
  </si>
  <si>
    <t>% Records with Duplicated SSNs - % Ever Eligible for Only Family Planning Services</t>
  </si>
  <si>
    <t># Adult (Age &gt; 18 Years) with Any M-CHIP Enrollment</t>
  </si>
  <si>
    <t>% Records with Duplicated SSNs for Children Under Age 21</t>
  </si>
  <si>
    <t>% Records with Duplicated SSNs for Infants Under Age 1</t>
  </si>
  <si>
    <t>% Male Child Enrollees with 12 Months Enrollment</t>
  </si>
  <si>
    <t># Aged, EDB Dual in Section 1915(c) Waiver</t>
  </si>
  <si>
    <t># Aged, Non-Dual in Section 1915(c) Waiver</t>
  </si>
  <si>
    <t># Disabled, EDB Dual in Section 1915(c) Waiver</t>
  </si>
  <si>
    <t># Disabled, Non-Dual in Section 1915(c) Waiver</t>
  </si>
  <si>
    <t># Other (Child or Adult) in Section 1915(c) Waiver</t>
  </si>
  <si>
    <t>June # Adult: Age 19-20, Excluding Institutionalized</t>
  </si>
  <si>
    <t>June # Adult: Age 21-64, Excluding Institutionalized</t>
  </si>
  <si>
    <t xml:space="preserve">% FFS Stays - Crossover   </t>
  </si>
  <si>
    <t xml:space="preserve">% FFS Stays - Non-Crossover   </t>
  </si>
  <si>
    <t>% FFS Stays - Adjusted Stays</t>
  </si>
  <si>
    <t>% Stays - Aged</t>
  </si>
  <si>
    <t>% Stays - Disabled</t>
  </si>
  <si>
    <t>% Stays - Child</t>
  </si>
  <si>
    <t>% Stays - Adult</t>
  </si>
  <si>
    <t xml:space="preserve">% FFS Claims - Crossover   </t>
  </si>
  <si>
    <t>% FFS Claims - Non-Crossover</t>
  </si>
  <si>
    <t>% FFS Claims - Adjusted Claims</t>
  </si>
  <si>
    <t>% Claims - Aged</t>
  </si>
  <si>
    <t>% Claims - Disabled</t>
  </si>
  <si>
    <t>% Claims - Child</t>
  </si>
  <si>
    <t>% Claims - Adult</t>
  </si>
  <si>
    <t xml:space="preserve">EDB Duals - Aged </t>
  </si>
  <si>
    <t>EDB Duals - Disabled</t>
  </si>
  <si>
    <t>Total MC Enrollees, Aged</t>
  </si>
  <si>
    <t>Total MC Enrollees, Disabled</t>
  </si>
  <si>
    <t>Total MC Enrollees, Child</t>
  </si>
  <si>
    <t>Total MC Enrollees, Adult</t>
  </si>
  <si>
    <t>HMO/HIO Capitation Payments</t>
  </si>
  <si>
    <t>PHP Capitation Payments</t>
  </si>
  <si>
    <t>PCCM Capitation Payments</t>
  </si>
  <si>
    <t>Ratio of Capitation Claims to Person-Month Enrollment in MC - HMO/HIO</t>
  </si>
  <si>
    <t>Ratio of Capitation Claims to Person-Month Enrollment in MC - PHP</t>
  </si>
  <si>
    <t>Ratio of Capitation Claims to Person-Month Enrollment in MC - PCCM</t>
  </si>
  <si>
    <t xml:space="preserve">Percent with Reported MC Enrollment Who Have Capitated Payments - HMO/HIO </t>
  </si>
  <si>
    <t xml:space="preserve">Percent with Reported MC Enrollment Who Have Capitated Payments - PHP </t>
  </si>
  <si>
    <t xml:space="preserve">Percent with Reported MC Enrollment Who Have Capitated Payments -PCCM </t>
  </si>
  <si>
    <t>Number of HMO/HIO or PHP Enrollees with Encounter Claims</t>
  </si>
  <si>
    <t>Aged, % Non-Dual FFS Enrollees with IP Claims (MAX TOS = 01)</t>
  </si>
  <si>
    <t>Disabled, % Non-Dual FFS Enrollees with IP Claims (MAX TOS = 01)</t>
  </si>
  <si>
    <t>Child, % Non-Dual FFS Enrollees with IP Claims (MAX TOS = 01)</t>
  </si>
  <si>
    <t>Adult, % Non-Dual FFS Enrollees with IP Claims (MAX TOS = 01)</t>
  </si>
  <si>
    <t>Aged, % Non-Dual FFS Enrollees with Drug Claims (MAX TOS = 16)</t>
  </si>
  <si>
    <t>Disabled, % Non-Dual FFS Enrollees with Drug Claims (MAX TOS = 16)</t>
  </si>
  <si>
    <t>Child, % Non-Dual FFS Enrollees with Drug Claims (MAX TOS = 16)</t>
  </si>
  <si>
    <t>Adult, % Non-Dual FFS Enrollees with Drug Claims (MAX TOS = 16)</t>
  </si>
  <si>
    <t>Aged, % Non-Dual FFS Enrollees with All Other Claims</t>
  </si>
  <si>
    <t>Disabled, % Non-Dual FFS Enrollees with All Other Claims</t>
  </si>
  <si>
    <t>Child, % Non-Dual FFS Enrollees with All Other Claims</t>
  </si>
  <si>
    <t>Adult, % Non-Dual FFS Enrollees with All Other Claims</t>
  </si>
  <si>
    <t>Aged, % FFS Duals with IP Claims (MAX TOS = 01)</t>
  </si>
  <si>
    <t>Disabled,% FFS Duals with IP Claims (MAX TOS = 01)</t>
  </si>
  <si>
    <t>Aged, % FFS Duals with Drug Claims (MAX TOS = 16)</t>
  </si>
  <si>
    <t>Disabled, % FFS Duals with Drug Claims (MAX TOS = 16)</t>
  </si>
  <si>
    <t xml:space="preserve">Aged, % FFS Duals with All Other Claims </t>
  </si>
  <si>
    <t xml:space="preserve">Disabled, % FFS Duals with All Other Claims </t>
  </si>
  <si>
    <t>Aged, % FFS Enrollees with IP Claims (MAX TOS = 01)</t>
  </si>
  <si>
    <t>Disabled, % FFS Enrollees with IP Claims (MAX TOS = 01)</t>
  </si>
  <si>
    <t>Child, % FFS Enrollees with IP Claims (MAX TOS = 01)</t>
  </si>
  <si>
    <t>Adult, % FFS Enrollees with IP Claims (MAX TOS = 01)</t>
  </si>
  <si>
    <t>Aged, % FFS Enrollees with Drug Claims (MAX TOS = 16)</t>
  </si>
  <si>
    <t>Disabled, % FFS Enrollees with Drug Claims (MAX TOS = 16)</t>
  </si>
  <si>
    <t>Child, % FFS Enrollees with Drug Claims (MAX TOS = 16)</t>
  </si>
  <si>
    <t>Adult, % FFS Enrollees with Drug Claims (MAX TOS = 16)</t>
  </si>
  <si>
    <t>Aged, % FFS Enrollees with All Other Claims</t>
  </si>
  <si>
    <t>Disabled, % FFS Enrollees with All Other Claims</t>
  </si>
  <si>
    <t>Child, % FFS Enrollees with All Other Claims</t>
  </si>
  <si>
    <t>Adult, % FFS Enrollees with All Other Claims</t>
  </si>
  <si>
    <t>% NF claims with NF Covered Days</t>
  </si>
  <si>
    <t>Percentage of Disabled Enrollees with Encounter Records, Persons Enrolled in PHP Only or PHP and PCCM only</t>
  </si>
  <si>
    <t>Percentage of Child Enrollees with Encounter Records, Persons Enrolled in PHP Only or PHP and PCCM only</t>
  </si>
  <si>
    <t>Percentage of Adult Enrollees with Encounter Records, Persons Enrolled in PHP Only or PHP and PCCM only</t>
  </si>
  <si>
    <t>Percentage of Dental (MAX TOS = 09) with Encounter Records, Persons Enrolled in PHP Only or PHP and PCCM only</t>
  </si>
  <si>
    <t>Percentage of Home Health (MAX TOS = 13) with Encounter Records, Persons Enrolled in PHP Only or PHP and PCCM only</t>
  </si>
  <si>
    <t>Percentage of Drugs (MAX TOS = 16) with Encounter Records, Persons Enrolled in PHP Only or PHP and PCCM only</t>
  </si>
  <si>
    <t>Percentage of Transportation (MAX TOS = 26) with Encounter Records, Persons Enrolled in PHP Only or PHP and PCCM only</t>
  </si>
  <si>
    <t>Percentage of Personal Care Services (MAX TOS = 30) with Encounter Records, Persons Enrolled in PHP Only or PHP and PCCM only</t>
  </si>
  <si>
    <t>Percentage of Psych Services (MAX TOS = 53) with Encounter Records, Persons Enrolled in PHP Only or PHP and PCCM only</t>
  </si>
  <si>
    <t>Percentage of Unknown (MAX TOS = 99) with Encounter Records, Persons Enrolled in PHP Only or PHP and PCCM only</t>
  </si>
  <si>
    <t>Percentage of All Other (All Other MAX TOS, Excluding Capitation Payments)  with Encounter Records, Persons Enrolled in PHP Only or PHP and PCCM only</t>
  </si>
  <si>
    <t>Percentage of Medicaid Enrollees, Persons Enrolled in PCCM only</t>
  </si>
  <si>
    <t>Percentage of Aged Medicaid Enrollees, Persons Enrolled in PCCM only</t>
  </si>
  <si>
    <t>Percentage of Disabled Medicaid Enrollees, Persons Enrolled in PCCM only</t>
  </si>
  <si>
    <t>Percentage of Child Medicaid Enrollees, Persons Enrolled in PCCM only</t>
  </si>
  <si>
    <t>Percentage of Adult Medicaid Enrollees, Persons Enrolled in PCCM only</t>
  </si>
  <si>
    <t>Total FFS Payments by All Other (Excluding Capitation Payments) Services, Persons Enrolled in HMO or HIO During Year</t>
  </si>
  <si>
    <t>Average FFS Payments by IP (MAX TOS = 01) Services, Persons Enrolled in HMO or HIO During Year</t>
  </si>
  <si>
    <t>Average FFS Payments by Drug (MAX TOS = 16) Services, Persons Enrolled in HMO or HIO During Year</t>
  </si>
  <si>
    <t>Average FFS Payments by All Other (Excluding Capitation Payments) Services, Persons Enrolled in HMO or HIO During Year</t>
  </si>
  <si>
    <t>FFS Expenditures and Users by MAX Program Type, RHC: Number of Users</t>
  </si>
  <si>
    <t>FFS Expenditures and Users by MAX Program Type, FQHC: Number of Users</t>
  </si>
  <si>
    <t>FFS Expenditures and Users by MAX Program Type, IHS: Number of Users</t>
  </si>
  <si>
    <t>FFS Expenditures and Users by MAX Program Type, Section 1915(c) Waiver: Number of Users</t>
  </si>
  <si>
    <t>HCBS Taxonomy Category Nursing: Number of 1915(c) Waiver Users</t>
  </si>
  <si>
    <t>HCBS Taxonomy Category Home Delivered Meals: Number of 1915(c) Waiver Users</t>
  </si>
  <si>
    <t>HCBS Taxonomy Category Rent and Food Expenses for Live-In Caregiver: Number of 1915(c) Waiver Users</t>
  </si>
  <si>
    <t>HCBS Taxonomy Category Home-Based Services: Number of 1915(c) Waiver Users</t>
  </si>
  <si>
    <t>HCBS Taxonomy Category Caregiver Support: Number of 1915(c) Waiver Users</t>
  </si>
  <si>
    <t>HCBS Taxonomy Category Other Mental Health and BHS : Number of 1915(c) Waiver Users</t>
  </si>
  <si>
    <t>HCBS Taxonomy Category Other Health and Therapeutic Services:  Number of 1915(c) Waiver Users</t>
  </si>
  <si>
    <t>HCBS Taxonomy Category Services Supporting Participant Direction: Number of 1915(c) Waiver Users</t>
  </si>
  <si>
    <t>HCBS Taxonomy Category Participant Training: Number of 1915(c) Waiver Users</t>
  </si>
  <si>
    <t>HCBS Taxonomy Category Equipment, Technology, and Modifications: Number of 1915(c) Waiver Users</t>
  </si>
  <si>
    <t>HCBS Taxonomy Category Non-Medical Transportation: Number of 1915(c) Waiver Users</t>
  </si>
  <si>
    <t>HCBS Taxonomy Category Community Transition Services: Number of 1915(c) Waiver Users</t>
  </si>
  <si>
    <t>HCBS Taxonomy Category Other Services: Number of 1915(c) Waiver Users</t>
  </si>
  <si>
    <t>HCBS Taxonomy Category Unknown: Number of 1915(c) Waiver Users</t>
  </si>
  <si>
    <t>Count of Aged Enrollees, Persons Ever Enrolled in HMO or HIO During Year</t>
  </si>
  <si>
    <t>Count of Disabled Enrollees, Persons Ever Enrolled in HMO or HIO During Year</t>
  </si>
  <si>
    <t>Count of Child Enrollees, Persons Ever Enrolled in HMO or HIO During Year</t>
  </si>
  <si>
    <t>Count of Adult Enrollees, Persons Ever Enrolled in HMO or HIO During Year</t>
  </si>
  <si>
    <t>Percentage of Medicaid Enrollees, Persons Ever Enrolled in HMO or HIO During Year</t>
  </si>
  <si>
    <t>Percentage of Aged Medicaid Enrollees, Persons Ever Enrolled in HMO or HIO During Year</t>
  </si>
  <si>
    <t>Percentage of Disabled Medicaid Enrollees, Persons Ever Enrolled in HMO or HIO During Year</t>
  </si>
  <si>
    <t>Percentage of Child Medicaid Enrollees, Persons Ever Enrolled in HMO or HIO During Year</t>
  </si>
  <si>
    <t>Percentage of Adult Medicaid Enrollees, Persons Ever Enrolled in HMO or HIO During Year</t>
  </si>
  <si>
    <t>Total Ever Enrolled in HMO/HIO Person-Years of Enrollment, Persons Ever Enrolled in HMO or HIO During Year</t>
  </si>
  <si>
    <t>Total Capitation Payments, Persons Ever Enrolled in HMO or HIO During Year</t>
  </si>
  <si>
    <t>Total FFS Payments, Persons Ever Enrolled in HMO or HIO During Year</t>
  </si>
  <si>
    <t>Total FFS Payments by IP (MAX TOS = 01) Services, Persons Ever Enrolled in HMO or HIO During Year</t>
  </si>
  <si>
    <t>Total FFS Payments by Drug (MAX TOS = 16) Services, Persons Ever Enrolled in HMO or HIO During Year</t>
  </si>
  <si>
    <t>FFS Expenditures and Users by MAX TOS,  MH Aged: Total Medicaid Paid (MAX TOS = 02)</t>
  </si>
  <si>
    <t>FFS Expenditures and Users by MAX TOS,  MH Aged: Number of Users</t>
  </si>
  <si>
    <t>FFS Expenditures and Users by MAX TOS,  IP Psych, Age &lt; 21: Total Medicaid Paid (MAX TOS = 04)</t>
  </si>
  <si>
    <t>FFS Expenditures and Users by MAX TOS,  IP Psych, Age &lt; 21: Number of Users</t>
  </si>
  <si>
    <t>FFS Expenditures and Users by MAX TOS,  ICF/IID: Total Medicaid Paid (MAX TOS = 05)</t>
  </si>
  <si>
    <t>FFS Expenditures and Users by MAX TOS,  ICF/IID: Number of Users</t>
  </si>
  <si>
    <t>FFS Expenditures and Users by MAX TOS,  NF: Total Medicaid Paid (MAX TOS = 07)</t>
  </si>
  <si>
    <t>FFS Expenditures and Users by MAX TOS,  NF: Number of Users</t>
  </si>
  <si>
    <t>FFS Expenditures and Users by MAX TOS,  Physician: Total Medicaid Paid (MAX TOS = 08)</t>
  </si>
  <si>
    <t>FFS Expenditures and Users by MAX TOS,  Physician: Number of Users</t>
  </si>
  <si>
    <t>FFS Expenditures and Users by MAX TOS,  Dental: Total Medicaid Paid (MAX TOS = 09)</t>
  </si>
  <si>
    <t>FFS Expenditures and Users by MAX TOS,  Dental: Number of Users</t>
  </si>
  <si>
    <t>FFS Expenditures and Users by MAX TOS,  Other Practitioner: Total Medicaid Paid (MAX TOS = 10)</t>
  </si>
  <si>
    <t>FFS Expenditures and Users by MAX TOS,  Other Practitioner: Number of Users</t>
  </si>
  <si>
    <t>FFS Expenditures and Users by MAX TOS,  Outpatient: Total Medicaid Paid (MAX TOS = 11)</t>
  </si>
  <si>
    <t>FFS Expenditures and Users by MAX TOS,  Outpatient: Number of Users</t>
  </si>
  <si>
    <t>FFS Expenditures and Users by MAX TOS,  Clinic: Total Medicaid Paid (MAX TOS = 12)</t>
  </si>
  <si>
    <t>FFS Expenditures and Users by MAX TOS,  Clinic: Number of Users</t>
  </si>
  <si>
    <t>FFS Expenditures and Users by MAX TOS,  Home Health: Total Medicaid Paid (MAX TOS = 13)</t>
  </si>
  <si>
    <t>FFS Expenditures and Users by MAX TOS,  Home Health: Number of Users</t>
  </si>
  <si>
    <t>FFS Expenditures and Users by MAX TOS,  Lab/Xray: Total Medicaid Paid (MAX TOS = 15)</t>
  </si>
  <si>
    <t>FFS Expenditures and Users by MAX TOS,  Lab/Xray: Number of Users</t>
  </si>
  <si>
    <t>FFS Expenditures and Users by MAX TOS,  Drugs: Total Medicaid Paid (MAX TOS = 16)</t>
  </si>
  <si>
    <t>FFS Expenditures and Users by MAX TOS,  Drugs: Number of Users</t>
  </si>
  <si>
    <t>FFS Expenditures and Users by MAX TOS,  Other Services: Total Medicaid Paid (MAX TOS = 19)</t>
  </si>
  <si>
    <t>FFS Expenditures and Users by MAX TOS,  Other Services: Number of Users</t>
  </si>
  <si>
    <t>FFS Expenditures and Users by MAX TOS,  Transportation: Total Medicaid Paid (MAX TOS = 26)</t>
  </si>
  <si>
    <t>FFS Expenditures and Users by MAX TOS,  Transportation: Number of Users</t>
  </si>
  <si>
    <t>FFS Expenditures and Users by MAX TOS,  Personal Care Services: Total Medicaid Paid (MAX TOS = 30)</t>
  </si>
  <si>
    <t>FFS Expenditures and Users by MAX TOS,  Personal Care Services: Number of Users</t>
  </si>
  <si>
    <t>FFS Expenditures and Users by MAX TOS,  Targeted Case Management: Total Medicaid Paid (MAX TOS = 31)</t>
  </si>
  <si>
    <t>FFS Expenditures and Users by MAX TOS,  Targeted Case Management: Number of Users</t>
  </si>
  <si>
    <t>FFS Expenditures and Users by MAX TOS,  Rehabilitation Services: Total Medicaid Paid (MAX TOS = 33)</t>
  </si>
  <si>
    <t>FFS Expenditures and Users by MAX TOS,  Rehabilitation Services: Number of Users</t>
  </si>
  <si>
    <t>FFS Expenditures and Users by MAX TOS,  PT/OT/Speech/Hearing: Total Medicaid Paid (MAX TOS = 34)</t>
  </si>
  <si>
    <t>FFS Expenditures and Users by MAX TOS,  PT/OT/Speech/Hearing: Number of Users</t>
  </si>
  <si>
    <t>FFS Expenditures and Users by MAX TOS,  Hospice: Total Medicaid Paid (MAX TOS = 35)</t>
  </si>
  <si>
    <t>FFS Expenditures and Users by MAX TOS,  Hospice: Number of Users</t>
  </si>
  <si>
    <t>FFS Expenditures and Users by MAX TOS,  Nurse Practitioner: Total Medicaid Paid (MAX TOS = 37)</t>
  </si>
  <si>
    <t>FFS Expenditures and Users by MAX TOS,  Nurse Practitioner: Number of Users</t>
  </si>
  <si>
    <t>FFS Expenditures and Users by MAX TOS,  Private Duty Nursing: Total Medicaid Paid (MAX TOS = 38)</t>
  </si>
  <si>
    <t>FFS Expenditures and Users by MAX TOS,  Private Duty Nursing: Number of Users</t>
  </si>
  <si>
    <t>FFS Expenditures and Users by MAX TOS,  Durable Medical Equipment: Total Medicaid Paid (MAX TOS = 51)</t>
  </si>
  <si>
    <t>FFS Expenditures and Users by MAX TOS,  Durable Medical Equipment: Number of Users</t>
  </si>
  <si>
    <t>FFS Expenditures and Users by MAX TOS,  Residential Care: Total Medicaid Paid (MAX TOS = 52)</t>
  </si>
  <si>
    <t>FFS Expenditures and Users by MAX TOS,  Residential Care: Number of Users</t>
  </si>
  <si>
    <t>FFS Expenditures and Users by MAX TOS,  Psych Services: Total Medicaid Paid (MAX TOS = 53)</t>
  </si>
  <si>
    <t>FFS Expenditures and Users by MAX TOS,  Psych Services: Number of Users</t>
  </si>
  <si>
    <t>FFS Expenditures and Users by MAX TOS,  Adult Day Care: Total Medicaid Paid (MAX TOS = 54)</t>
  </si>
  <si>
    <t>FFS Expenditures and Users by MAX TOS,  Adult Day Care: Number of Users</t>
  </si>
  <si>
    <t>FFS Expenditures and Users by MAX TOS, IP: Number of Users</t>
  </si>
  <si>
    <t>FFS Expenditures and Users by MAX TOS, MH Aged: Total Medicaid Paid (MAX TOS = 02)</t>
  </si>
  <si>
    <t>FFS Expenditures and Users by MAX TOS, MH Aged: Number of Users</t>
  </si>
  <si>
    <t>FFS Expenditures and Users by MAX TOS, IP Psych, Age &lt; 21: Total Medicaid Paid (MAX TOS = 04)</t>
  </si>
  <si>
    <t>FFS Expenditures and Users by MAX TOS, IP Psych, Age &lt; 21: Number of Users</t>
  </si>
  <si>
    <t>FFS Expenditures and Users by MAX TOS, ICF/IID: Total Medicaid Paid (MAX TOS = 05)</t>
  </si>
  <si>
    <t>FFS Expenditures and Users by MAX TOS, ICF/IID: Number of Users</t>
  </si>
  <si>
    <t>FFS Expenditures and Users by MAX TOS, NF: Total Medicaid Paid (MAX TOS = 07)</t>
  </si>
  <si>
    <t>FFS Expenditures and Users by MAX TOS, NF: Number of Users</t>
  </si>
  <si>
    <t>FFS Expenditures and Users by MAX TOS, Physician: Total Medicaid Paid (MAX TOS = 08)</t>
  </si>
  <si>
    <t>FFS Expenditures and Users by MAX TOS, Physician: Number of Users</t>
  </si>
  <si>
    <t>FFS Expenditures and Users by MAX TOS, Dental: Total Medicaid Paid (MAX TOS = 09)</t>
  </si>
  <si>
    <t>FFS Expenditures and Users by MAX TOS, Dental: Number of Users</t>
  </si>
  <si>
    <t>FFS Expenditures and Users by MAX TOS, Other Practitioner: Total Medicaid Paid (MAX TOS = 10)</t>
  </si>
  <si>
    <t>FFS Expenditures and Users by MAX TOS, Other Practitioner: Number of Users</t>
  </si>
  <si>
    <t>FFS Expenditures and Users by MAX TOS, Outpatient: Total Medicaid Paid (MAX TOS = 11)</t>
  </si>
  <si>
    <t>FFS Expenditures and Users by MAX TOS, Outpatient: Number of Users</t>
  </si>
  <si>
    <t>FFS Expenditures and Users by MAX TOS, Clinic: Total Medicaid Paid (MAX TOS = 12)</t>
  </si>
  <si>
    <t>FFS Expenditures and Users by MAX TOS, Clinic: Number of Users</t>
  </si>
  <si>
    <t>FFS Expenditures and Users by MAX TOS, Home Health: Total Medicaid Paid (MAX TOS = 13)</t>
  </si>
  <si>
    <t>FFS Expenditures and Users by MAX TOS, Home Health: Number of Users</t>
  </si>
  <si>
    <t>FFS Expenditures and Users by MAX TOS, Lab/Xray: Total Medicaid Paid (MAX TOS = 15)</t>
  </si>
  <si>
    <t>FFS Expenditures and Users by MAX TOS, Lab/Xray: Number of Users</t>
  </si>
  <si>
    <t>FFS Expenditures and Users by MAX TOS, Drugs: Total Medicaid Paid (MAX TOS = 16)</t>
  </si>
  <si>
    <t>FFS Expenditures and Users by MAX TOS, Drugs: Number of Users</t>
  </si>
  <si>
    <t>FFS Expenditures and Users by MAX TOS, Other Services: Total Medicaid Paid (MAX TOS = 19)</t>
  </si>
  <si>
    <t>FFS Expenditures and Users by MAX TOS, Other Services: Number of Users</t>
  </si>
  <si>
    <t>FFS Expenditures and Users by MAX TOS, Transportation: Total Medicaid Paid (MAX TOS = 26)</t>
  </si>
  <si>
    <t>FFS Expenditures and Users by MAX TOS, Transportation: Number of Users</t>
  </si>
  <si>
    <t>FFS Expenditures and Users by MAX TOS, Personal Care Services: Total Medicaid Paid (MAX TOS = 30)</t>
  </si>
  <si>
    <t>FFS Expenditures and Users by MAX TOS, Personal Care Services: Number of Users</t>
  </si>
  <si>
    <t>FFS Expenditures and Users by MAX TOS, Targeted Case Management: Total Medicaid Paid (MAX TOS = 31)</t>
  </si>
  <si>
    <t>FFS Expenditures and Users by MAX TOS, Targeted Case Management: Number of Users</t>
  </si>
  <si>
    <t>FFS Expenditures and Users by MAX TOS, Rehabilitation Services: Total Medicaid Paid (MAX TOS = 33)</t>
  </si>
  <si>
    <t>FFS Expenditures and Users by MAX TOS, Rehabilitation Services: Number of Users</t>
  </si>
  <si>
    <t>FFS Expenditures and Users by MAX TOS, PT/OT/Speech/Hearing: Total Medicaid Paid (MAX TOS = 34)</t>
  </si>
  <si>
    <t>FFS Expenditures and Users by MAX TOS, PT/OT/Speech/Hearing: Number of Users</t>
  </si>
  <si>
    <t>FFS Expenditures and Users by MAX TOS, Hospice: Total Medicaid Paid (MAX TOS = 35)</t>
  </si>
  <si>
    <t>FFS Expenditures and Users by MAX TOS, Hospice: Number of Users</t>
  </si>
  <si>
    <t>FFS Expenditures and Users by MAX TOS, Nurse Practitioner: Total Medicaid Paid (MAX TOS = 37)</t>
  </si>
  <si>
    <t>FFS Expenditures and Users by MAX TOS, Nurse Practitioner: Number of Users</t>
  </si>
  <si>
    <t>FFS Expenditures and Users by MAX TOS, Private Duty Nursing: Total Medicaid Paid (MAX TOS = 38)</t>
  </si>
  <si>
    <t>FFS Expenditures and Users by MAX TOS, Private Duty Nursing: Number of Users</t>
  </si>
  <si>
    <t>FFS Expenditures and Users by MAX TOS, Durable Medical Equipment: Total Medicaid Paid (MAX TOS = 51)</t>
  </si>
  <si>
    <t>FFS Expenditures and Users by MAX TOS, Durable Medical Equipment: Number of Users</t>
  </si>
  <si>
    <t>FFS Expenditures and Users by MAX TOS, Residential Care: Total Medicaid Paid (MAX TOS = 52)</t>
  </si>
  <si>
    <t>FFS Expenditures and Users by MAX TOS, Residential Care: Number of Users</t>
  </si>
  <si>
    <t>FFS Expenditures and Users by MAX TOS, Psych Services: Total Medicaid Paid (MAX TOS = 53)</t>
  </si>
  <si>
    <t>FFS Expenditures and Users by MAX TOS, Psych Services: Number of Users</t>
  </si>
  <si>
    <t>FFS Expenditures and Users by MAX TOS, Adult Day Care: Total Medicaid Paid (MAX TOS = 54)</t>
  </si>
  <si>
    <t>FFS Expenditures and Users by MAX TOS, Adult Day Care: Number of Users</t>
  </si>
  <si>
    <t>FFS Expenditures and Users by MAX Program Type, FP: Number of Users</t>
  </si>
  <si>
    <t>BLANK</t>
  </si>
  <si>
    <t>2009
Value</t>
  </si>
  <si>
    <t>2010
Value</t>
  </si>
  <si>
    <t>Cross Year Within Expected Range</t>
  </si>
  <si>
    <t>% NF claims with NF Covered Days &gt; 0</t>
  </si>
  <si>
    <t>% Claims with NF Services (MAX TOS = 07)</t>
  </si>
  <si>
    <t>% Claims with ICF/IID Services (MAX TOS = 05)</t>
  </si>
  <si>
    <t>% Claims with MH Aged Services (MAX TOS = 02)</t>
  </si>
  <si>
    <t>% Claims with IP Psych, Age &lt; 21 Services (MAX TOS = 04)</t>
  </si>
  <si>
    <t>% HMO or PACE Capitation Claims with HMO or PACE  Enrollment and Matching Plan ID</t>
  </si>
  <si>
    <t>% HMO or PACE Capitation Claims with PHP Enrollment and Matching Plan ID</t>
  </si>
  <si>
    <t>% HMO or PACE Capitation Claims with PCCM Enrollment and Matching Plan ID</t>
  </si>
  <si>
    <t>% HMO or PACE Capitation Claims with Unknown Enrollment (Plan IDs did not match)</t>
  </si>
  <si>
    <t>% PHP Capitation Claims with Dental PHP Enrollment and Matching Plan ID</t>
  </si>
  <si>
    <t>% PHP Capitation Claims with BHO PHP Enrollment and Matching Plan ID</t>
  </si>
  <si>
    <t>% PHP Capitation Claims with Prenatal PHP Enrollment and Matching Plan ID</t>
  </si>
  <si>
    <t>% PHP Capitation Claims with LTC PHP Enrollment and Matching Plan ID</t>
  </si>
  <si>
    <t>% PHP Capitation Claims with Other PHP Enrollment and Matching Plan ID</t>
  </si>
  <si>
    <t>% PHP Capitation Claims with PHP Enrollment and Matching Plan ID</t>
  </si>
  <si>
    <t>% PHP Capitation Claims with HMO or PACE Enrollment and Matching Plan ID</t>
  </si>
  <si>
    <t>% PHP Capitation Claims with PCCM Enrollment and Matching Plan ID</t>
  </si>
  <si>
    <t>% PHP Capitation Claims with Unknown Enrollment (Plan IDs did not match)</t>
  </si>
  <si>
    <t>% PCCM Capitation Claims with PCCM Enrollment and Matching Plan ID</t>
  </si>
  <si>
    <t>% PCCM Capitation Claims with HMO or PACE Enrollment and Matching Plan ID</t>
  </si>
  <si>
    <t>% PCCM Capitation Claims with PHP Enrollment and Matching Plan ID</t>
  </si>
  <si>
    <t>% PCCM Capitation Claims with Unknown Enrollment (Plan IDs did not match)</t>
  </si>
  <si>
    <t xml:space="preserve">% Claims with Physician Services (MAX TOS = 08) </t>
  </si>
  <si>
    <t xml:space="preserve">% Claims with Other Practitioner Services (MAX TOS = 10) </t>
  </si>
  <si>
    <t>% Claims with Medispan Drug Classification</t>
  </si>
  <si>
    <t>% Claims with Generic Therapeutic Class Drug Classification</t>
  </si>
  <si>
    <t>% Claims with Specific Therapeutic Class Drug Classification</t>
  </si>
  <si>
    <t># Child (Age &lt; 19 Years) with Any M-CHIP Enrollment</t>
  </si>
  <si>
    <t>% Enrollees with 12 Months Enrollment</t>
  </si>
  <si>
    <t>% Aged Enrollees with 12 Months Enrollment</t>
  </si>
  <si>
    <t>% Disabled Enrollees with 12 Months Enrollment</t>
  </si>
  <si>
    <t>% Adult Enrollees with 12 Months Enrollment</t>
  </si>
  <si>
    <t>June - % EDB Duals with Part A/B Medicare</t>
  </si>
  <si>
    <t xml:space="preserve">June - % EDB Dualswith Part B Medicare only </t>
  </si>
  <si>
    <t xml:space="preserve">June - % EDB Duals with Part A Medicare only </t>
  </si>
  <si>
    <t># of Enrollees with Full Scope Benefits (RBF = 1)</t>
  </si>
  <si>
    <t># Person-Years for Enrollees with Full Scope Benefits (RBF = 1)</t>
  </si>
  <si>
    <t># of Enrollees with ONLY Alien Benefits (RBF = 2)</t>
  </si>
  <si>
    <t># of Enrollees with Alien Benefits (RBF = 2)</t>
  </si>
  <si>
    <t># Person-Years for Enrollees with Alien Benefits (RBF = 2)</t>
  </si>
  <si>
    <t># of EDB Duals Enrollees with ONLY Medicare Cost Sharing Benefits (RBF = 3)</t>
  </si>
  <si>
    <t># of EDB Duals Enrollees with Medicare Cost Sharing Benefits (RBF = 3)</t>
  </si>
  <si>
    <t># Person-Years for of EDB Duals Enrollees with Medicare Cost Sharing Benefits (RBF = 3)</t>
  </si>
  <si>
    <t># of Enrollees with Pregnancy-Related Benefits (RBF = 4)</t>
  </si>
  <si>
    <t># Person-Years for Enrollees with Pregnancy-Related Benefits (RBF = 4)</t>
  </si>
  <si>
    <t># of Enrollees with Other Benefits (RBF = 5)</t>
  </si>
  <si>
    <t># of Enrollees with ONLY Family Planning Only Benefits (RBF = 6)</t>
  </si>
  <si>
    <t># of Enrollees with Family Planning Only Benefits (RBF = 6)</t>
  </si>
  <si>
    <t># of Enrollees with Benchmark-Equivalent Benefits (RBF = 7)</t>
  </si>
  <si>
    <t># of Enrollees with Money Follows the Person Benefits (RBF = 8)</t>
  </si>
  <si>
    <t># of Enrollees with PRTF Benefits (RBF = A)</t>
  </si>
  <si>
    <t># of Enrollees with ONLY Assistance with Purchase of MC Coverage (RBF = W)</t>
  </si>
  <si>
    <t># of Enrollees with Assistance with Purchase of MC Coverage (RBF = W)</t>
  </si>
  <si>
    <t># of Enrollees with ONLY Prescription Drug Benefits (May Have a Month or More of RBF = 3) (RBF = X, Y, or Z)</t>
  </si>
  <si>
    <t># of Enrollees with Prescription Drug Benefits (RBF = X, Y, or Z)</t>
  </si>
  <si>
    <t># of Enrollees with ONLY Prescription Drug Benefits Who Are EDB Duals (RBF = X, Y, or Z)</t>
  </si>
  <si>
    <t># of Enrollees with ONLY Very Restricted Benefits (RBF = 2, 3, 6, W, X, Y, or Z)</t>
  </si>
  <si>
    <t># Person-Years for Enrollees with Other Benefits (RBF = 5)</t>
  </si>
  <si>
    <t># Person-Years for Enrollees with Family Planning Only Benefits (RBF = 6)</t>
  </si>
  <si>
    <t># Person-Years for Enrollees with Benchmark-Equivalent Benefits (RBF = 7)</t>
  </si>
  <si>
    <t># Person-Years for Enrollees with Money Follows the Person Benefits (RBF = 8)</t>
  </si>
  <si>
    <t># Person-Years for Enrollees with PRTF Benefits (RBF = A)</t>
  </si>
  <si>
    <t># Person-Years for Enrollees with Health Opportunity Account Benefits (RBF = B)</t>
  </si>
  <si>
    <t># Person-Years for Enrollees with Assistance with Purchase of MC Coverage (RBF = W)</t>
  </si>
  <si>
    <t># Person-Years for Enrollees with Prescription Drug Benefits (RBF = X, Y, or Z)</t>
  </si>
  <si>
    <t>% Enrollees with Family Planning Only Benefits Who Are Male (RBF = 6)</t>
  </si>
  <si>
    <t>Medicaid Paid - 25th Percentile</t>
  </si>
  <si>
    <t xml:space="preserve">Medicaid Paid - 50th Percentile (Median) </t>
  </si>
  <si>
    <t xml:space="preserve">Medicaid Paid - 75th Percentile </t>
  </si>
  <si>
    <t>Medicaid Paid - 95th Percentile</t>
  </si>
  <si>
    <t>Medicaid Paid - 99th Percentile</t>
  </si>
  <si>
    <t>HCBS Taxonomy Category Case Management: Number of 1915(c) Waiver Users</t>
  </si>
  <si>
    <t>HCBS Taxonomy Category Round-the-Clock Services: Number of 1915(c) Waiver Users</t>
  </si>
  <si>
    <t>HCBS Taxonomy Category Supported Employment: Number of 1915(c) Waiver Users</t>
  </si>
  <si>
    <t>HCBS Taxonomy Category Day Services: Number of 1915(c) Waiver Users</t>
  </si>
  <si>
    <t>Total Capitation Payments, Persons Enrolled in PCCM only</t>
  </si>
  <si>
    <t>Count of Enrollees, Persons Enrolled in PCCM only</t>
  </si>
  <si>
    <t>Count of Enrollees, Persons Ever Enrolled in HMO or HIO During Year</t>
  </si>
  <si>
    <t>30% (+/-)</t>
  </si>
  <si>
    <t>10% (+/-)</t>
  </si>
  <si>
    <t>15% (+/-)</t>
  </si>
  <si>
    <t xml:space="preserve">N/A </t>
  </si>
  <si>
    <t>Cross Year Within Range</t>
  </si>
  <si>
    <t>Cross Year Expected Range</t>
  </si>
  <si>
    <t>Abbreviations and Acronyms in the Validation Tables</t>
  </si>
  <si>
    <t>Psych = Psychiatric</t>
  </si>
  <si>
    <t>Tech = Technologically</t>
  </si>
  <si>
    <t>Acronyms</t>
  </si>
  <si>
    <t>AAA = Social Security area number (first 3 digits of a Social Security number)</t>
  </si>
  <si>
    <t>AFDC = Aid to Families with Dependent Children</t>
  </si>
  <si>
    <t xml:space="preserve">AFDC-U = Aid to Families with Dependent Children for Unemployed parents </t>
  </si>
  <si>
    <t>ASD = Autism Spectrum Disorder</t>
  </si>
  <si>
    <t>BHO = Behavioral Health Organization</t>
  </si>
  <si>
    <t>BHS = Behavioral Health Services</t>
  </si>
  <si>
    <t>CLTC = Community Long Term Care</t>
  </si>
  <si>
    <t>CPT-4 = Current Procedural Terminology, 4th Edition</t>
  </si>
  <si>
    <t>CY = Calendar Year</t>
  </si>
  <si>
    <t>DOB = Date of Birth</t>
  </si>
  <si>
    <t>EDB = Medicare Enrollment Database</t>
  </si>
  <si>
    <t>EDB Dual = Enrollment Database Dual status (annual)</t>
  </si>
  <si>
    <t>EL = Eligibility</t>
  </si>
  <si>
    <t>FFS = Fee for Service</t>
  </si>
  <si>
    <t>FP = Family Planning</t>
  </si>
  <si>
    <t>FQHC = Federally Qualified Health Center</t>
  </si>
  <si>
    <t>GG = Social Security Group number (middle 2 digits of a Social Security number)</t>
  </si>
  <si>
    <t>HCBS = Home and Community Based Services</t>
  </si>
  <si>
    <t>HCPCS = Health Care Common Procedure Coding System</t>
  </si>
  <si>
    <t>HGT = High Group Test</t>
  </si>
  <si>
    <t>HIC = Health Insurance Claim number</t>
  </si>
  <si>
    <t>HIFA = Health Insurance Flexibility and Accountability</t>
  </si>
  <si>
    <t>HIO = Health Insuring Organization</t>
  </si>
  <si>
    <t>HIV/AIDS = Human Immunodeficiency Virus/Acquired Immunodeficiency Syndrome</t>
  </si>
  <si>
    <t>HMO = Health Maintenance Organization</t>
  </si>
  <si>
    <t>ICF/IID = Intermediate Care Facility for Individuals with Intellectual Disabilities</t>
  </si>
  <si>
    <t>ICD-9-CM = International Classification of Diseases, 9th Edition</t>
  </si>
  <si>
    <t>ID = Identifier</t>
  </si>
  <si>
    <t>ID/DD = Intellectual Disability/Development Disability</t>
  </si>
  <si>
    <t>IHS = Indian Health Service</t>
  </si>
  <si>
    <t>ILTC = Institutional Long Term Care</t>
  </si>
  <si>
    <t>IP = Inpatient hospital claims file; Inpatient</t>
  </si>
  <si>
    <t>LT = Institutionalized Long Term care claims file</t>
  </si>
  <si>
    <t>LTC = Long Term Care</t>
  </si>
  <si>
    <t>MAX = Medicaid Analytic Extract</t>
  </si>
  <si>
    <t>MAX TOS = Medicaid Analytic Extract Type of Service</t>
  </si>
  <si>
    <t>MC = Managed Care</t>
  </si>
  <si>
    <t>MH = Mental Hospital</t>
  </si>
  <si>
    <t>MI/SED = Mental Illness/Serious Emotional Disturbance</t>
  </si>
  <si>
    <t>MSIS = Medicaid Statistical Information System</t>
  </si>
  <si>
    <t>M-CHIP = Medicaid State Children's Health Insurance Program</t>
  </si>
  <si>
    <t>N/A = Not Applicable or Not Available</t>
  </si>
  <si>
    <t>NDC = National Drug Code</t>
  </si>
  <si>
    <t>NF = Nursing Facility</t>
  </si>
  <si>
    <t>NPI = National Provider Identifier</t>
  </si>
  <si>
    <t>OT = Other, Non-institutional claims file; Occupational Therapy</t>
  </si>
  <si>
    <t>PACE = Program of All-Inclusive Care for the Elderly</t>
  </si>
  <si>
    <t>PCCM = Primary Care Case Management</t>
  </si>
  <si>
    <t>PHP = Prepaid Health Plan</t>
  </si>
  <si>
    <t>POS = Place of Service</t>
  </si>
  <si>
    <t>PRTF = Psychiatric Residential Treatment Facilities</t>
  </si>
  <si>
    <t>PT = Physical Therapy</t>
  </si>
  <si>
    <t>RBF = Restricted Benefits Flag</t>
  </si>
  <si>
    <t>SSA = Social Security Administration</t>
  </si>
  <si>
    <t>SSN = Social Security Number</t>
  </si>
  <si>
    <t>UB-92 = Universal Billing 1992</t>
  </si>
  <si>
    <t>QDWI = Qualified Disabled and Working Individuals</t>
  </si>
  <si>
    <t>QI-1 = Qualified Individuals 1</t>
  </si>
  <si>
    <t>QI-2 = Qualified Individuals 2</t>
  </si>
  <si>
    <t>QMB = Qualified Medicare Beneficiary</t>
  </si>
  <si>
    <t>RHC = Rural Health Clinic</t>
  </si>
  <si>
    <t>RX = Prescription drug claims file</t>
  </si>
  <si>
    <t>SLMB = Specified Low-Income Medicare Beneficiary</t>
  </si>
  <si>
    <t>S-CHIP = State-financed State Children's Health Insurance Program</t>
  </si>
  <si>
    <t>SCHIP = SCHIP code</t>
  </si>
  <si>
    <t>SSSS = Social Security Serial number (last 4 digits of a Social Security number)</t>
  </si>
  <si>
    <t>TANF = Temporary Assistance for Needy Families</t>
  </si>
  <si>
    <t>TOS = Type of Service</t>
  </si>
  <si>
    <t>TPL = Third Party Liability</t>
  </si>
  <si>
    <t>% Stays with NPI (Not 0, 8 or 9 filled)</t>
  </si>
  <si>
    <t>% Stays with Provider Taxonomy  (Not 0, 8 or 9 filled)</t>
  </si>
  <si>
    <t>FFS Stays - Average Medicaid Paid, Adjusted Stays (Include $0)</t>
  </si>
  <si>
    <t>Average Medicaid Paid for Stays with Missing Medicaid Eligibility and &gt; $0 Paid (Excludes S-CHIP Only)</t>
  </si>
  <si>
    <t># of Stays with &gt; $1 Million Paid</t>
  </si>
  <si>
    <t>% Section 1915(c) Waiver Stays (Program Type = 6 or 7)</t>
  </si>
  <si>
    <t>Total Medicaid Paid among Section 1915(c) Waiver Claims (Program Type = 6 or 7)</t>
  </si>
  <si>
    <t>Average Medicaid Paid (Stays with &gt; $0 Paid)</t>
  </si>
  <si>
    <t>Average Medicaid Paid per Covered Day (&gt; $0 Paid and &gt; 0 Days)</t>
  </si>
  <si>
    <t>Average TPL Paid for Stays with TPL</t>
  </si>
  <si>
    <t>Average # of UB-92 Accomodation Codes (&gt; 0 codes)</t>
  </si>
  <si>
    <t>Average # of UB-92 Ancillary Codes (&gt; 0 codes)</t>
  </si>
  <si>
    <t>Average Length of Stay</t>
  </si>
  <si>
    <t>Average Covered Days (&gt; 0 Days)</t>
  </si>
  <si>
    <t>Average # of Diagnosis Codes (&gt; 0 codes)</t>
  </si>
  <si>
    <t>% Stays with Primary Diagnosis Code Length = 3</t>
  </si>
  <si>
    <t>% Stays with Primary Diagnosis Code Length = 4</t>
  </si>
  <si>
    <t>% Stays with Primary Diagnosis Code Length = 5</t>
  </si>
  <si>
    <t>Average # of Procedure Codes (&gt; 0 codes)</t>
  </si>
  <si>
    <t>% Stays with Procedure Code with ICD-9-CM Indicator</t>
  </si>
  <si>
    <t xml:space="preserve">Average Length of Stay </t>
  </si>
  <si>
    <t>% Family Planning Stays (Program Type = 2)</t>
  </si>
  <si>
    <t>% Claims with NPI (Not 0, 8 or 9 filled)</t>
  </si>
  <si>
    <t>% Claims with Provider Taxonomy  (Not 0, 8 or 9 filled)</t>
  </si>
  <si>
    <t>Average Medicaid Paid for Claims with Missing Medicaid Eligibility and &gt; $0 Paid (Excludes S-CHIP Only)</t>
  </si>
  <si>
    <t>% Section 1915(c) Waiver Claims (Program Type = 6 or 7)</t>
  </si>
  <si>
    <t>Average Medicaid Paid (Claims with &gt; $0 Paid) per Covered Day for  NF (MAX TOS = 07) Services</t>
  </si>
  <si>
    <t>Average Medicaid Paid (Claims with &gt; $0 Paid) per Covered Day for  ICF/IID (MAX TOS = 05) Services</t>
  </si>
  <si>
    <t>Average Medicaid Paid (Claims with &gt; $0 Paid) per Covered Day for  MH Aged (MAX TOS = 02) Services</t>
  </si>
  <si>
    <t>Average Medicaid Paid (Claims with &gt; $0 Paid) per Covered Day for  IP Psych, Age &lt; 21 (MAX TOS = 04) Services</t>
  </si>
  <si>
    <t>Average days for NF claims with Covered Days</t>
  </si>
  <si>
    <t>Average days for ICF/IID claims with Covered Days</t>
  </si>
  <si>
    <t>Average days for MH Aged claims with Covered Days</t>
  </si>
  <si>
    <t>Average days for IP Psych, Age &lt; 21 Claims with Covered Days</t>
  </si>
  <si>
    <t>% Claims with Primary Diagnosis Code Length = 3</t>
  </si>
  <si>
    <t>% Claims with Primary Diagnosis Code Length = 4</t>
  </si>
  <si>
    <t>% Claims with Primary Diagnosis Code Length = 5</t>
  </si>
  <si>
    <t>Average Medicaid Paid (Claims with &gt; $0 Paid)</t>
  </si>
  <si>
    <t>Average days for NF claims with Covered Days &gt; 0</t>
  </si>
  <si>
    <t>Average days for ICF/IID claims with Covered Days &gt; 0</t>
  </si>
  <si>
    <t>Average days for MH Aged claims with Covered Days  &gt; 0</t>
  </si>
  <si>
    <t>Average days for IP Psych, Age &lt; 21 Claims with Covered Days  &gt; 0</t>
  </si>
  <si>
    <t xml:space="preserve">% Capitation Claims </t>
  </si>
  <si>
    <t>% Claims with NPI (Not 0, 8, or 9 filled, Excluding Capitation Claims)</t>
  </si>
  <si>
    <t>% Claims with Provider Taxonomy  (Not 0, 8, or 9 filled, Excluding Capitation Claims)</t>
  </si>
  <si>
    <t>FFS Claims - Average Medicaid Paid, Adjusted Claims (Include $0)</t>
  </si>
  <si>
    <t>Average Medicaid Paid per HMO Capitation Claim</t>
  </si>
  <si>
    <t>Average Medicaid Paid per PHP Capitation Claim</t>
  </si>
  <si>
    <t>Average Medicaid Paid per PCCM Capitation Claim</t>
  </si>
  <si>
    <t>% Waiver Claims (Program Type = 6 or 7) with Span Bill</t>
  </si>
  <si>
    <t>% CLTC Claims (Excluding CLTC flag = 16-20) with Span Bill</t>
  </si>
  <si>
    <t>% Claims with Place of Service = Office (POS Code = 11)</t>
  </si>
  <si>
    <t>% Claims with Place of Service = Home (POS Code = 12)</t>
  </si>
  <si>
    <t>% Claims with Place of Service = Hospital (POS Code = 21)</t>
  </si>
  <si>
    <t>% Claims with Place of Service = Nursing Facility (POS Code = 32)</t>
  </si>
  <si>
    <t>% Claims with Place of Service = Inpatient Psychiatric (POS Code = 51)</t>
  </si>
  <si>
    <t>% Claims with Place of Service = Psychiatric Residential (POS Code = 56)</t>
  </si>
  <si>
    <t>% Claims with Place of Service = Emergency Room (POS Code = 23)</t>
  </si>
  <si>
    <t>% Claims with Place of Service = Outpatient (POS Code = 22)</t>
  </si>
  <si>
    <t>% Claims with Place of Service = Unknown/Other (POS Code = 99)</t>
  </si>
  <si>
    <t>Average TPL Paid for Claims with TPL</t>
  </si>
  <si>
    <t xml:space="preserve">Average Medicaid Paid (Claims with &gt; $0 Paid) </t>
  </si>
  <si>
    <t>Average Medicaid Paid (Claims with &gt; $0 Paid) for Physician Services (MAX TOS = 08 )</t>
  </si>
  <si>
    <t xml:space="preserve">Average Medicaid Paid (Claims with &gt; $0 Paid) for Dental Services (MAX TOS = 09) </t>
  </si>
  <si>
    <t>Average Medicaid Paid (Claims with &gt; $0 Paid) for Other Practitioner Services (MAX TOS = 10)</t>
  </si>
  <si>
    <t>Average Medicaid Paid (Claims with &gt; $0 Paid) for  Outpatient Services (MAX TOS = 11)</t>
  </si>
  <si>
    <t>Average Medicaid Paid (Claims with &gt; $0 Paid) for Clinic Services (MAX TOS = 12)</t>
  </si>
  <si>
    <t>Average Medicaid Paid (Claims with &gt; $0 Paid) for Home Health Services (MAX TOS = 13)</t>
  </si>
  <si>
    <t>Average Medicaid Paid (Claims with &gt; $0 Paid) for Lab/Xray Services (MAX TOS = 15)</t>
  </si>
  <si>
    <t>Average Medicaid Paid (Claims with &gt; $0 Paid) for Drugs (MAX TOS = 16)</t>
  </si>
  <si>
    <t>Average Medicaid Paid (Claims with &gt; $0 Paid) for Other Services (MAX TOS = 19)</t>
  </si>
  <si>
    <t>Average Medicaid Paid (Claims with &gt; $0 Paid) for Durable Medical Equipment (MAX TOS = 51)</t>
  </si>
  <si>
    <t>Average Medicaid Paid (Claims with &gt; $0 Paid) for Transportation Services (MAX TOS = 26)</t>
  </si>
  <si>
    <t>Average Medicaid Paid (Claims with &gt; $0 Paid) for Personal Care Services (MAX TOS = 30)</t>
  </si>
  <si>
    <t xml:space="preserve">Average Medicaid Paid (Claims with &gt; $0 Paid) for Targeted Case Management (MAX TOS = 31) </t>
  </si>
  <si>
    <t>Average Medicaid Paid (Claims with &gt; $0 Paid) for Rehabilitation Services (MAX TOS = 33)</t>
  </si>
  <si>
    <t>Average Medicaid Paid (Claims with &gt; $0 Paid) for PT/OT/Hearing/Speech Services (MAX TOS = 34)</t>
  </si>
  <si>
    <t>Average Medicaid Paid (Claims with &gt; $0 Paid) for Hospice Services (MAX TOS = 35)</t>
  </si>
  <si>
    <t>Average Medicaid Paid (Claims with &gt; $0 Paid) for Residential Care Services (MAX TOS = 52)</t>
  </si>
  <si>
    <t>Average Medicaid Paid (Claims with &gt; $0 Paid) for Psychiatric Services (MAX TOS = 53)</t>
  </si>
  <si>
    <t>Average Medicaid Paid (Claims with &gt; $0 Paid) for Adult Day Care (MAX TOS = 54)</t>
  </si>
  <si>
    <t>% Claims with Program Type = Family Planning (Program Type = 2)</t>
  </si>
  <si>
    <t>% Claims with Program Type = Rural Health Clinic (Program Type = 3)</t>
  </si>
  <si>
    <t>% Claims with Program Type = Federally Qualified Health Center (Program Type = 4)</t>
  </si>
  <si>
    <t>% Claims with Program Type = Indian Health Services (Program Type = 5)</t>
  </si>
  <si>
    <t>% Claims with Program Type = Home and Community Based Waiver (Program Type = 6 or 7)</t>
  </si>
  <si>
    <t>% Claims with Program Type =  Home and Community Based Waiver (Program Type = 6 or 7) with HCBS Taxonomy</t>
  </si>
  <si>
    <t>Average Expenditures - Family Planning  (Program Type = 2)</t>
  </si>
  <si>
    <t>Average Expenditures - Rural Health Clinic (Program Type = 3)</t>
  </si>
  <si>
    <t>Average Expenditures - Federally Qualified Health Center (Program Type = 4)</t>
  </si>
  <si>
    <t>Average Expenditures - Indian Health Services (Program Type = 5)</t>
  </si>
  <si>
    <t>Average Expenditures - Home and Community Based Waiver (Program Type = 6 or 7)</t>
  </si>
  <si>
    <t>Average Expenditures - Home and Community Based Waiver (Program Type = 6 or 7) with HCBS Taxonomy</t>
  </si>
  <si>
    <t>% Claims with Primary Diagnosis Code with Secondary Diagnosis Code</t>
  </si>
  <si>
    <t>% Waiver Claims (Program Type = 6 or 7) with Procedure Code</t>
  </si>
  <si>
    <t>% CLTC Claims (Excluding CLTC flag = 16-20) with Procedure Code</t>
  </si>
  <si>
    <t>% Claims: Not a CLTC Claim (CLTC flag = 00)</t>
  </si>
  <si>
    <t>% CLTC Non-Waiver Claims (CLTC flag = 11-20)</t>
  </si>
  <si>
    <t>% Claims with CLTC Non-Waiver Personal Care (CLTC flag = 11)</t>
  </si>
  <si>
    <t>% Claims with CLTC Non-Waiver Private Duty Nurse (CLTC flag = 12)</t>
  </si>
  <si>
    <t>% Claims with CLTC Non-Waiver Adult Day Care (CLTC flag = 13)</t>
  </si>
  <si>
    <t>% Claims with CLTC Non-Waiver Home Health (CLTC flag = 14)</t>
  </si>
  <si>
    <t>% Claims with CLTC Non-Waiver Residential Care (CLTC flag = 15)</t>
  </si>
  <si>
    <t>% Claims with CLTC Non-Waiver Rehabilitation (CLTC flag = 16)</t>
  </si>
  <si>
    <t>% Claims with CLTC Non-Waiver Targeted Case Management (CLTC flag = 17)</t>
  </si>
  <si>
    <t>% Claims with CLTC Non-Waiver Transportation (CLTC flag = 18)</t>
  </si>
  <si>
    <t>% Claims with CLTC Non-Waiver Hospice (CLTC flag = 19)</t>
  </si>
  <si>
    <t>% Claims with CLTC Non-Waiver Durable Medical Equipment (CLTC flag = 20)</t>
  </si>
  <si>
    <t>% CLTC Waiver Claims (CLTC flag = 30-40)</t>
  </si>
  <si>
    <t>% Claims with CLTC Other Waiver (CLTC flag = 30)</t>
  </si>
  <si>
    <t>% Claims with CLTC Waiver Personal Care (CLTC flag = 31)</t>
  </si>
  <si>
    <t>% Claims with CLTC Waiver Private Duty Nurse (CLTC flag = 32)</t>
  </si>
  <si>
    <t>% Claims with CLTC Waiver Adult Day Care (CLTC flag = 33)</t>
  </si>
  <si>
    <t>% Claims with CLTC Waiver Home Health (CLTC flag = 34)</t>
  </si>
  <si>
    <t>% Claims with CLTC Waiver Residential Care (CLTC flag = 35)</t>
  </si>
  <si>
    <t>% Claims with CLTC Waiver Rehabilitation (CLTC flag = 36)</t>
  </si>
  <si>
    <t>% Claims with CLTC Waiver Targeted Case Management (CLTC flag = 37)</t>
  </si>
  <si>
    <t>% Claims with CLTC Waiver Transportation (CLTC flag = 38)</t>
  </si>
  <si>
    <t>% Claims with CLTC Waiver Hospice (CLTC flag = 39)</t>
  </si>
  <si>
    <t>% Claims with CLTC Waiver Durable Medical Equipment (CLTC flag = 40)</t>
  </si>
  <si>
    <t xml:space="preserve">% CLTC Non-Waiver Claims (CLTC flag = 11-15) </t>
  </si>
  <si>
    <t>% Family Planning Claims (Program Type = 2)</t>
  </si>
  <si>
    <t>% Claims with NDC Configuration Indicator = Products (NDC format indicator IND = 4-6)</t>
  </si>
  <si>
    <t>% Claims with NDC Configuration Indicator = Health Related Item (NDC format indicator IND = 7)</t>
  </si>
  <si>
    <t>% Claims with NDC Configuration Indicator = Products (NDC format indicator = 4-6)</t>
  </si>
  <si>
    <t>% Claims with NDC Configuration Indicator  = Health Related Item (NDC format indicator = 7)</t>
  </si>
  <si>
    <t>% with No Claims (Recipient Indicator = 0)</t>
  </si>
  <si>
    <t>% with FFS Only Claims (Recipient Indicator = 1)</t>
  </si>
  <si>
    <t>% with Only Capitation Claims (Recipient Indicator = 2)</t>
  </si>
  <si>
    <t>% with Only Encounter Claims (Recipient Indicator = 3)</t>
  </si>
  <si>
    <t>% with FFS and Capitation Claims (Recipient Indicator = 4)</t>
  </si>
  <si>
    <t>% with Capitation and Encounter Claims Only (Recipient Indicator = 5)</t>
  </si>
  <si>
    <t>% with FFS and Encounter Claims Only (Recipient Indicator = 6)</t>
  </si>
  <si>
    <t>% with FFS, Capitation, and Encounter Claims (Recipient Indicator = 7)</t>
  </si>
  <si>
    <t>% with Any FFS Claims (Recipient Indicator = 1,4,6 or 7)</t>
  </si>
  <si>
    <t>% with Only Non-FFS Claims (Recipient Indicator = 2,3 or 5)</t>
  </si>
  <si>
    <t>Average Medicaid Paid for People with FFS Claims and Missing Medicaid Eligibility (Excludes S-CHIP Only)</t>
  </si>
  <si>
    <t>% with External SSN from EDB (External SSN source = 1)</t>
  </si>
  <si>
    <t>% with External SSN from State-Provided Cross-Reference File (External SSN source = 2)</t>
  </si>
  <si>
    <t>% Age 85 and over</t>
  </si>
  <si>
    <t># Age 65 and over, Excluding Institutionalized</t>
  </si>
  <si>
    <t>% with Century of Birth 18, 19 or 20</t>
  </si>
  <si>
    <t># with MSIS Date of Death not equal to SSA Date of Death</t>
  </si>
  <si>
    <t>% Aged Groups (MAX Elig Code = 11,21,31,41,51) Who Are EDB Duals</t>
  </si>
  <si>
    <t>% Disabled Groups (MAX Elig Code = 12,22,32,3A,42 or 52) Who Are EDB Duals</t>
  </si>
  <si>
    <t>% Disabled Groups (MAX Elig Code = 12,22,32,3A,42 or 52) - EDB Dual Not Reported in MSIS (EDB Dual = 50)</t>
  </si>
  <si>
    <t>% Disabled Groups (MAX Elig Code = 12,22,32,3A,42 or 52) - EDB QMB Only (EDB Dual = 51)</t>
  </si>
  <si>
    <t>% Disabled Groups (MAX Elig Code = 12,22,32,3A,42 or 52) - EDB QMB Plus (EDB Dual = 52)</t>
  </si>
  <si>
    <t>% Disabled Groups (MAX Elig Code = 12,22,32,3A,42 or 52) - EDB SLMB Only (EDB Dual = 53)</t>
  </si>
  <si>
    <t>% Disabled Groups (MAX Elig Code = 12,22,32,3A,42 or 52) - EDB SLMB Plus (EDB Dual = 54)</t>
  </si>
  <si>
    <t>% Disabled Groups (MAX Elig Code = 12,22,32,3A,42 or 52) - EDB QDWI (EDB Dual = 55)</t>
  </si>
  <si>
    <t>% Disabled Groups (MAX Elig Code = 12,22,32,3A,42 or 52) - EDB QI-1 (EDB Dual = 56)</t>
  </si>
  <si>
    <t>% Disabled Groups (MAX Elig Code = 12,22,32,3A,42 or 52) - EDB QI-2 (EDB Dual = 57)</t>
  </si>
  <si>
    <t>% Disabled Groups (MAX Elig Code = 12,22,32,3A,42 or 52) - EDB Other (EDB Dual = 58)</t>
  </si>
  <si>
    <t>% Disabled Groups (MAX Elig Code = 12,22,32,3A,42 or 52) - % EDB Dual Type Unknown (EDB Dual = 59)</t>
  </si>
  <si>
    <t>% Disabled Groups (MAX Elig Code = 12,22,32,3A,42 or 52) - % EDB Dual Status Unknown (EDB Dual = 98)</t>
  </si>
  <si>
    <t>% EDB Duals with Full Benefits (EDB Dual = 50,52,54 or 58)</t>
  </si>
  <si>
    <t>% EDB Duals with Restricted Benefits (EDB Dual = 51,53,55,56 or 57)</t>
  </si>
  <si>
    <t># EDB Duals with EDB Date of Death not equal to MSIS Date of Death</t>
  </si>
  <si>
    <t># EDB Duals with EDB Date of Death not equal to SSA Date of Death</t>
  </si>
  <si>
    <t>% EDB Duals with Original Reason for Medicare Entitlement - Aged (Medicare Original Reason Code = 0)</t>
  </si>
  <si>
    <t>% EDB Duals with Original Reason for Medicare Entitlement - Disabled (Medicare Original Reason Code = 1)</t>
  </si>
  <si>
    <t>% EDB Duals with Original Reason for Medicare Entitlement - End Stage Renal Disease (Medicare Original Reason Code = 2)</t>
  </si>
  <si>
    <t>% EDB Duals with Original Reason for Medicare Entitlement - Disabled with End Stage Renal Disease (Medicare Original Reason Code = 3)</t>
  </si>
  <si>
    <t xml:space="preserve">% Aged Groups (MAX Elig Code = 11,21,31,41 or 51) Who Are &gt; 64 Years </t>
  </si>
  <si>
    <t>% Disabled Groups (MAX Elig Code = 12,22,32,3A,42 or 52) Who Are &gt; 64 Years</t>
  </si>
  <si>
    <t>% Child Groups (MAX Elig Code = 14,16, 24, 34, 44, 48 or 54) Who Are &lt; 21 Years</t>
  </si>
  <si>
    <t>%  Adult Groups (MAX Elig Code = 15,17,25,35,45 or 55) Who Are &gt; 20 Years</t>
  </si>
  <si>
    <t>%  MAX 1115 Expansion Enrollees (MAX Elig Code = 51,52,54 or 55) with 1115 Waiver Enrollment (Waiver Type = 1,5,6,A or F)</t>
  </si>
  <si>
    <t xml:space="preserve">JUNE % MAX 1115 Expansion Group (MAX Elig Code = 51,52,54 or 55) with 1115 Waiver Enrollment (Waiver Type = 1,5,6,A or F) </t>
  </si>
  <si>
    <t>% MAX 1115 Waiver Enrollees (Waiver Type = 1,5,6,A or F) in MAX 1115 Expansion Group (MAX Elig Code = 51,52,54 or 55)</t>
  </si>
  <si>
    <t>JUNE % MAX 1115 Waiver Enrollees (Waiver Type = 1,5,6,A or F) in MAX 1115 Expansion Group (MAX Elig Code = 51,52,54 or 55)</t>
  </si>
  <si>
    <t>Aged, Cash (MAX Elig Code = 11)</t>
  </si>
  <si>
    <t>Aged, Medically Needy (MAX Elig Code = 21)</t>
  </si>
  <si>
    <t>Aged, Poverty (MAX Elig Code = 31)</t>
  </si>
  <si>
    <t>Other Aged (MAX Elig Code = 41)</t>
  </si>
  <si>
    <t>1115 Aged (MAX Elig Code = 51)</t>
  </si>
  <si>
    <t>Disabled, Cash (MAX Elig Code = 12)</t>
  </si>
  <si>
    <t>Disabled, Medically Needy (MAX Elig Code = 22)</t>
  </si>
  <si>
    <t>Disabled, Poverty (MAX Elig Code = 32 or 3A)</t>
  </si>
  <si>
    <t>Other Disabled (MAX Elig Code = 42)</t>
  </si>
  <si>
    <t>1115 Disabled (MAX Elig Code = 52)</t>
  </si>
  <si>
    <t>AFDC Child, Cash (MAX Elig Code = 14)</t>
  </si>
  <si>
    <t>AFDC-U Child, Cash (MAX Elig Code = 16)</t>
  </si>
  <si>
    <t>AFDC Child, Medically Needy (MAX Elig Code = 24)</t>
  </si>
  <si>
    <t>Child Poverty (MAX Elig Code = 34)</t>
  </si>
  <si>
    <t>Other Child (MAX Elig Code = 44)</t>
  </si>
  <si>
    <t>Foster Care Child (MAX Elig Code = 48)</t>
  </si>
  <si>
    <t>1115 Child (MAX Elig Code = 54)</t>
  </si>
  <si>
    <t>AFDC Adult, Cash (MAX Elig Code = 15)</t>
  </si>
  <si>
    <t>AFDC-U Adult, Cash (MAX Elig Code = 17)</t>
  </si>
  <si>
    <t>AFDC Adult, Medically Needy (MAX Elig Code = 25)</t>
  </si>
  <si>
    <t>Adult, Poverty (MAX Elig Code = 35)</t>
  </si>
  <si>
    <t>Other Adult (MAX Elig Code = 45)</t>
  </si>
  <si>
    <t>1115 Adult (MAX Elig Code = 55)</t>
  </si>
  <si>
    <t># with Any ILTC FFS Claims (Includes NF, ICF/IID, Aged Mental Hospital, IP Psych Age &lt; 21 years, MAX TOS = 02, 04, 05 or 07)</t>
  </si>
  <si>
    <t># with Any CLTC FFS Claims (Excludes CLTC flag = 16-20)</t>
  </si>
  <si>
    <t>% Enrollees with Any CLTC FFS Claims (Excludes CLTC flag = 16-20)</t>
  </si>
  <si>
    <t>% Aged Enrollees with Any CLTC FFS Claims (Excludes CLTC flag = 16-20)</t>
  </si>
  <si>
    <t>% Disabled Enrollees with Any CLTC FFS Claims (Excludes CLTC flag = 16-20)</t>
  </si>
  <si>
    <t>% Child Enrollees with Any CLTC FFS Claims (Excludes CLTC flag = 16-20)</t>
  </si>
  <si>
    <t>% Adult Enrollees with Any CLTC FFS Claims (Excludes CLTC flag = 16-20)</t>
  </si>
  <si>
    <t xml:space="preserve"># with ILTC FFS Claims and CLTC FFS Claims (Excludes CLTC flag = 16-20) </t>
  </si>
  <si>
    <t># Ever Enrolled in Section 1915(c) Waiver or with Any CLTC FFS Claims (Excludes CLTC flag = 16-20)</t>
  </si>
  <si>
    <t># Ever Enrolled in Any Section 1915(c) Waiver (Waiver Type = G-P)</t>
  </si>
  <si>
    <t># with Section 1915(c) Waiver for Aged and Disabled (Waiver Type = G)</t>
  </si>
  <si>
    <t># Aged, EDB Dual with Section 1915(c) Waiver for Aged and Disabled (Waiver Type = G)</t>
  </si>
  <si>
    <t># Aged, Non-Dual with Section 1915(c) Waiver for Aged and Disabled (Waiver Type = G)</t>
  </si>
  <si>
    <t># Disabled, EDB Dual with Section 1915(c) Waiver for Aged and Disabled (Waiver Type = G)</t>
  </si>
  <si>
    <t># Disabled, Non-Dual with Section 1915(c) Waiver for Aged and Disabled (Waiver Type = G)</t>
  </si>
  <si>
    <t># Other (Child or Adult) with Section 1915(c) Waiver for Aged and Disabled (Waiver Type = G)</t>
  </si>
  <si>
    <t># with Section 1915(c) Waiver for Aged (Waiver Type = H)</t>
  </si>
  <si>
    <t># Aged, EDB Dual with Section 1915(c) Waiver for Aged (Waiver Type = H)</t>
  </si>
  <si>
    <t># Aged, Non-Dual with Section 1915(c) Waiver for Aged (Waiver Type = H)</t>
  </si>
  <si>
    <t># Disabled, EDB Dual with Section 1915(c) Waiver for Aged (Waiver Type = H)</t>
  </si>
  <si>
    <t># Disabled, Non-Dual with Section 1915(c) Waiver for Aged (Waiver Type = H)</t>
  </si>
  <si>
    <t># Other (Child or Adult) with Section 1915(c) Waiver for Aged (Waiver Type = H)</t>
  </si>
  <si>
    <t># with Section 1915(c) Waiver for Physically Disabled (Waiver Type = I)</t>
  </si>
  <si>
    <t># Aged, EDB Dual with Section 1915(c) Waiver for Physically Disabled (Waiver Type = I)</t>
  </si>
  <si>
    <t># Aged, Non-Dual with Section 1915(c) Waiver for Physically Disabled (Waiver Type = I)</t>
  </si>
  <si>
    <t># Disabled, EDB Dual with Section 1915(c) Waiver for Physically Disabled (Waiver Type = I)</t>
  </si>
  <si>
    <t># Disabled, Non-Dual with Section 1915(c) Waiver for Physically Disabled (Waiver Type = I)</t>
  </si>
  <si>
    <t># Other (Child or Adult) with Section 1915(c) Waiver for Physically Disabled (Waiver Type = I)</t>
  </si>
  <si>
    <t># with Section 1915(c) Waiver for People with Brain Injuries (Waiver Type = J)</t>
  </si>
  <si>
    <t># Aged, EDB Dual with Section 1915(c) Waiver for People with Brain Injuries (Waiver Type = J)</t>
  </si>
  <si>
    <t># Aged, Non-Dual with Section 1915(c) Waiver for People with Brain Injuries (Waiver Type = J)</t>
  </si>
  <si>
    <t># Disabled, EDB Dual with Section 1915(c) Waiver for People with Brain Injuries (Waiver Type = J)</t>
  </si>
  <si>
    <t># Disabled, Non-Dual with Section 1915(c) Waiver for People with Brain Injuries (Waiver Type = J)</t>
  </si>
  <si>
    <t># Other (Child or Adult) with Section 1915(c) Waiver for People with Brain Injuries (Waiver Type = J)</t>
  </si>
  <si>
    <t># with Section 1915(c) Waiver for People with HIV/AIDS (Waiver Type = K)</t>
  </si>
  <si>
    <t># Aged, EDB Dual with Section 1915(c) Waiver for People with HIV/AIDS (Waiver Type = K)</t>
  </si>
  <si>
    <t># Aged, Non-Dual with Section 1915(c) Waiver for People with HIV/AIDS (Waiver Type = K)</t>
  </si>
  <si>
    <t># Disabled, EDB Dual with Section 1915(c) Waiver for People with HIV/AIDS (Waiver Type = K)</t>
  </si>
  <si>
    <t># Disabled, Non-Dual with Section 1915(c) Waiver for People with HIV/AIDS (Waiver Type = K)</t>
  </si>
  <si>
    <t># Other (Child or Adult) with Section 1915(c) Waiver for People with HIV/AIDS (Waiver Type = K)</t>
  </si>
  <si>
    <t># with Section 1915(c) Waiver for People with ID/DD (Waiver Type = L)</t>
  </si>
  <si>
    <t># Aged, EDB Dual with Section 1915(c) Waiver for People with ID/DD (Waiver Type = L)</t>
  </si>
  <si>
    <t># Aged, Non-Dual with Section 1915(c) Waiver for People with ID/DD (Waiver Type = L)</t>
  </si>
  <si>
    <t># Disabled, EDB Dual with Section 1915(c) Waiver for People with ID/DD (Waiver Type = L)</t>
  </si>
  <si>
    <t># Disabled, Non-Dual with Section 1915(c) Waiver for People with ID/DD (Waiver Type = L)</t>
  </si>
  <si>
    <t># Other (Child or Adult) with Section 1915(c) Waiver for People with ID/DD (Waiver Type = L)</t>
  </si>
  <si>
    <t># with Section 1915(c) Waiver for People with MI/SED (Waiver Type = M)</t>
  </si>
  <si>
    <t># Aged, EDB Dual with Section 1915(c) Waiver for People with MI/SED (Waiver Type = M)</t>
  </si>
  <si>
    <t># Aged, Non-Dual with Section 1915(c) Waiver for People with MI/SED (Waiver Type = M)</t>
  </si>
  <si>
    <t># Disabled, EDB Dual with Section 1915(c) Waiver for People with MI/SED (Waiver Type = M)</t>
  </si>
  <si>
    <t># Disabled, Non-Dual with Section 1915(c) Waiver for People with MI/SED (Waiver Type = M)</t>
  </si>
  <si>
    <t># Other (Child or Adult) with Section 1915(c) Waiver for People with MI/SED (Waiver Type = M)</t>
  </si>
  <si>
    <t># with Section 1915(c) Waiver for Tech Dependent/Medically Fragile (Waiver Type = N)</t>
  </si>
  <si>
    <t># Aged, EDB Dual with Section 1915(c) Waiver for Tech Dependent/Medically Fragile (Waiver Type = N)</t>
  </si>
  <si>
    <t># Aged, Non-Dual with Section 1915(c) Waiver for Tech Dependent/Medically Fragile (Waiver Type = N)</t>
  </si>
  <si>
    <t># Disabled, EDB Dual with Section 1915(c) Waiver for Tech Dependent/Medically Fragile (Waiver Type = N)</t>
  </si>
  <si>
    <t># Disabled, Non-Dual with Section 1915(c) Waiver for Tech Dependent/Medically Fragile (Waiver Type = N)</t>
  </si>
  <si>
    <t># Other (Child or Adult) with Section 1915(c) Waiver for Tech Dependent/Medically Fragile (Waiver Type = N)</t>
  </si>
  <si>
    <t># with Section 1915(c) Waiver for People with Autism/ASD (Waiver Type = P)</t>
  </si>
  <si>
    <t># Aged, EDB Dual with Section 1915(c) Waiver for People with Autism/ASD (Waiver Type = P)</t>
  </si>
  <si>
    <t># Aged, Non-Dual with Section 1915(c) Waiver for People with Autism/ASD (Waiver Type = P)</t>
  </si>
  <si>
    <t># Disabled, EDB Dual with Section 1915(c) Waiver for People with Autism/ASD (Waiver Type = P)</t>
  </si>
  <si>
    <t># Disabled, Non-Dual with Section 1915(c) Waiver for People with Autism/ASD (Waiver Type = P)</t>
  </si>
  <si>
    <t># Other (Child or Adult) with Section 1915(c) Waiver for People with Autism/ASD (Waiver Type = P)</t>
  </si>
  <si>
    <t># with Section 1915(c) Waiver for Unspecified or Unknown Populations (Waiver Type = O)</t>
  </si>
  <si>
    <t># Aged, EDB Dual with Section 1915(c) Waiver for Unspecified or Unknown Populations (Waiver Type = O)</t>
  </si>
  <si>
    <t># Aged, Non-Dual with Section 1915(c) Waiver for Unspecified or Unknown Populations (Waiver Type = O)</t>
  </si>
  <si>
    <t># Disabled, EDB Dual with Section 1915(c) Waiver for Unspecified or Unknown Populations (Waiver Type = O)</t>
  </si>
  <si>
    <t># Disabled, Non-Dual with Section 1915(c) Waiver for Unspecified or Unknown Populations (Waiver Type = O)</t>
  </si>
  <si>
    <t># Other (Child or Adult) with Section 1915(c) Waiver for Unspecified or Unknown Populations (Waiver Type = O)</t>
  </si>
  <si>
    <t xml:space="preserve">% of Section 1915(c) Waiver Enrollees with No Waiver Claim (Program Type = 6 or 7) </t>
  </si>
  <si>
    <t># Section 1915(c) Claim (Program Type = 6 or 7) Recipients with No Waiver Enrollment</t>
  </si>
  <si>
    <t>% of Section 1915(c) Claim (Program Type = 6 or 7) Recipients with No Waiver Enrollment</t>
  </si>
  <si>
    <t xml:space="preserve">% of Section 1915(c) Waiver Enrollees not Enrolled in HMOs/HIOs with No Waiver claim (Program Type = 6 or 7) </t>
  </si>
  <si>
    <t># Section 1915(c) Claim (Program Type=6 or 7) Recipients</t>
  </si>
  <si>
    <t># with Any 1115 Waiver (Waiver Type = 1,5,6,A or F)</t>
  </si>
  <si>
    <t>% Aged Enrollees with Any 1115 Waiver (Waiver Type = 1,5,6,A or F)</t>
  </si>
  <si>
    <t xml:space="preserve">% Disabled Enrollees with Any 1115 Waiver (Waiver Type = 1,5,6,A or F) </t>
  </si>
  <si>
    <t>% Child Enrollees with Any 1115 Waiver (Waiver Type = 1,5,6,A or F)</t>
  </si>
  <si>
    <t>% Adult Enrollees with Any 1115 Waiver  (Waiver Type = 1,5,6,A or F)</t>
  </si>
  <si>
    <t>% with Any HMO/HIO Enrollment (Waiver Type = 1,5,6,A or F)</t>
  </si>
  <si>
    <t># with Any 1915(b) Waiver (Waiver Type = 2)</t>
  </si>
  <si>
    <t xml:space="preserve">% Aged Enrollees with Any 1915(b) Waiver (Waiver Type = 2) </t>
  </si>
  <si>
    <t>% Disabled Enrollees with Any 1915(b) Waiver (Waiver Type = 2)</t>
  </si>
  <si>
    <t>% Child Enrollees with Any 1915(b) Waiver (Waiver Type = 2)</t>
  </si>
  <si>
    <t>% Adult Enrollees with Any 1915(b) Waiver (Waiver Type = 2)</t>
  </si>
  <si>
    <t>% with Any HMO/HIO Enrollment (Waiver Type = 2)</t>
  </si>
  <si>
    <t>% with Any HMO/HIO or PHP Enrollment (Waiver Type = 2)</t>
  </si>
  <si>
    <t># with Any Combined 1915(b)(c) Waiver (Waiver Type = 4)</t>
  </si>
  <si>
    <t>% Aged Enrollees with Any Combined 1915(b)(c) Waiver (Waiver Type = 4)</t>
  </si>
  <si>
    <t xml:space="preserve">% Disabled Enrollees with Any Combined 1915(b)(c) Waiver (Waiver Type = 4) </t>
  </si>
  <si>
    <t>% Child Enrollees with Any Combined 1915(b)(c) Waiver (Waiver Type = 4)</t>
  </si>
  <si>
    <t>% Adult Enrollees with Any Combined 1915(b)(c) Waiver (Waiver Type = 4)</t>
  </si>
  <si>
    <t>% with Any HMO/HIO Enrollment (Waiver Type = 4)</t>
  </si>
  <si>
    <t>% with Any HMO/HIO or PHP Enrollment (Waiver Type = 4)</t>
  </si>
  <si>
    <t xml:space="preserve"># with 1115 HIFA Waiver (Waiver Type = 5) </t>
  </si>
  <si>
    <t># with 1115 Pharmacy Waiver Coverage (Waiver Type = 6)</t>
  </si>
  <si>
    <t>% Aged Enrollees with Pharmacy Waiver Coverage (Waiver Type = 6)</t>
  </si>
  <si>
    <t>% Disabled Enrollees with Any Pharmacy Waiver Coverage (Waiver Type = 6)</t>
  </si>
  <si>
    <t>% Child Enrollees with Any Pharmacy Waiver Coverage (Waiver Type = 6)</t>
  </si>
  <si>
    <t>% Adult Enrollees with Any Pharmacy Waiver Coverage (Waiver Type = 6)</t>
  </si>
  <si>
    <t>% with Any HMO/HIO Enrollment (Waiver Type = 6)</t>
  </si>
  <si>
    <t># with Other Type of Waiver (Waiver Type = 7)</t>
  </si>
  <si>
    <t># with Unknown Type of Waiver (Waiver Type = 9)</t>
  </si>
  <si>
    <t># with 1115 Disaster-Related Waiver (Waiver Type = A)</t>
  </si>
  <si>
    <t># with 1115 Family Planning Only Waiver (Waiver Type = F)</t>
  </si>
  <si>
    <t>June # Adult: Age 0-18, Excluding Institutionalized</t>
  </si>
  <si>
    <t>June #  Age 65 and over, Excluding Institutionalized</t>
  </si>
  <si>
    <t>June % Assistance with Purchase of MC Coverage (RBF = W)</t>
  </si>
  <si>
    <t xml:space="preserve">June % Non-Dual Pharmacy Plus Benefits (RBF = X) </t>
  </si>
  <si>
    <t>June % EDB Dual with Pharmacy Plus and Medicare Cost Sharing Benefits (RBF = Y)</t>
  </si>
  <si>
    <t>June % EDB Dual with Pharmacy Plus but no Medicare Cost Sharing Benefits (RBF = Z)</t>
  </si>
  <si>
    <t>June % Private Health Insurance (Private Insurance Code = 2, 3 or 4)</t>
  </si>
  <si>
    <t>June Total Enrollees with TANF flag (TANF flag = 2)</t>
  </si>
  <si>
    <t>Average Medicaid Paid per Enrollee</t>
  </si>
  <si>
    <t>Average Medicaid Paid per Enrollee - Disabled</t>
  </si>
  <si>
    <t>Average Medicaid Paid per Enrollee - Child</t>
  </si>
  <si>
    <t>Average Medicaid Paid per Enrollee - Adult</t>
  </si>
  <si>
    <t>Average Medicaid Paid per Female Enrollee</t>
  </si>
  <si>
    <t>Average Medicaid Paid per Male Enrollee</t>
  </si>
  <si>
    <t>Average Medicaid Paid per EDB Dual Enrollee</t>
  </si>
  <si>
    <t>Average Medicaid Paid per EDB Dual Enrollee - Aged</t>
  </si>
  <si>
    <t>Average Medicaid Paid per EDB Dual Enrollee - Disabled</t>
  </si>
  <si>
    <t>Average Medicaid Paid per EDB Dual Enrollee - Female</t>
  </si>
  <si>
    <t>Average Medicaid Paid per EDB Dual Enrollee - Male</t>
  </si>
  <si>
    <t>Average Medicaid Paid per EDB Duals with Full Benefits (EDB Dual = 50,52,54 or 58)</t>
  </si>
  <si>
    <t>Average Medicaid Paid per EDB Duals with Restricted Benefits (EDB Dual = 51,53,55,56 or 57)</t>
  </si>
  <si>
    <t>Average Medicaid Paid per Enrollee with ILTC Claims (MAX TOS = 02, 04, 05 or 07)</t>
  </si>
  <si>
    <t>Average Medicaid Paid per Enrollee with CLTC Claims (Excluding CLTC flag = 16-20)</t>
  </si>
  <si>
    <t>Average Medicaid Paid per Enrollee with ILTC (MAX TOS = 02, 04, 05 or 07) and CLTC Claims (Excluding CLTC flag = 16-20)</t>
  </si>
  <si>
    <t>Average Medicaid Paid per Section 1915(c) Enrollee</t>
  </si>
  <si>
    <t xml:space="preserve">Average Medicaid Paid per Enrollee - Section 1915(c) Waiver for Aged and Disabled (Waiver Type = G) </t>
  </si>
  <si>
    <t>Average Medicaid Paid per Enrollee -  Section 1915(c) Waiver for Aged (Waiver Type = H)</t>
  </si>
  <si>
    <t>Average Medicaid Paid per Enrollee -  Section 1915(c) Waiver for Physically Disabled (Waiver Type = I)</t>
  </si>
  <si>
    <t>Average Medicaid Paid per Enrollee -  Section 1915(c) Waiver for People with Brain Injuries (Waiver Type = J)</t>
  </si>
  <si>
    <t>Average Medicaid Paid per Enrollee -  Section 1915(c) Waiver for People with HIV/AIDS (Waiver Type = K)</t>
  </si>
  <si>
    <t>Average Medicaid Paid per Enrollee -  Section 1915(c) Waiver for People with ID/DD (Waiver Type = L)</t>
  </si>
  <si>
    <t>Average Medicaid Paid per Enrollee -  Section 1915(c) Waiver for People with MI/SED (Waiver Type = M)</t>
  </si>
  <si>
    <t>Average Medicaid Paid per Enrollee -  Section 1915(c) Waiver for Tech Dependent/Medically Fragile (Waiver Type = N)</t>
  </si>
  <si>
    <t>Average Medicaid Paid per Enrollee -  Section 1915(c) Waiver for People with Autism/ASD (Waiver Type = P)</t>
  </si>
  <si>
    <t>Average Medicaid Paid per Enrollee -- Section 1915(c) Waiver for None of the Above (Waiver Type = O)</t>
  </si>
  <si>
    <t>Total Waiver Amount Paid - Section 1915(c) Waiver for Aged and Disabled (Waiver Type = G)</t>
  </si>
  <si>
    <t>Total Waiver Amount Paid - Section 1915(c) Waiver for Aged (Waiver Type = H)</t>
  </si>
  <si>
    <t>Total Waiver Amount Paid - Section 1915(c) Waiver for Physically Disabled (Waiver Type = I)</t>
  </si>
  <si>
    <t>Total Waiver Amount Paid - Section 1915(c) Waiver for People with Brain Injuries (Waiver Type = J)</t>
  </si>
  <si>
    <t>Total Waiver Amount Paid - Section 1915(c) Waiver for People with HIV/AIDS (Waiver Type = K)</t>
  </si>
  <si>
    <t>Total Waiver Amount Paid - Section 1915(c) Waiver for People with ID/DD (Waiver Type = L)</t>
  </si>
  <si>
    <t>Total Waiver Amount Paid - Section 1915(c) Waiver for People with MI/SED (Waiver Type = M)</t>
  </si>
  <si>
    <t>Total Waiver Amount Paid - Section 1915(c) Waiver for Tech Dependent/Medically Fragile (Waiver Type = N)</t>
  </si>
  <si>
    <t>Total Waiver Amount Paid - Section 1915(c) Waiver for People with Autism/ASD (Waiver Type = P)</t>
  </si>
  <si>
    <t>Total Waiver Amount Paid - Section 1915(c) Waiver for None of the Above (Waiver Type = O)</t>
  </si>
  <si>
    <t>Average 1915(c) Waiver Amount Paid (Program Type 6 or 7) per Section 1915(c) Enrollee</t>
  </si>
  <si>
    <t>Average Waiver Amount Paid per Enrollee - Section 1915(c) Waiver for Aged and Disabled (Waiver Type = G)</t>
  </si>
  <si>
    <t>Average Waiver Amount Paid per Enrollee - Section 1915(c) Waiver for Aged (Waiver Type = H)</t>
  </si>
  <si>
    <t>Average Waiver Amount Paid per Enrollee - Section 1915(c) Waiver for Physically Disabled (Waiver Type = I)</t>
  </si>
  <si>
    <t>Average Waiver Amount Paid per Enrollee - Section 1915(c) Waiver for People with Brain Injuries (Waiver Type = J)</t>
  </si>
  <si>
    <t>Average Waiver Amount Paid per Enrollee - Section 1915(c) Waiver for People with HIV/AIDS (Waiver Type = K)</t>
  </si>
  <si>
    <t>Average Waiver Amount Paid per Enrollee - Section 1915(c) Waiver for People with ID/DD (Waiver Type = L)</t>
  </si>
  <si>
    <t>Average Waiver Amount Paid per Enrollee - Section 1915(c) Waiver for People with MI/SED (Waiver Type = M)</t>
  </si>
  <si>
    <t>Average Waiver Amount Paid per Enrollee - Section 1915(c) Waiver for Tech Dependent/Medically Fragile (Waiver Type = N)</t>
  </si>
  <si>
    <t>Average Waiver Amount Paid per Enrollee - Section 1915(c) Waiver for People with Autism/ASD (Waiver Type = P)</t>
  </si>
  <si>
    <t>Average Waiver Amount Paid per Enrollee - Section 1915(c) Waiver for None of the Above (Waiver Type = O)</t>
  </si>
  <si>
    <t xml:space="preserve">HCBS Taxonomy Category Case Management:Total 1915(c) Waiver Amount Paid (code = 01) </t>
  </si>
  <si>
    <t>HCBS Taxonomy Category Case Management: Average 1915(c) Waiver Amount Paid per User</t>
  </si>
  <si>
    <t>HCBS Taxonomy Category Round-the-Clock Services: Total 1915(c) Waiver Amount Paid (code = 02)</t>
  </si>
  <si>
    <t>HCBS Taxonomy Category Round-the-Clock Services: Average 1915(c) Waiver Amount Paid per User</t>
  </si>
  <si>
    <t>HCBS Taxonomy Category Supported Employment: Total 1915(c) Waiver Amount Paid (code = 03)</t>
  </si>
  <si>
    <t>HCBS Taxonomy Category Supported Employment: Average 1915(c) Waiver Amount Paid per User</t>
  </si>
  <si>
    <t>HCBS Taxonomy Category Day Services: Total 1915(c) Waiver Amount Paid (code = 04)</t>
  </si>
  <si>
    <t>HCBS Taxonomy Category Day Services: Average 1915(c) Waiver Amount Paid per User</t>
  </si>
  <si>
    <t>HCBS Taxonomy Category Nursing: Total 1915(c) Waiver Amount Paid (code = 05)</t>
  </si>
  <si>
    <t>HCBS Taxonomy Category Nursing: Average 1915(c) Waiver Amount Paid per User</t>
  </si>
  <si>
    <t>HCBS Taxonomy Category Home Delivered Meals: Total 1915(c) Waiver Amount Paid (code = 06)</t>
  </si>
  <si>
    <t>HCBS Taxonomy Category Home Delivered Meals: Average 1915(c) Waiver Amount Paid per User</t>
  </si>
  <si>
    <t>HCBS Taxonomy Category Rent and Food Expenses for Live-In Caregiver: Total 1915(c) Waiver Amount Paid (code = 07)</t>
  </si>
  <si>
    <t>HCBS Taxonomy Category Rent and Food Expenses for Live-In Caregiver: Average 1915(c) Waiver Amount Paid per User</t>
  </si>
  <si>
    <t>HCBS Taxonomy Category Home-Based Services: Total 1915(c) Waiver Amount Paid (code = 08)</t>
  </si>
  <si>
    <t>HCBS Taxonomy Category Home-Based Services: Average 1915(c) Waiver Amount Paid per User</t>
  </si>
  <si>
    <t>HCBS Taxonomy Category Caregiver Support: Total 1915(c) Waiver Amount Paid (code = 09)</t>
  </si>
  <si>
    <t>HCBS Taxonomy Category Caregiver Support: Average 1915(c) Waiver Amount Paid per User</t>
  </si>
  <si>
    <t>HCBS Taxonomy Category Other Mental Health and BHS : Total 1915(c) Waiver Amount Paid (code = 10)</t>
  </si>
  <si>
    <t>HCBS Taxonomy Category Other Mental Health and BHS : Average 1915(c) Waiver Amount Paid per User</t>
  </si>
  <si>
    <t>HCBS Taxonomy Category Other Health and Therapeutic Services: Total 1915(c) Waiver Amount Paid (code = 11)</t>
  </si>
  <si>
    <t>HCBS Taxonomy Category Other Health and Therapeutic Services: Average 1915(c) Waiver Amount Paid per User</t>
  </si>
  <si>
    <t>HCBS Taxonomy Category Services Supporting Participant Direction: Total 1915(c) Waiver Amount Paid (code = 12)</t>
  </si>
  <si>
    <t>HCBS Taxonomy Category Services Supporting Participant Direction: Average 1915(c) Waiver Amount Paid per User</t>
  </si>
  <si>
    <t>HCBS Taxonomy Category Participant Training: Total 1915(c) Waiver Amount Paid (code = 13)</t>
  </si>
  <si>
    <t>HCBS Taxonomy Category Participant Training: Average 1915(c) Waiver Amount Paid per User</t>
  </si>
  <si>
    <t>HCBS Taxonomy Category Equipment, Technology, and Modifications: Total 1915(c) Waiver Amount Paid (code = 14)</t>
  </si>
  <si>
    <t>HCBS Taxonomy Category Equipment, Technology, and Modifications: Average 1915(c) Waiver Amount Paid per User</t>
  </si>
  <si>
    <t>HCBS Taxonomy Category Non-Medical Transportation: Total 1915(c) Waiver Amount Paid (code = 15)</t>
  </si>
  <si>
    <t>HCBS Taxonomy Category Non-Medical Transportation: Average 1915(c) Waiver Amount Paid per User</t>
  </si>
  <si>
    <t>HCBS Taxonomy Category Community Transition Services: Total 1915(c) Waiver Amount Paid (code = 16)</t>
  </si>
  <si>
    <t>HCBS Taxonomy Category Community Transition Services: Average 1915(c) Waiver Amount Paid per User</t>
  </si>
  <si>
    <t>HCBS Taxonomy Category Other Services: Total 1915(c) Waiver Amount Paid (code = 17)</t>
  </si>
  <si>
    <t>HCBS Taxonomy Category Other Services: Average 1915(c) Waiver Amount Paid per User</t>
  </si>
  <si>
    <t>HCBS Taxonomy Category Unknown: Total 1915(c) Waiver Amount Paid (code = 99)</t>
  </si>
  <si>
    <t>HCBS Taxonomy Category Unknown: Average 1915(c) Waiver Amount Paid per User</t>
  </si>
  <si>
    <t>Average Medicaid Paid per Enrollee with Full Scope Benefits (RBF = 1)</t>
  </si>
  <si>
    <t>Average Medicaid Paid per Enrollee with ONLY Alien Benefits (RBF = 2)</t>
  </si>
  <si>
    <t>Average Medicaid Paid per EDB Dual with ONLY Medicare Cost Sharing Benefits (RBF = 3)</t>
  </si>
  <si>
    <t>Average Medicaid Paid per Enrollee with Pregancy-Related Benefits (RBF = 4)</t>
  </si>
  <si>
    <t>Average Medicaid Paid per Enrollee with Other Benefits (RBF = 5)</t>
  </si>
  <si>
    <t>Average Medicaid Paid per Enrollee with ONLY Family Planning Only Benefits  (RBF = 6)</t>
  </si>
  <si>
    <t>Average Medicaid Paid per Enrollee with Benchmark-Equivalent Benefits  (RBF = 7)</t>
  </si>
  <si>
    <t>Average Medicaid Paid per Enrollee with Money Follows the Person Benefits  (RBF = 8)</t>
  </si>
  <si>
    <t>Average Medicaid Paid per Enrollee with PRTF Benefits (RBF = A)</t>
  </si>
  <si>
    <t>Average Medicaid Paid per Enrollee with Health Opportunity Account Benefits (RBF = B)</t>
  </si>
  <si>
    <t>Average Medicaid Paid per Enrollee with ONLY Assistance with Purchase of MC Coverage Benefits (RBF = W)</t>
  </si>
  <si>
    <t>Average Medicaid Paid per Enrollee with ONLY Prescription Drug Benefits (RBF = X, Y, or Z)</t>
  </si>
  <si>
    <t>Average Medicaid Paid per Person Ever Enrolled in M-CHIP - Age &lt; 19 Years</t>
  </si>
  <si>
    <t>Average Medicaid Paid per Person Ever Enrolled in M-CHIP - Age &gt; 18 Years</t>
  </si>
  <si>
    <t>Average Medicaid Paid per Aged Enrollee</t>
  </si>
  <si>
    <t>Average Medicaid Paid per Disabled Enrollee</t>
  </si>
  <si>
    <t>Average Medicaid Paid per Child Enrollee</t>
  </si>
  <si>
    <t>Average Medicaid Paid per Adult Enrollee</t>
  </si>
  <si>
    <t xml:space="preserve">Average Medicaid Paid per EDB Dual Enrollee </t>
  </si>
  <si>
    <t>Average Medicaid Paid per EDB Dual Aged Enrollee</t>
  </si>
  <si>
    <t>Average Medicaid Paid per EDB Dual Disabled Enrollee</t>
  </si>
  <si>
    <t>Average Medicaid Paid per EDB Dual Female Enrollee</t>
  </si>
  <si>
    <t>Average Medicaid Paid per EDB Dual Male Enrollee</t>
  </si>
  <si>
    <t>Average Medicaid Paid per Person Ever Enrolled in M-CHIP</t>
  </si>
  <si>
    <t>Average Medicaid Paid per Child (Age &lt; 19 Years) Ever Enrolled in M-CHIP</t>
  </si>
  <si>
    <t>Average Medicaid Paid per Adult (Age &gt; 18 Years) Ever Enrolled in M-CHIP</t>
  </si>
  <si>
    <t>Total MC Enrollees, Aged, Cash (MAX Elig Code = 11)</t>
  </si>
  <si>
    <t>Total MC Enrollees, Aged, Medically Needy (MAX Elig Code = 21)</t>
  </si>
  <si>
    <t>Total MC Enrollees, Aged, Poverty (MAX Elig Code = 31)</t>
  </si>
  <si>
    <t>Total MC Enrollees, Other Aged (MAX Elig Code = 41)</t>
  </si>
  <si>
    <t>Total MC Enrollees, 1115 Aged (MAX Elig Code = 51)</t>
  </si>
  <si>
    <t>Total MC Enrollees, Disabled, Cash (MAX Elig Code = 12)</t>
  </si>
  <si>
    <t>Total MC Enrollees, Disabled, Medically Needy (MAX Elig Code = 22)</t>
  </si>
  <si>
    <t>Total MC Enrollees, Disabled, Poverty (MAX Elig Code = 32)</t>
  </si>
  <si>
    <t>Total MC Enrollees, Disabled, Poverty (MAX Elig Code = 3A)</t>
  </si>
  <si>
    <t>Total MC Enrollees, Other Disabled (MAX Elig Code = 42)</t>
  </si>
  <si>
    <t>Total MC Enrollees, 1115 Disabled (MAX Elig Code = 52)</t>
  </si>
  <si>
    <t>Total MC Enrollees, AFDC Child, Cash (MAX Elig Code = 14)</t>
  </si>
  <si>
    <t>Total MC Enrollees, AFDC-U Child, Cash (MAX Elig Code = 16)</t>
  </si>
  <si>
    <t>Total MC Enrollees, AFDC Child, Medically Needy (MAX Elig Code = 24)</t>
  </si>
  <si>
    <t>Total MC Enrollees, Child Poverty (MAX Elig Code = 34)</t>
  </si>
  <si>
    <t>Total MC Enrollees, Other Child (MAX Elig Code = 44)</t>
  </si>
  <si>
    <t>Total MC Enrollees, Foster Care Child (MAX Elig Code = 48)</t>
  </si>
  <si>
    <t>Total MC Enrollees, 1115 Child (MAX Elig Code = 54)</t>
  </si>
  <si>
    <t>Total MC Enrollees, AFDC Adult, Cash (MAX Elig Code = 15)</t>
  </si>
  <si>
    <t>Total MC Enrollees, AFDC-U Adult, Cash (MAX Elig Code = 17)</t>
  </si>
  <si>
    <t>Total MC Enrollees, AFDC Adult, Medically Needy (MAX Elig Code = 25)</t>
  </si>
  <si>
    <t>Total MC Enrollees, Adult, Poverty (MAX Elig Code = 35)</t>
  </si>
  <si>
    <t>Total MC Enrollees, Other Adult (MAX Elig Code = 45)</t>
  </si>
  <si>
    <t>Total MC Enrollees, 1115 Adult (MAX Elig Code = 55)</t>
  </si>
  <si>
    <t>June % HMO/HIO Only (MC Combination Code = 01)</t>
  </si>
  <si>
    <t>June % Dental Plan Only (MC Combination Code = 02)</t>
  </si>
  <si>
    <t>June % BHO Only (MC Combination Code = 03)</t>
  </si>
  <si>
    <t>June % PCCM Only (MC Combination Code = 04)</t>
  </si>
  <si>
    <t>June % Other MC Only (MC Combination Code = 05)</t>
  </si>
  <si>
    <t>June % HMO/HIO &amp; Dental (MC Combination Code = 06)</t>
  </si>
  <si>
    <t>June % HMO/HIO &amp; BHO (MC Combination Code = 07)</t>
  </si>
  <si>
    <t>June % HMO/HIO &amp; Other MC (MC Combination Code = 08)</t>
  </si>
  <si>
    <t>June % HMO/HIO &amp; Dental &amp; BHO (MC Combination Code = 09)</t>
  </si>
  <si>
    <t>June % Dental &amp; PCCM (MC Combination Code = 10)</t>
  </si>
  <si>
    <t>June % BHO &amp; PCCM (MC Combination Code = 11)</t>
  </si>
  <si>
    <t>June % Other MC &amp; PCCM (MC Combination Code = 12)</t>
  </si>
  <si>
    <t>June % Dental &amp; BHO &amp; PCCM (MC Combination Code = 13)</t>
  </si>
  <si>
    <t>June % Dental &amp; BHO (MC Combination Code = 14)</t>
  </si>
  <si>
    <t>June % Other Combinations (MC Combination Code = 15)</t>
  </si>
  <si>
    <t>June % FFS Only (MC Combination Code = 16)</t>
  </si>
  <si>
    <t>June % MC Status Unknown (MC Combination Code = 99)</t>
  </si>
  <si>
    <t>Average Capitation Payment per Person-Month Enrollment in MC</t>
  </si>
  <si>
    <t>Average Capitation Payment per Person-Month Enrollment in MC - HMO/HIO</t>
  </si>
  <si>
    <t>Average Capitation Payment per Person-Month Enrollment in MC - PHP</t>
  </si>
  <si>
    <t>Average Capitation Payment per Person-Month Enrollment in MC - PCCM</t>
  </si>
  <si>
    <t>Average Capitation Payments, Persons Ever Enrolled in HMO or HIO During Year</t>
  </si>
  <si>
    <t>Average Capitation Payments for Aged Enrollees, Persons Ever Enrolled in HMO or HIO During Year</t>
  </si>
  <si>
    <t>Average Capitation Payments for Disabled Enrollees, Persons Ever Enrolled in HMO or HIO During Year</t>
  </si>
  <si>
    <t>Average Capitation Payments for Child Enrollees, Persons Ever Enrolled in HMO or HIO During Year</t>
  </si>
  <si>
    <t>Average Capitation Payments for Adult Enrollees, Persons Ever Enrolled in HMO or HIO During Year</t>
  </si>
  <si>
    <t>Average FFS Payments per Enrollee, Persons Ever Enrolled in HMO or HIO During Year</t>
  </si>
  <si>
    <t>Average FFS Payments per Aged Enrollee, Persons Ever Enrolled in HMO or HIO During Year</t>
  </si>
  <si>
    <t>Average FFS Payments per Disabled Enrollee, Persons Ever Enrolled in HMO or HIO During Year</t>
  </si>
  <si>
    <t>Average FFS Payments per Child Enrollee, Persons Ever Enrolled in HMO or HIO During Year</t>
  </si>
  <si>
    <t>Average FFS Payments per Adult Enrollee, Persons Ever Enrolled in HMO or HIO During Year</t>
  </si>
  <si>
    <t>Total FFS Payments by ILTC (MAX TOS = 02, 04, 05 or 07) Services, Persons Ever Enrolled in HMO or HIO During Year</t>
  </si>
  <si>
    <t>Average FFS Payments by ILTC (MAX TOS = 02, 04, 05 or 07) Services, Persons Enrolled in HMO or HIO During Year</t>
  </si>
  <si>
    <t>Average FFS Medicaid Paid per Non-Dual FFS Enrollee</t>
  </si>
  <si>
    <t>Average FFS Medicaid Paid per Non-Dual FFS Recipient (User of Any service)</t>
  </si>
  <si>
    <t>Average HMO/HIO Payments (Among People not Enrolled)</t>
  </si>
  <si>
    <t>Average FFS Medicaid Paid, Aged</t>
  </si>
  <si>
    <t>Average FFS Medicaid Paid, Aged, Cash (MAX Elig Code = 11)</t>
  </si>
  <si>
    <t>Average FFS Medicaid Paid, Aged, Medically Needy (MAX Elig Code = 21)</t>
  </si>
  <si>
    <t>Average FFS Medicaid Paid, Aged, Poverty (MAX Elig Code = 31)</t>
  </si>
  <si>
    <t>Average FFS Medicaid Paid, Other Aged (MAX Elig Code = 41)</t>
  </si>
  <si>
    <t>Average FFS Medicaid Paid, 1115 Aged (MAX Elig Code = 51)</t>
  </si>
  <si>
    <t>Average FFS Medicaid Paid, Disabled</t>
  </si>
  <si>
    <t>Average FFS Medicaid Paid, Disabled, Cash (MAX Elig Code = 12)</t>
  </si>
  <si>
    <t>Average FFS Medicaid Paid, Disabled, Medically Needy (MAX Elig Code = 22)</t>
  </si>
  <si>
    <t>Average FFS Medicaid Paid, Disabled, Poverty (MAX Elig Code = 32 or 3A)</t>
  </si>
  <si>
    <t>Average FFS Medicaid Paid,Other Disabled (MAX Elig Code = 42)</t>
  </si>
  <si>
    <t>Average FFS Medicaid Paid,1115 Disabled (MAX Elig Code = 52)</t>
  </si>
  <si>
    <t>Average FFS Medicaid Paid,Child</t>
  </si>
  <si>
    <t>Average FFS Medicaid Paid, AFDC Child, Cash (MAX Elig Code = 14)</t>
  </si>
  <si>
    <t>Average FFS Medicaid Paid,AFDC-U Child, Cash (MAX Elig Code = 16)</t>
  </si>
  <si>
    <t>Average FFS Medicaid Paid,AFDC Child, Medically Needy (MAX Elig Code = 24)</t>
  </si>
  <si>
    <t>Average FFS Medicaid Paid,Child Poverty (MAX Elig Code = 34)</t>
  </si>
  <si>
    <t>Average FFS Medicaid Paid,Other Child (MAX Elig Code = 44)</t>
  </si>
  <si>
    <t>Average FFS Medicaid Paid,Foster Care Child (MAX Elig Code = 48)</t>
  </si>
  <si>
    <t>Average FFS Medicaid Paid,1115 Child (MAX Elig Code = 54)</t>
  </si>
  <si>
    <t>Average FFS Medicaid Paid,Adult</t>
  </si>
  <si>
    <t>Average FFS Medicaid Paid,AFDC Adult, Cash (MAX Elig Code = 15)</t>
  </si>
  <si>
    <t>Average FFS Medicaid Paid,AFDC-U Adult, Cash (MAX Elig Code = 17)</t>
  </si>
  <si>
    <t>Average FFS Medicaid Paid,AFDC Adult, Medically Needy (MAX Elig Code = 25)</t>
  </si>
  <si>
    <t>Average FFS Medicaid Paid,Adult, Poverty (MAX Elig Code = 35)</t>
  </si>
  <si>
    <t>Average FFS Medicaid Paid,Other Adult (MAX Elig Code = 45)</t>
  </si>
  <si>
    <t>Average FFS Medicaid Paid,1115 Adult (MAX Elig Code = 55)</t>
  </si>
  <si>
    <t>FFS Expenditures and Users by MAX TOS,  IP: Average Medicaid Paid per User</t>
  </si>
  <si>
    <t>FFS Expenditures and Users by MAX TOS,  IP: Average Medicaid Covered Days Per User</t>
  </si>
  <si>
    <t>FFS Expenditures and Users by MAX TOS,  MH Aged: Average Medicaid Paid per User</t>
  </si>
  <si>
    <t>FFS Expenditures and Users by MAX TOS,  IP Psych, Age &lt; 21: Average Medicaid Paid per User</t>
  </si>
  <si>
    <t>FFS Expenditures and Users by MAX TOS,  ICF/IID: Average Medicaid Paid per User</t>
  </si>
  <si>
    <t>FFS Expenditures and Users by MAX TOS,  NF:Average Medicaid Paid per User</t>
  </si>
  <si>
    <t>FFS Expenditures and Users by MAX TOS,  Physician: Average Medicaid Paid per User</t>
  </si>
  <si>
    <t>FFS Expenditures and Users by MAX TOS,  Dental: Average Medicaid Paid per User</t>
  </si>
  <si>
    <t>FFS Expenditures and Users by MAX TOS,  Other Practitioner: Average Medicaid Paid per User</t>
  </si>
  <si>
    <t>FFS Expenditures and Users by MAX TOS,  Outpatient: Average Medicaid Paid per User</t>
  </si>
  <si>
    <t>FFS Expenditures and Users by MAX TOS,  Clinic: Average Medicaid Paid per User</t>
  </si>
  <si>
    <t>FFS Expenditures and Users by MAX TOS,  Home Health: Average Medicaid Paid per User</t>
  </si>
  <si>
    <t>FFS Expenditures and Users by MAX TOS,  Lab/Xray:Average Medicaid Paid per User</t>
  </si>
  <si>
    <t>FFS Expenditures and Users by MAX TOS,  Drugs: Average Medicaid Paid per User</t>
  </si>
  <si>
    <t>FFS Expenditures and Users by MAX TOS,  Other Services: Average Medicaid Paid per User</t>
  </si>
  <si>
    <t>FFS Expenditures and Users by MAX TOS,  Transportation: Average Medicaid Paid per User</t>
  </si>
  <si>
    <t>FFS Expenditures and Users by MAX TOS,  Personal Care Services: Average Medicaid Paid per User</t>
  </si>
  <si>
    <t>FFS Expenditures and Users by MAX TOS,  Targeted Case Management: Average Medicaid Paid per User</t>
  </si>
  <si>
    <t>FFS Expenditures and Users by MAX TOS,  Rehabilitation Services: Average Medicaid Paid per User</t>
  </si>
  <si>
    <t>FFS Expenditures and Users by MAX TOS,  PT/OT/Speech/Hearing: Average Medicaid Paid per User</t>
  </si>
  <si>
    <t>FFS Expenditures and Users by MAX TOS,  Hospice: Average Medicaid Paid per User</t>
  </si>
  <si>
    <t>FFS Expenditures and Users by MAX TOS,  Nurse Practitioner: Average Medicaid Paid per User</t>
  </si>
  <si>
    <t>FFS Expenditures and Users by MAX TOS,  Private Duty Nursing: Average Medicaid Paid per User</t>
  </si>
  <si>
    <t>FFS Expenditures and Users by MAX TOS,  Durable Medical Equipment: Average Medicaid Paid per User</t>
  </si>
  <si>
    <t>FFS Expenditures and Users by MAX TOS,  Residential Care: Average Medicaid Paid per User</t>
  </si>
  <si>
    <t>FFS Expenditures and Users by MAX TOS,  Psych Services: Average Medicaid Paid per User</t>
  </si>
  <si>
    <t>FFS Expenditures and Users by MAX TOS,  Adult Day Care: Average Medicaid Paid per User</t>
  </si>
  <si>
    <t>Average FFS Medicaid Paid Per Non-Dual FFS Enrollee, Inpatient Hospital (MAX TOS = 01)</t>
  </si>
  <si>
    <t>Average FFS Medicaid Paid Per Non-Dual FFS Enrollee, Aged, Inpatient Hospital (MAX TOS = 01)</t>
  </si>
  <si>
    <t>Average FFS Medicaid Paid Per Non-Dual FFS Enrollee, Disabled, Inpatient Hospital (MAX TOS = 01)</t>
  </si>
  <si>
    <t>Average FFS Medicaid Paid Per Non-Dual FFS Enrollee, Child, Inpatient Hospital (MAX TOS = 01)</t>
  </si>
  <si>
    <t>Average FFS Medicaid Paid Per Non-Dual FFS Enrollee, Adult, Inpatient Hospital (MAX TOS = 01)</t>
  </si>
  <si>
    <t>Average FFS Medicaid Paid Per Non-Dual FFS Enrollee, ILTC (MAX TOS = 02,04,05 or 07)</t>
  </si>
  <si>
    <t>Average FFS Medicaid Paid Per Non-Dual FFS Enrollee, Aged, ILTC (MAX TOS = 02,04,05 or 07)</t>
  </si>
  <si>
    <t>Average FFS Medicaid Paid Per Non-Dual FFS Enrollee, Disabled, ILTC (MAX TOS = 02,04,05 or 07)</t>
  </si>
  <si>
    <t>Average FFS Medicaid Paid Per Non-Dual FFS Enrollee, Child, ILTC (MAX TOS = 02,04,05 or 07)</t>
  </si>
  <si>
    <t>Average FFS Medicaid Paid Per Non-Dual FFS Enrollee, Adult, ILTC (MAX TOS = 02,04,05 or 07)</t>
  </si>
  <si>
    <t>Average FFS Medicaid Paid Per Non-Dual FFS Enrollee, Drugs (MAX TOS = 16)</t>
  </si>
  <si>
    <t>Average FFS Medicaid Paid Per Non-Dual FFS Enrollee, Aged, Drugs (MAX TOS = 16)</t>
  </si>
  <si>
    <t>Average FFS Medicaid Paid Per Non-Dual FFS Enrollee, Disabled, Drugs (MAX TOS = 16)</t>
  </si>
  <si>
    <t>Average FFS Medicaid Paid Per Non-Dual FFS Enrollee, Child, Drugs (MAX TOS = 16)</t>
  </si>
  <si>
    <t>Average FFS Medicaid Paid Per Non-Dual FFS Enrollee, Adult, Drugs (MAX TOS = 16)</t>
  </si>
  <si>
    <t xml:space="preserve">Average FFS Medicaid Paid Per Non-Dual FFS Enrollee, All Other Services </t>
  </si>
  <si>
    <t xml:space="preserve">Average FFS Medicaid Paid Per Non-Dual FFS Enrollee, Aged, All Other Services </t>
  </si>
  <si>
    <t xml:space="preserve">Average FFS Medicaid Paid Per Non-Dual FFS Enrollee, Disabled, All Other Services </t>
  </si>
  <si>
    <t xml:space="preserve">Average FFS Medicaid Paid Per Non-Dual FFS Enrollee, Child, All Other Services </t>
  </si>
  <si>
    <t xml:space="preserve">Average FFS Medicaid Paid Per Non-Dual FFS Enrollee, Adult, All Other Services </t>
  </si>
  <si>
    <t>% Non-Dual FFS Enrollees with ILTC Claims (MAX TOS = 02,04,05 or 07)</t>
  </si>
  <si>
    <t>Aged, % Non-Dual FFS Enrollees with ILTC Claims (MAX TOS = 02,04,05 or 07)</t>
  </si>
  <si>
    <t>Disabled, % Non-Dual FFS Enrollees with ILTC Claims (MAX TOS = 02,04,05 or 07)</t>
  </si>
  <si>
    <t>Child, % Non-Dual FFS Enrollees with ILTC Claims (MAX TOS = 02,04,05 or 07)</t>
  </si>
  <si>
    <t>Adult, % Non-Dual FFS Enrollees with ILTC Claims (MAX TOS = 02,04,05 or 07)</t>
  </si>
  <si>
    <t>Average # IP Days per Non-Dual FFS User</t>
  </si>
  <si>
    <t>Aged, Average # IP Days per Non-Dual FFS User</t>
  </si>
  <si>
    <t>Disabled, Average # IP Days per Non-Dual FFS User</t>
  </si>
  <si>
    <t>Child, Average # IP Days per Non-Dual FFS User</t>
  </si>
  <si>
    <t>Adult, Average # IP Days per Non-Dual FFS User</t>
  </si>
  <si>
    <t>Average # ILTC Days per Non-Dual FFS User</t>
  </si>
  <si>
    <t>Aged, Average # ILTC Days per Non-Dual FFS User</t>
  </si>
  <si>
    <t>Disabled, Average # ILTC Days per Non-Dual FFS User</t>
  </si>
  <si>
    <t>Child, Average # ILTC Days per Non-Dual FFS User</t>
  </si>
  <si>
    <t>Adult, Average # ILTC Days per Non-Dual FFS User</t>
  </si>
  <si>
    <t>Number of FFS Non-Duals with FFS Medicaid Paid for ILTC Services (MAX TOS = 02,04,05 or 07) &gt; $200,000</t>
  </si>
  <si>
    <t xml:space="preserve">Maximum FFS Medicaid Paid for ILTC Services (MAX TOS = 02,04,05 or 07) </t>
  </si>
  <si>
    <t>FFS Expenditures and Users by MAX Program Type, FP: Total Medicaid Paid (Program Type = 2)</t>
  </si>
  <si>
    <t>FFS Expenditures and Users by MAX Program Type, FP: Average Medicaid Paid per User</t>
  </si>
  <si>
    <t>FFS Expenditures and Users by MAX Program Type, RHC: Total Medicaid Paid (Program Type = 3)</t>
  </si>
  <si>
    <t>FFS Expenditures and Users by MAX Program Type, RHC: Average Medicaid Paid per User</t>
  </si>
  <si>
    <t>FFS Expenditures and Users by MAX Program Type, FQHC: Total Medicaid Paid (Program Type = 4)</t>
  </si>
  <si>
    <t>FFS Expenditures and Users by MAX Program Type, FQHC: Average Medicaid Paid per User</t>
  </si>
  <si>
    <t>FFS Expenditures and Users by MAX Program Type, IHS: Total Medicaid Paid (Program Type = 5)</t>
  </si>
  <si>
    <t>FFS Expenditures and Users by MAX Program Type, IHS: Average Medicaid Paid per User</t>
  </si>
  <si>
    <t>FFS Expenditures and Users by MAX Program Type, Section 1915(c) Waiver: Total Medicaid Paid (Program Type = 6 or 7)</t>
  </si>
  <si>
    <t>FFS Expenditures and Users by MAX Program Type, Section 1915(c) Waiver: Average Medicaid Paid per User</t>
  </si>
  <si>
    <t>Total FFS CLTC Medicaid Paid (Excludes CLTC flag = 16-20)</t>
  </si>
  <si>
    <t>Number of Non-Dual CLTC Users (Excludes CLTC flag = 16-20)</t>
  </si>
  <si>
    <t>Average FFS CLTC Medicaid Paid per Non-Dual User (Excludes CLTC flag = 16-20)</t>
  </si>
  <si>
    <t>Aged, Average FFS CLTC Medicaid Paid per Non-Dual User (Excludes CLTC flag = 16-20)</t>
  </si>
  <si>
    <t>Disabled, Average FFS CLTC Medicaid Paid per Non-Dual User (Excludes CLTC flag = 16-20)</t>
  </si>
  <si>
    <t>Child, Average FFS CLTC Medicaid Paid per Non-Dual User (Excludes CLTC flag = 16-20)</t>
  </si>
  <si>
    <t>Adult, Average FFS CLTC Medicaid Paid per Non-Dual User (Excludes CLTC flag = 16-20)</t>
  </si>
  <si>
    <t>% Non-Dual FFS Enrollees with CLTC Claims (Excludes CLTC flag = 16-20)</t>
  </si>
  <si>
    <t>Aged, % Non-Dual FFS Enrollees with CLTC Claims (Excludes CLTC flag = 16-20)</t>
  </si>
  <si>
    <t>Disabled, % Non-Dual FFS Enrollees with CLTC Claims (Excludes CLTC flag = 16-20)</t>
  </si>
  <si>
    <t>Child, % Non-Dual FFS Enrollees with CLTC Claims (Excludes CLTC flag = 16-20)</t>
  </si>
  <si>
    <t>Adult, % Non-Dual FFS Enrollees with CLTC Claims (Excludes CLTC flag = 16-20)</t>
  </si>
  <si>
    <t>Total FFS CLTC Medicaid Paid (Section 1915(c) Claims Only - Excludes CLTC flag = 11-20)</t>
  </si>
  <si>
    <t># Non-Dual CLTC Users (Section 1915(c) Claims Only - Excludes CLTC flag = 11-20)</t>
  </si>
  <si>
    <t>Average FFS CLTC Medicaid Paid per Non-Dual User (Section 1915(c) Claims Only - Excludes CLTC flag = 11-20)</t>
  </si>
  <si>
    <t>Aged, Average FFS CLTC Medicaid Paid per Non-Dual User (Section 1915(c) Claims Only - Excludes CLTC flag = 11-20)</t>
  </si>
  <si>
    <t>Disabled, Average FFS CLTC Medicaid Paid per Non-Dual User (Section 1915(c) Claims Only - Excludes CLTC flag = 11-20)</t>
  </si>
  <si>
    <t>Child, Average FFS CLTC Medicaid Paid per Non-Dual User (Section 1915(c) Claims Only - Excludes CLTC flag = 11-20)</t>
  </si>
  <si>
    <t>Adult, Average FFS CLTC Medicaid Paid per Non-Dual User (Section 1915(c) Claims Only - Excludes CLTC flag = 11-20)</t>
  </si>
  <si>
    <t>% Non-Dual FFS Enrollees with CLTC Claims (Section 1915(c) Claims Only - Excludes CLTC flag = 11-20)</t>
  </si>
  <si>
    <t>Aged, % Non-Dual FFS Enrollees with CLTC Claims (Section 1915(c) Claims Only - Excludes CLTC flag = 11-20)</t>
  </si>
  <si>
    <t>Disabled, % Non-Dual FFS Enrollees with CLTC Claims (Section 1915(c) Claims Only - Excludes CLTC flag = 11-20)</t>
  </si>
  <si>
    <t>Child, % Non-Dual FFS Enrollees with CLTC Claims (Section 1915(c) Claims Only - Excludes CLTC flag = 11-20)</t>
  </si>
  <si>
    <t>Adult, % Non-Dual FFS Enrollees with CLTC Claims (Section 1915(c) Claims Only - Excludes CLTC flag = 11-20)</t>
  </si>
  <si>
    <t>% EDB Dual FFS Person-Years of Enrollment Not Reported in MSIS (EDB Dual = 50)</t>
  </si>
  <si>
    <t>% QMB Only, EDB Dual FFS Person-Years of Enrollment (EDB Dual = 51)</t>
  </si>
  <si>
    <t>% QMB Plus, EDB Dual FFS Person-Years of Enrollment (EDB Dual = 52)</t>
  </si>
  <si>
    <t>% SLMB Only, EDB Dual FFS Person-Years of Enrollment (EDB Dual = 53)</t>
  </si>
  <si>
    <t>% SLMB Plus, EDB Dual FFS Person-Years of Enrollment (EDB Dual = 54)</t>
  </si>
  <si>
    <t>% QDWI, EDB Dual FFS Person-Years of Enrollment (EDB Dual = 55)</t>
  </si>
  <si>
    <t>% QI 1, EDB Dual FFS Person-Years of Enrollment (EDB Dual = 56)</t>
  </si>
  <si>
    <t>% QI 2, EDB Dual FFS Person-Years of Enrollment (EDB Dual = 57)</t>
  </si>
  <si>
    <t>% Other Type Dual FFS Person-Years of Enrollment (EDB Dual = 58)</t>
  </si>
  <si>
    <t>% Dual FFS Person-Years of Enrollment Type Unknown (EDB Dual = 59)</t>
  </si>
  <si>
    <t>Average FFS Medicaid Paid per FFS Dual</t>
  </si>
  <si>
    <t>Average FFS Medicaid Paid per FFS Dual Recipient (User of Any Service)</t>
  </si>
  <si>
    <t>Average FFS Medicaid Paid Per FFS Dual, Aged</t>
  </si>
  <si>
    <t>Average FFS Medicaid Paid Per FFS Dual, Aged, Cash (MAX Elig Code = 11)</t>
  </si>
  <si>
    <t>Average FFS Medicaid Paid Per FFS Dual Aged, Medically Needy (MAX Elig Code = 21)</t>
  </si>
  <si>
    <t>Average FFS Medicaid Paid Per FFS Dual Aged, Poverty (MAX Elig Code = 31)</t>
  </si>
  <si>
    <t>Average FFS Medicaid Paid Per FFS Dual Other Aged (MAX Elig Code = 41)</t>
  </si>
  <si>
    <t>Average FFS Medicaid Paid Per FFS Dual 1115 Aged (MAX Elig Code = 51)</t>
  </si>
  <si>
    <t>Average FFS Medicaid Paid Per FFS Dual Disabled</t>
  </si>
  <si>
    <t>Average FFS Medicaid Paid Per FFS Dual Disabled, Cash (MAX Elig Code = 12)</t>
  </si>
  <si>
    <t>Average FFS Medicaid Paid Per FFS Dual Disabled, Medically Needy (MAX Elig Code = 22)</t>
  </si>
  <si>
    <t>Average FFS Medicaid Paid Per FFS Dual Disabled, Poverty (MAX Elig Code = 32 or 3A)</t>
  </si>
  <si>
    <t>Average FFS Medicaid Paid Per FFS Dual Other Disabled (MAX Elig Code = 42)</t>
  </si>
  <si>
    <t>Average FFS Medicaid Paid Per FFS Dual 1115 Disabled (MAX Elig Code = 52)</t>
  </si>
  <si>
    <t>FFS Expenditures and Users by MAX TOS, IP: Average Medicaid Paid per User</t>
  </si>
  <si>
    <t>FFS Expenditures and Users by MAX TOS, IP: Average Medicaid Covered Days Per User</t>
  </si>
  <si>
    <t>FFS Expenditures and Users by MAX TOS, MH Aged: Average Medicaid Paid per User</t>
  </si>
  <si>
    <t>FFS Expenditures and Users by MAX TOS, IP Psych, Age &lt; 21: Average Medicaid Paid per User</t>
  </si>
  <si>
    <t>FFS Expenditures and Users by MAX TOS, ICF/IID: Average Medicaid Paid per User</t>
  </si>
  <si>
    <t>FFS Expenditures and Users by MAX TOS, NF:Average Medicaid Paid per User</t>
  </si>
  <si>
    <t>FFS Expenditures and Users by MAX TOS, Physician: Average Medicaid Paid per User</t>
  </si>
  <si>
    <t>FFS Expenditures and Users by MAX TOS, Dental: Average Medicaid Paid per User</t>
  </si>
  <si>
    <t>FFS Expenditures and Users by MAX TOS, Other Practitioner: Average Medicaid Paid per User</t>
  </si>
  <si>
    <t>FFS Expenditures and Users by MAX TOS, Outpatient: Average Medicaid Paid per User</t>
  </si>
  <si>
    <t>FFS Expenditures and Users by MAX TOS, Clinic: Average Medicaid Paid per User</t>
  </si>
  <si>
    <t>FFS Expenditures and Users by MAX TOS, Home Health: Average Medicaid Paid per User</t>
  </si>
  <si>
    <t>FFS Expenditures and Users by MAX TOS, Lab/Xray:Average Medicaid Paid per User</t>
  </si>
  <si>
    <t>FFS Expenditures and Users by MAX TOS, Drugs: Average Medicaid Paid per User</t>
  </si>
  <si>
    <t>FFS Expenditures and Users by MAX TOS, Other Services: Average Medicaid Paid per User</t>
  </si>
  <si>
    <t>FFS Expenditures and Users by MAX TOS, Transportation: Average Medicaid Paid per User</t>
  </si>
  <si>
    <t>FFS Expenditures and Users by MAX TOS, Personal Care Services: Average Medicaid Paid per User</t>
  </si>
  <si>
    <t>FFS Expenditures and Users by MAX TOS, Targeted Case Management: Average Medicaid Paid per User</t>
  </si>
  <si>
    <t>FFS Expenditures and Users by MAX TOS, Rehabilitation Services: Average Medicaid Paid per User</t>
  </si>
  <si>
    <t>FFS Expenditures and Users by MAX TOS, PT/OT/Speech/Hearing: Average Medicaid Paid per User</t>
  </si>
  <si>
    <t>FFS Expenditures and Users by MAX TOS, Hospice: Average Medicaid Paid per User</t>
  </si>
  <si>
    <t>FFS Expenditures and Users by MAX TOS, Nurse Practitioner: Average Medicaid Paid per User</t>
  </si>
  <si>
    <t>FFS Expenditures and Users by MAX TOS, Private Duty Nursing: Average Medicaid Paid per User</t>
  </si>
  <si>
    <t>FFS Expenditures and Users by MAX TOS, Durable Medical Equipment: Average Medicaid Paid per User</t>
  </si>
  <si>
    <t>FFS Expenditures and Users by MAX TOS, Residential Care: Average Medicaid Paid per User</t>
  </si>
  <si>
    <t>FFS Expenditures and Users by MAX TOS, Psych Services: Average Medicaid Paid per User</t>
  </si>
  <si>
    <t>FFS Expenditures and Users by MAX TOS, Adult Day Care: Average Medicaid Paid per User</t>
  </si>
  <si>
    <t>Average FFS Medicaid Paid Per FFS Dual, Inpatient Hospital (MAX TOS = 01)</t>
  </si>
  <si>
    <t>Average FFS Medicaid Paid Per FFS Dual, Aged, Inpatient Hospital (MAX TOS = 01)</t>
  </si>
  <si>
    <t>Average FFS Medicaid Paid Per FFS Dual, Disabled, Inpatient Hospital (MAX TOS = 01)</t>
  </si>
  <si>
    <t>Average FFS Medicaid Paid Per FFS Dual, ILTC (MAX TOS = 02,04,05 or 07)</t>
  </si>
  <si>
    <t>Average FFS Medicaid Paid Per FFS Dual, Aged, ILTC (MAX TOS = 02,04,05 or 07)</t>
  </si>
  <si>
    <t>Average FFS Medicaid Paid Per FFS Dual, Disabled, ILTC (MAX TOS = 02,04,05 or 07)</t>
  </si>
  <si>
    <t>Average FFS Medicaid Paid Per FFS Dual, Drugs (MAX TOS = 16)</t>
  </si>
  <si>
    <t>Average FFS Medicaid Paid Per FFS Dual, Aged, Drugs (MAX TOS = 16)</t>
  </si>
  <si>
    <t>Average FFS Medicaid Paid Per FFS Dual, Disabled, Drugs (MAX TOS = 16)</t>
  </si>
  <si>
    <t>Average FFS Medicaid Paid Per FFS Dual, All Other Services</t>
  </si>
  <si>
    <t>Average FFS Medicaid Paid Per FFS Dual, Aged, All Other Services</t>
  </si>
  <si>
    <t>Average FFS Medicaid Paid Per FFS Dual, Disabled, All Other Services</t>
  </si>
  <si>
    <t>% FFS Duals with ILTC Claims (MAX TOS = 02,04,05 or 07)</t>
  </si>
  <si>
    <t>Aged, % FFS Duals with ILTC Claims (MAX TOS = 02,04,05 or 07)</t>
  </si>
  <si>
    <t>Disabled, % FFS Duals with ILTC Claims (MAX TOS = 02,04,05 or 07)</t>
  </si>
  <si>
    <t>Average # IP Days per FFS Dual User (MAX TOS = 01)</t>
  </si>
  <si>
    <t>Aged, Average # IP Days per FFS Dual User (MAX TOS = 01)</t>
  </si>
  <si>
    <t>Disabled, Average # IP Days per FFS Dual User (MAX TOS = 01)</t>
  </si>
  <si>
    <t>Average # ILTC Days per FFS Dual User (MAX TOS = 02, 04, 05 or 07)</t>
  </si>
  <si>
    <t>Aged, Average # ILTC Days per FFS Dual User (MAX TOS = 02, 04, 05 or 07)</t>
  </si>
  <si>
    <t>Disabled, Average # ILTC Days per FFS Dual User (MAX TOS = 02, 04, 05 or 07)</t>
  </si>
  <si>
    <t>Number of FFS Duals with FFS Medicaid Paid for ILTC Services (MAX TOS = 02,04,05 or 07) &gt; $200,000</t>
  </si>
  <si>
    <t>Number of Dual CLTC Users (Excludes CLTC flag = 16-20)</t>
  </si>
  <si>
    <t>Average FFS CLTC Medicaid Paid per Dual User (Excludes CLTC flag = 16-20)</t>
  </si>
  <si>
    <t>Aged, Average FFS CLTC Medicaid Paid per Dual User (Excludes CLTC flag = 16-20)</t>
  </si>
  <si>
    <t>Disabled, Average FFS CLTC Medicaid Paid per Dual User (Excludes CLTC flag = 16-20)</t>
  </si>
  <si>
    <t>% FFS Dual Enrollees with CLTC Claims (Excludes CLTC flag = 16-20)</t>
  </si>
  <si>
    <t>Aged, % FFS Dual Enrollees with CLTC Claims (Excludes CLTC flag = 16-20)</t>
  </si>
  <si>
    <t>Disabled, % FFS Dual Enrollees with CLTC Claims (Excludes CLTC flag = 16-20)</t>
  </si>
  <si>
    <t># Dual CLTC Users (Section 1915(c) Claims Only - Excludes CLTC flag = 11-20)</t>
  </si>
  <si>
    <t>Average CLTC Medicaid Paid per Dual User (Section 1915(c) Claims Only - Excludes CLTC flag = 11-20)</t>
  </si>
  <si>
    <t xml:space="preserve"> Aged, Average CLTC Medicaid Paid per Dual User (Section 1915(c) Claims Only - Excludes CLTC flag = 11-20)</t>
  </si>
  <si>
    <t xml:space="preserve"> Disabled, Average CLTC Medicaid Paid per Dual User (Section 1915(c) Claims Only - Excludes CLTC flag = 11-20)</t>
  </si>
  <si>
    <t>% FFS Dual Enrollees with CLTC Claims (Section 1915(c) Claims Only - Excludes CLTC flag = 11-20)</t>
  </si>
  <si>
    <t>Aged, % FFS Dual Enrollees with CLTC Claims (Section 1915(c) Claims Only - Excludes CLTC flag = 11-20)</t>
  </si>
  <si>
    <t>Disabled, % FFS Dual Enrollees with CLTC Claims (Section 1915(c) Claims Only - Excludes CLTC flag = 11-20)</t>
  </si>
  <si>
    <t>Average FFS Medicaid Paid per FFS Enrollee</t>
  </si>
  <si>
    <t>Average FFS Medicaid Paid per FFS Recipient (User of Any Service)</t>
  </si>
  <si>
    <t>Average FFS Medicaid Paid Per Enrollee, Aged</t>
  </si>
  <si>
    <t>Average FFS Medicaid Paid Per Enrollee, Aged, Cash (MAX Elig Code = 11)</t>
  </si>
  <si>
    <t>Average FFS Medicaid Paid Per Enrollee, Aged, Medically Needy (MAX Elig Code = 21)</t>
  </si>
  <si>
    <t>Average FFS Medicaid Paid Per Enrollee, Aged, Poverty (MAX Elig Code = 31)</t>
  </si>
  <si>
    <t>Average FFS Medicaid Paid Per Enrollee, Other Aged (MAX Elig Code = 41)</t>
  </si>
  <si>
    <t>Average FFS Medicaid Paid Per Enrollee, 1115 Aged (MAX Elig Code = 51)</t>
  </si>
  <si>
    <t>Average FFS Medicaid Paid Per Enrollee, Disabled</t>
  </si>
  <si>
    <t>Average FFS Medicaid Paid Per Enrollee, Disabled, Cash (MAX Elig Code = 12)</t>
  </si>
  <si>
    <t>Average FFS Medicaid Paid Per Enrollee, Disabled, Medically Needy (MAX Elig Code = 22)</t>
  </si>
  <si>
    <t>Average FFS Medicaid Paid Per Enrollee, Disabled, Poverty (MAX Elig Code = 32 or 3A)</t>
  </si>
  <si>
    <t>Average FFS Medicaid Paid Per Enrollee, Other Disabled (MAX Elig Code = 42)</t>
  </si>
  <si>
    <t>Average FFS Medicaid Paid Per Enrollee, 1115 Disabled (MAX Elig Code = 52)</t>
  </si>
  <si>
    <t>Average FFS Medicaid Paid Per Enrollee, Child</t>
  </si>
  <si>
    <t>Average FFS Medicaid Paid Per Enrollee, AFDC Child, Cash (MAX Elig Code = 14)</t>
  </si>
  <si>
    <t>Average FFS Medicaid Paid Per Enrollee, AFDC-U Child, Cash (MAX Elig Code = 16)</t>
  </si>
  <si>
    <t>Average FFS Medicaid Paid Per Enrollee, AFDC Child, Medically Needy (MAX Elig Code = 24)</t>
  </si>
  <si>
    <t>Average FFS Medicaid Paid Per Enrollee, Child Poverty (MAX Elig Code = 34)</t>
  </si>
  <si>
    <t>Average FFS Medicaid Paid Per Enrollee, Other Child (MAX Elig Code = 44)</t>
  </si>
  <si>
    <t>Average FFS Medicaid Paid Per Enrollee, Foster Care Child (MAX Elig Code = 48)</t>
  </si>
  <si>
    <t>Average FFS Medicaid Paid Per Enrollee, 1115 Child (MAX Elig Code = 54)</t>
  </si>
  <si>
    <t>Average FFS Medicaid Paid Per Enrollee, Adult</t>
  </si>
  <si>
    <t>Average FFS Medicaid Paid Per Enrollee, AFDC Adult, Cash (MAX Elig Code = 15)</t>
  </si>
  <si>
    <t>Average FFS Medicaid Paid Per Enrollee, AFDC-U Adult, Cash (MAX Elig Code = 17)</t>
  </si>
  <si>
    <t>Average FFS Medicaid Paid Per Enrollee, AFDC Adult, Medically Needy (MAX Elig Code = 25)</t>
  </si>
  <si>
    <t>Average FFS Medicaid Paid Per Enrollee, Adult, Poverty (MAX Elig Code = 35)</t>
  </si>
  <si>
    <t>Average FFS Medicaid Paid Per Enrollee, Other Adult (MAX Elig Code = 45)</t>
  </si>
  <si>
    <t>Average FFS Medicaid Paid Per Enrollee, 1115 Adult (MAX Elig Code = 55)</t>
  </si>
  <si>
    <t>Average FFS Medicaid Paid Per FFS Enrollee, Inpatient Hospital (MAX TOS = 01)</t>
  </si>
  <si>
    <t>Average FFS Medicaid Paid Per FFS Enrollee, Aged, Inpatient Hospital (MAX TOS = 01)</t>
  </si>
  <si>
    <t>Average FFS Medicaid Paid Per FFS Enrollee, Disabled, Inpatient Hospital (MAX TOS = 01)</t>
  </si>
  <si>
    <t>Average FFS Medicaid Paid Per FFS Enrollee, Child, Inpatient Hospital (MAX TOS = 01)</t>
  </si>
  <si>
    <t>Average FFS Medicaid Paid Per FFS Enrollee, Adult, Inpatient Hospital (MAX TOS = 01)</t>
  </si>
  <si>
    <t>Average FFS Medicaid Paid Per FFS Enrollee, ILTC (MAX TOS = 02,04,05 or 07)</t>
  </si>
  <si>
    <t>Average FFS Medicaid Paid Per FFS Enrollee, Aged, ILTC (MAX TOS = 02,04,05 or 07)</t>
  </si>
  <si>
    <t>Average FFS Medicaid Paid Per FFS Enrollee, Disabled, ILTC (MAX TOS = 02,04,05 or 07)</t>
  </si>
  <si>
    <t>Average FFS Medicaid Paid Per FFS Enrollee, Child, ILTC (MAX TOS = 02,04,05 or 07)</t>
  </si>
  <si>
    <t>Average FFS Medicaid Paid Per FFS Enrollee, Adult, ILTC (MAX TOS = 02,04,05 or 07)</t>
  </si>
  <si>
    <t>Average FFS Medicaid Paid Per FFS Enrollee, Drugs (MAX TOS = 16)</t>
  </si>
  <si>
    <t>Average FFS Medicaid Paid Per FFS Enrollee, Aged, Drugs (MAX TOS = 16)</t>
  </si>
  <si>
    <t>Average FFS Medicaid Paid Per FFS Enrollee, Disabled, Drugs (MAX TOS = 16)</t>
  </si>
  <si>
    <t>Average FFS Medicaid Paid Per FFS Enrollee, Child, Drugs (MAX TOS = 16)</t>
  </si>
  <si>
    <t>Average FFS Medicaid Paid Per FFS Enrollee, Adult, Drugs (MAX TOS = 16)</t>
  </si>
  <si>
    <t xml:space="preserve">Average FFS Medicaid Paid Per FFS Enrollee, All Other Services </t>
  </si>
  <si>
    <t xml:space="preserve">Average FFS Medicaid Paid Per FFS Enrollee, Aged, All Other Services </t>
  </si>
  <si>
    <t xml:space="preserve">Average FFS Medicaid Paid Per FFS Enrollee, Disabled, All Other Services </t>
  </si>
  <si>
    <t xml:space="preserve">Average FFS Medicaid Paid Per FFS Enrollee, Child, All Other Services </t>
  </si>
  <si>
    <t xml:space="preserve">Average FFS Medicaid Paid Per FFS Enrollee, Adult, All Other Services </t>
  </si>
  <si>
    <t>% FFS Enrollees with ILTC Claims (MAX TOS = 02,04,05 or 07)</t>
  </si>
  <si>
    <t>Aged, % FFS Enrollees with ILTC Claims (MAX TOS = 02,04,05 or 07)</t>
  </si>
  <si>
    <t>Disabled, % FFS Enrollees with ILTC Claims (MAX TOS = 02,04,05 or 07)</t>
  </si>
  <si>
    <t>Child, % FFS Enrollees with ILTC Claims (MAX TOS = 02,04,05 or 07)</t>
  </si>
  <si>
    <t>Adult, % FFS Enrollees with ILTC Claims (MAX TOS = 02,04,05 or 07)</t>
  </si>
  <si>
    <t>Average # IP Days per FFS User</t>
  </si>
  <si>
    <t>Aged, Average # IP Days per FFS User</t>
  </si>
  <si>
    <t>Disabled, Average # IP Days per FFS User</t>
  </si>
  <si>
    <t>Child, Average # IP Days per FFS User</t>
  </si>
  <si>
    <t>Adult, Average # IP Days per FFS User</t>
  </si>
  <si>
    <t>Average # ILTC Days per FFS User</t>
  </si>
  <si>
    <t>Aged, Average # ILTC Days per FFS User</t>
  </si>
  <si>
    <t>Disabled, Average # ILTC Days per FFS User</t>
  </si>
  <si>
    <t>Child, Average # ILTC Days per FFS User</t>
  </si>
  <si>
    <t>Adult, Average # ILTC Days per FFS User</t>
  </si>
  <si>
    <t>Number of FFS Enrollees with FFS Medicaid Paid for ILTC Services (MAX TOS = 02,04,05 or 07) &gt; $200,000</t>
  </si>
  <si>
    <t>Maximum FFS Medicaid Paid for ILTC Services (MAX TOS = 02,04,05 or 07)</t>
  </si>
  <si>
    <t>Number of CLTC Users (Excludes CLTC flag = 16-20)</t>
  </si>
  <si>
    <t>Average FFS CLTC Medicaid Paid per User (Excludes CLTC flag = 16-20)</t>
  </si>
  <si>
    <t>Aged, Average FFS CLTC Medicaid Paid per User (Excludes CLTC flag = 16-20)</t>
  </si>
  <si>
    <t>Disabled, Average FFS CLTC Medicaid Paid per User (Excludes CLTC flag = 16-20)</t>
  </si>
  <si>
    <t>Child, Average FFS CLTC Medicaid Paid per User (Excludes CLTC flag = 16-20)</t>
  </si>
  <si>
    <t>Adult, Average FFS CLTC Medicaid Paid per User (Excludes CLTC flag = 16-20)</t>
  </si>
  <si>
    <t>% FFS Enrollees with CLTC Claims (Excludes CLTC flag = 16-20)</t>
  </si>
  <si>
    <t>Aged, % FFS Enrollees with CLTC Claims (Excludes CLTC flag = 16-20)</t>
  </si>
  <si>
    <t>Disabled, % FFS Enrollees with CLTC Claims (Excludes CLTC flag = 16-20)</t>
  </si>
  <si>
    <t>Child, % FFS Enrollees with CLTC Claims (Excludes CLTC flag = 16-20)</t>
  </si>
  <si>
    <t>Adult, % FFS Enrollees with CLTC Claims (Excludes CLTC flag = 16-20)</t>
  </si>
  <si>
    <t>Number of CLTC Users (Section 1915(c) Claims Only - Excludes CLTC flag = 11-20)</t>
  </si>
  <si>
    <t>Average FFS CLTC Medicaid Paid per User (Section 1915(c) Claims Only - Excludes CLTC flag = 11-20)</t>
  </si>
  <si>
    <t>Aged, Average FFS CLTC Medicaid Paid per User (Section 1915(c) Claims Only - Excludes CLTC flag = 11-20)</t>
  </si>
  <si>
    <t>Disabled, Average FFS CLTC Medicaid Paid per User (Section 1915(c) Claims Only - Excludes CLTC flag = 11-20)</t>
  </si>
  <si>
    <t>Child, Average FFS CLTC Medicaid Paid per User (Section 1915(c) Claims Only - Excludes CLTC flag = 11-20)</t>
  </si>
  <si>
    <t>Adult, Average FFS CLTC Medicaid Paid per User (Section 1915(c) Claims Only - Excludes CLTC flag = 11-20)</t>
  </si>
  <si>
    <t>% FFS Enrollees with CLTC Claims (Section 1915(c) Claims Only - Excludes CLTC flag = 11-20)</t>
  </si>
  <si>
    <t>Aged, % FFS Enrollees with CLTC Claims (Section 1915(c) Claims Only - Excludes CLTC flag = 11-20)</t>
  </si>
  <si>
    <t>Disabled, % FFS Enrollees with CLTC Claims (Section 1915(c) Claims Only - Excludes CLTC flag = 11-20)</t>
  </si>
  <si>
    <t>Child, % FFS Enrollees with CLTC Claims (Section 1915(c) Claims Only - Excludes CLTC flag = 11-20)</t>
  </si>
  <si>
    <t>Adult, % FFS Enrollees with CLTC Claims (Section 1915(c) Claims Only - Excludes CLTC flag = 11-20)</t>
  </si>
  <si>
    <t xml:space="preserve">Table IP.3: FFS Crossover Stays (Type of Claim = 1, Crossover Claim Indicator = 1) </t>
  </si>
  <si>
    <t>Table IP.1: All IP Stays</t>
  </si>
  <si>
    <t xml:space="preserve">Table IP.2: FFS Non-Crossover Stays (Type of Claim = 1, Crossover Claim Indicator = 0) </t>
  </si>
  <si>
    <t xml:space="preserve">Table IP.4: Encounter Stays (Type of Claim=3) </t>
  </si>
  <si>
    <t>Table LT.1: All LT Claims</t>
  </si>
  <si>
    <t>Table LT.2: FFS Non-Crossover Claims (Type of Claim = 1, Crossover Claim Indicator = 0)</t>
  </si>
  <si>
    <t>Table LT.3: FFS Crossover Claims (Type of Claim = 1, Crossover Claim Indicator = 1)</t>
  </si>
  <si>
    <t>Table LT.4: Encounter Claims (Type of Claim=3)</t>
  </si>
  <si>
    <t>Table OT.1: All OT Claims</t>
  </si>
  <si>
    <t>Table OT.2: FFS Non-Crossover Claims (Type of Claim = 1, Crossover Claim Indicator = 0)</t>
  </si>
  <si>
    <t>Table OT.3: FFS Crossover Claims (Type of Claim = 1, Crossover Claim Indicator = 1)</t>
  </si>
  <si>
    <t>Table OT.4: Encounter Claims (Type of Claim=3)</t>
  </si>
  <si>
    <t>Table RX.1: All RX Claims</t>
  </si>
  <si>
    <t xml:space="preserve">Table RX.2: FFS Claims (Type of Claim = 1) </t>
  </si>
  <si>
    <t xml:space="preserve">Table RX.3: Encounter Claims (Type of Claim=3) </t>
  </si>
  <si>
    <t>Table PS.1: All PS Records</t>
  </si>
  <si>
    <t xml:space="preserve">Table PS.2: Total Medicaid Enrollees 
(excludes people with missing Medicaid eligibility information or S-CHIP only) </t>
  </si>
  <si>
    <t>Table PS.3: Medicaid Expenditures for Total Medicaid Enrollees 
(excludes people with missing Medicaid eligibility information or S-CHIP only)</t>
  </si>
  <si>
    <t>Table PS.4: Managed Care Plan Information
 (Enrollees in Capitated Plans - PCCM, HMO, HIO, &amp; PHPs, excludes people with missing eligibility information, S-CHIP only, FP Only, Aliens with only restricted benefits, duals with restricted benefits only, prescription drug only enrollees, and persons enrolled only in assistance with purchase of MC coverage) ---- NOTE: FP Only, duals with restricted benefits, and Aliens with restricted benefits were NOT excluded prior to 2003. Prescription drug only enrollees were NOT excluded prior to 2003. PACE enrollees are grouped with HMO/HIO rather than PHP enrollees as of 2007.</t>
  </si>
  <si>
    <t>Table PS.5: FFS Information for Non-Dual Medicaid Enrollees 
(excludes EDB Duals, people ever enrolled in HMO/HIOs or PACE, with missing eligibility information, S-CHIP only, FP Only, Aliens with restricted benefits only, prescription drug only enrollees, and persons enrolled only in assistance with purchase of MC coverage) ---- NOTE: S-CHIP only, FP Only, and Aliens with restricted benefits were NOT excluded prior to 2001. Prescription drug only enrollees were NOT excluded prior to 2003. PACE enrollees were not excluded prior to 2007.</t>
  </si>
  <si>
    <t>Table PS.6: FFS Information for Dual Medicaid Enrollees 
(excludes non-EDB duals, duals ever enrolled in HMO/HIOs or PACE, duals with only restricted benefits, duals with missing eligibility information, prescription drug only enrollees, and persons enrolled only in assistance with purchase of MC coverage)---NOTE: Non-EDB duals and duals with restricted benefits were not excluded prior to 2001. Prescription drug only enrollees were NOT excluded prior to 2003. PACE enrollees were not excluded prior to 2007.</t>
  </si>
  <si>
    <t>Table PS.7: FFS Information for Total Medicaid Enrollees 
(excludes people ever enrolled in HMO/HIOs or PACE, with missing eligibility information, S-CHIP only, FP Only, Aliens with only restricted benefits, duals with restricted benefits only, prescription drug only enrollees, and persons enrolled in assistance with purchase of MC coverage) ---- NOTE: S-CHIP only,  FP Only, duals with restricted benefits, and Aliens with restricted benefits were NOT excluded prior to 2001. Prescription drug only enrollees were NOT excluded prior to 2003. PACE enrollees were not excluded prior to 2007.</t>
  </si>
  <si>
    <t>FFS Expenditures and Users by MAX TOS, IP: Total Medicaid Paid (MAX TOS = 01)</t>
  </si>
  <si>
    <t>Number of FFS Enrollees with FFS Medicaid Paid for Inpatient Hospital Services (MAX TOS = 01) &gt; $500,000</t>
  </si>
  <si>
    <t>Number of FFS Enrollees with FFS Medicaid Paid for Drugs (MAX TOS = 16) &gt; $200,000</t>
  </si>
  <si>
    <t xml:space="preserve">Number of FFS Enrollees with FFS Medicaid Paid for All Other Services &gt; $200,000 </t>
  </si>
  <si>
    <t>Maximum FFS Medicaid Paid for Inpatient Hospital Services (MAX TOS = 01)</t>
  </si>
  <si>
    <t>Maximum FFS Medicaid Paid for Drugs (MAX TOS = 16)</t>
  </si>
  <si>
    <t>Maximum FFS Medicaid Paid for All Other Services</t>
  </si>
  <si>
    <t>Number of FFS Duals with FFS Medicaid Paid &gt; $1,000,000</t>
  </si>
  <si>
    <t>Number of FFS Duals with FFS Medicaid Paid for Inpatient Hospital Services (MAX TOS = 01)  &gt; $500,000</t>
  </si>
  <si>
    <t>Number of FFS Duals with FFS Medicaid Paid for Drugs (MAX TOS = 16) &gt; $200,000</t>
  </si>
  <si>
    <t xml:space="preserve">Number of FFS Duals with FFS Medicaid Paid for All Other Services &gt; $200,000 </t>
  </si>
  <si>
    <t xml:space="preserve">Maximum FFS Medicaid Paid for Inpatient Hospital Services (MAX TOS = 01) </t>
  </si>
  <si>
    <t>FFS Expenditures and Users by MAX TOS,  IP: Total Medicaid Paid (MAX TOS = 01)</t>
  </si>
  <si>
    <t>FFS Expenditures and Users by MAX TOS,  IP: Number of Users</t>
  </si>
  <si>
    <t>Number of FFS Non-Duals with FFS Medicaid Paid for Inpatient Hospital Services (MAX TOS = 01)  &gt; $500,000</t>
  </si>
  <si>
    <t>Number of FFS Non-Duals with FFS Medicaid Paid for Drugs (MAX TOS = 16) &gt; $200,000</t>
  </si>
  <si>
    <t xml:space="preserve">Number of FFS Non-Duals with FFS Medicaid Paid for All Other Services &gt; $200,000 </t>
  </si>
  <si>
    <t xml:space="preserve">Total Capitation Payments, Persons Enrolled in PHP Only or PHP and PCCM only  </t>
  </si>
  <si>
    <t xml:space="preserve">Total Medicaid Paid, Persons Enrolled in PHP Only or PHP and PCCM only </t>
  </si>
  <si>
    <t xml:space="preserve">Count of Total Enrollees, Persons Enrolled in PHP Only or PHP and PCCM only  </t>
  </si>
  <si>
    <t xml:space="preserve">Count of Aged Enrollees, Persons Enrolled in PHP Only or PHP and PCCM only </t>
  </si>
  <si>
    <t xml:space="preserve">Count of Disabled Enrollees,Persons Enrolled in PHP Only or PHP and PCCM only </t>
  </si>
  <si>
    <t xml:space="preserve">Count of Child Enrollees, Persons Enrolled in PHP Only or PHP and PCCM only </t>
  </si>
  <si>
    <t xml:space="preserve">Count of Adult Enrollees, Persons Enrolled in PHP Only or PHP and PCCM only </t>
  </si>
  <si>
    <t xml:space="preserve">Percentage of Medicaid Enrollees, Persons Enrolled in PHP Only or PHP and PCCM only </t>
  </si>
  <si>
    <t>Percentage of Aged Medicaid Enrollees, Persons Enrolled in PHP Only or PHP and PCCM only</t>
  </si>
  <si>
    <t>Percentage of Disabled Medicaid Enrollees, Persons Enrolled in PHP Only or PHP and PCCM only</t>
  </si>
  <si>
    <t xml:space="preserve">Percentage of Child Medicaid Enrollees, Persons Enrolled in PHP Only or PHP and PCCM only </t>
  </si>
  <si>
    <t xml:space="preserve">Percentage of Adult Medicaid Enrollees, Persons Enrolled in PHP Only or PHP and PCCM only </t>
  </si>
  <si>
    <t>Percentage of Enrollees with Encounter Records, Persons Enrolled in PHP Only or PHP and PCCM only</t>
  </si>
  <si>
    <t>Percentage of Aged Enrollees with Encounter Records, Persons Enrolled in PHP Only or PHP and PCCM only</t>
  </si>
  <si>
    <r>
      <t xml:space="preserve">% Claims with &gt; $0 </t>
    </r>
    <r>
      <rPr>
        <b/>
        <sz val="10"/>
        <rFont val="Arial"/>
        <family val="2"/>
      </rPr>
      <t xml:space="preserve"> </t>
    </r>
    <r>
      <rPr>
        <sz val="10"/>
        <rFont val="Arial"/>
        <family val="2"/>
      </rPr>
      <t>Prepaid Plan Service Value</t>
    </r>
  </si>
  <si>
    <t>Abbreviations</t>
  </si>
  <si>
    <t>Elig = Eligibility</t>
  </si>
  <si>
    <t>Note : Counts representing fewer than 11 people have been recoded to 11 to protect  privacy.</t>
  </si>
  <si>
    <t>blank</t>
  </si>
  <si>
    <t>Blank</t>
  </si>
  <si>
    <t>Mathematica Policy Research logo and report logo</t>
  </si>
  <si>
    <t>Medicaid Analytic Extract</t>
  </si>
  <si>
    <t>Submitted to:</t>
  </si>
  <si>
    <t>Centers for Medicare &amp; Medicaid Services 
7500 Security Blvd.
Mail Stop B2-29-04
Baltimore, MD  21244-1850
Project Officer: Cara Petroski</t>
  </si>
  <si>
    <t>Submitted by:</t>
  </si>
  <si>
    <t>Mathematica Policy Research
1100 1st Street, NE
12th Floor
Washington, DC 20002-4221
Project Director: David Baugh
Reference Number: 40251.110
Contract Number: HHSM-500-2010-00026I
Task Order: HHSM-500-T0012</t>
  </si>
  <si>
    <t>% Records with Valid SSN Format</t>
  </si>
  <si>
    <t>% Records Whose MSIS SSN Passed High Group Test (HGT FLAG = 1)</t>
  </si>
  <si>
    <t>&gt;95%</t>
  </si>
  <si>
    <t>% Records Whose MSIS SSN Failed High Group Test Due to Invalid AAA (HGT FLAG = 2)</t>
  </si>
  <si>
    <t>% Records Whose MSIS SSN Failed High Group Test Due to GG = 00 (HGT FLAG = 3)</t>
  </si>
  <si>
    <t>% Records Whose MSIS SSN Failed High Group Test Due to SSSS = 0000 (HGT FLAG = 4)</t>
  </si>
  <si>
    <t>% Records Whose MSIS SSN Failed High Group Test Due to GG Not Yet Issued (HGT FLAG = 5)</t>
  </si>
  <si>
    <t>% Records Whose MSIS SSN Failed High Group Test Due to Railroad Retirement Number with Invalid DOB (HGT FLAG = 6)</t>
  </si>
  <si>
    <t># Records Without Valid SSN</t>
  </si>
  <si>
    <t>% Records Without Valid SSN</t>
  </si>
  <si>
    <t>% Records Without Valid SSN for Children Under Age 21</t>
  </si>
  <si>
    <t>% Records Without Valid SSN for Infants Under Age 1</t>
  </si>
  <si>
    <t>% Records Without Valid SSN for Ever Aliens Eligible for Only Emergency Services</t>
  </si>
  <si>
    <t>% Records Without Valid SSN for Ever Eligible for Only Family Planning Services</t>
  </si>
  <si>
    <t># SSNs with More Than One MSIS ID</t>
  </si>
  <si>
    <t>2008
Value</t>
  </si>
  <si>
    <t>2008
Value Within Range</t>
  </si>
  <si>
    <t>2009
Value Within Range</t>
  </si>
  <si>
    <t>2010
 Value Within Range</t>
  </si>
  <si>
    <t>% Change 2008 -
 2009</t>
  </si>
  <si>
    <t>% Change 2009 - 
2010</t>
  </si>
  <si>
    <t>2008 
Value Within Range</t>
  </si>
  <si>
    <t>2008-2010 MAX IP Validation Table</t>
  </si>
  <si>
    <t>2008-2010 MAX LT Validation Table</t>
  </si>
  <si>
    <t>2008-2010 MAX OT Validation Table</t>
  </si>
  <si>
    <t>2008-2010 MAX RX Validation Table</t>
  </si>
  <si>
    <t>2008-2010 MAX PS Validation Table</t>
  </si>
  <si>
    <t>State Specific Validation Tables, 2010</t>
  </si>
  <si>
    <t>June 30, 2014</t>
  </si>
  <si>
    <t>Percentage of Managed Care Enrollees with Encounter Records, Persons Enrolled in HMO or HIO During Year</t>
  </si>
  <si>
    <t>Percentage of Aged Managed Care Enrollees  with Encounter Records, Persons Enrolled in HMO or HIO During Year</t>
  </si>
  <si>
    <t>Percentage of Disabled Managed Care Enrollees with Encounter Records, Persons Enrolled in HMO or HIO During Year</t>
  </si>
  <si>
    <t>Percentage of Child Managed Care Enrollees with Encounter Records, Persons Enrolled in HMO or HIO During Year</t>
  </si>
  <si>
    <t>Percentage of Adult Managed Care Enrollees with Encounter Records, Persons Enrolled in HMO or HIO During Year</t>
  </si>
  <si>
    <t>Percentage of Managed Care Enrollees with Encounter Records for IP (MAX TOS = 01), Persons Enrolled in HMO or HIO During Year</t>
  </si>
  <si>
    <t>Percentage of Managed Care Enrollees with Encounter Records for MH Aged (MAX TOS = 02) with Encounter Records, Persons Enrolled in HMO or HIO During Year</t>
  </si>
  <si>
    <t>Percentage of Managed Care Managed Care Enrollees with Encounter Records for IP Psych, Age &lt; 21 (MAX TOS = 04), Persons Enrolled in HMO or HIO During Year</t>
  </si>
  <si>
    <t>Percentage of Managed Care Enrollees with Encounter Records for ICF/IID (MAX TOS = 05), Persons Enrolled in HMO or HIO During Year</t>
  </si>
  <si>
    <t>Percentage of Managed Care Enrollees with Encounter Records for Nursing Faclities (MAX TOS = 07), Persons Enrolled in HMO or HIO During Year</t>
  </si>
  <si>
    <t>Percentage of Managed Care Enrollees with Encounter Records for Physician (MAX TOS = 08), Persons Enrolled in HMO or HIO During Year</t>
  </si>
  <si>
    <t>Percentage of Managed Care Enrollees with Encounter Records for Dental (MAX TOS = 09), Persons Enrolled in HMO or HIO During Year</t>
  </si>
  <si>
    <t>Percentage of Managed Care Enrollees with Encounter Records for Other Practitioner (MAX TOS = 10), Persons Enrolled in HMO or HIO During Year</t>
  </si>
  <si>
    <t>Percentage of Managed Care Enrollees with Encounter Records for Outpatient (MAX TOS = 11), Persons Enrolled in HMO or HIO During Year</t>
  </si>
  <si>
    <t>Percentage of Managed Care Enrollees with Encounter Records for Clinic (MAX TOS = 12), Persons Enrolled in HMO or HIO During Year</t>
  </si>
  <si>
    <t>Percentage of Managed Care Enrollees with Encounter Records for Home Health (MAX TOS = 13), Persons Enrolled in HMO or HIO During Year</t>
  </si>
  <si>
    <t>Percentage of Managed Care Enrollees with Encounter Records for Lab/Xray (MAX TOS = 15), Persons Enrolled in HMO or HIO During Year</t>
  </si>
  <si>
    <t>Percentage of Managed Care Enrollees with Encounter Records for Drugs (MAX TOS = 16), Persons Enrolled in HMO or HIO During Year</t>
  </si>
  <si>
    <t>Percentage of Managed Care Enrollees with Encounter Records for Other Services (MAX TOS = 19), Persons Enrolled in HMO or HIO During Year</t>
  </si>
  <si>
    <t>Percentage of Managed Care Enrollees with Encounter Records for Transportation (MAX TOS = 26), Persons Enrolled in HMO or HIO During Year</t>
  </si>
  <si>
    <t>Percentage of Managed Care Enrollees with Encounter Records for Personal Care Services (MAX TOS = 30), Persons Enrolled in HMO or HIO During Year</t>
  </si>
  <si>
    <t>Percentage of Managed Care Enrollees with Encounter Records for Targeted Case Mgmt (MAX TOS = 31), Persons Enrolled in HMO or HIO During Year</t>
  </si>
  <si>
    <t>Percentage of Managed Care Enrollees with Encounter Records for Rehabilitation Services (MAX TOS = 33), Persons Enrolled in HMO or HIO During Year</t>
  </si>
  <si>
    <t>Percentage of Managed Care Enrollees with Encounter Records for PT/OT/Speech/Hearing (MAX TOS = 34), Persons Enrolled in HMO or HIO During Year</t>
  </si>
  <si>
    <t>Percentage of Managed Care Enrollees with Encounter Records for Hospice (MAX TOS = 35), Persons Enrolled in HMO or HIO During Year</t>
  </si>
  <si>
    <t>Percentage of Managed Care Enrollees with Encounter Records for Nurse Practitioner (MAX TOS = 37), Persons Enrolled in HMO or HIO During Year</t>
  </si>
  <si>
    <t>Percentage of Managed Care Enrollees with Encounter Records for Private Duty Nursing (MAX TOS = 38), Persons Enrolled in HMO or HIO During Year</t>
  </si>
  <si>
    <t>Percentage of Managed Care Enrollees with Encounter Records for Durable Medical Equipmt (MAX TOS = 51), Persons Enrolled in HMO or HIO During Year</t>
  </si>
  <si>
    <t>Percentage of Managed Care Enrollees with Encounter Records for Residential Care (MAX TOS = 52), Persons Enrolled in HMO or HIO During Year</t>
  </si>
  <si>
    <t>Percentage of Managed Care Enrollees with Encounter Records for Psych Services (MAX TOS = 53), Persons Enrolled in HMO or HIO During Year</t>
  </si>
  <si>
    <t>Percentage of Managed Care Enrollees with Encounter Records for Adult Day Care (MAX TOS = 54), Persons Enrolled in HMO or HIO During Year</t>
  </si>
  <si>
    <t>Percentage of Managed Care Enrollees with Encounter Records for Unknown (MAX TOS = 99) , Persons Enrolled in HMO or HIO During Year</t>
  </si>
  <si>
    <t>Percentage of Managed Care Enrollees with Encounter Records with All Other (All Other MAX TOS, Excluding Capitation Payments), Persons Enrolled in HMO or HIO During Year</t>
  </si>
  <si>
    <t xml:space="preserve">Div = Division </t>
  </si>
  <si>
    <t>% Family Planning Stays (PGM TYPE = 2)</t>
  </si>
  <si>
    <t>% IP Psych, Age &lt; 21 (MAX TOS = 04)</t>
  </si>
  <si>
    <t>% IP Psych, Age &lt; 21 Claims with Covered Days  &gt; 0</t>
  </si>
  <si>
    <t>% Claims with PHP Capitation Payment</t>
  </si>
  <si>
    <t>Total Medicaid Paid among Section 1915(c) Waiver Claims</t>
  </si>
  <si>
    <t>% Claims with NDC Configuration Indicator = Prescription (NDC format indicator IND = 0-3)</t>
  </si>
  <si>
    <t>Avg Medicaid Paid for People Missing Medicaid Eligibility (Excludes S-CHIP Only Enrollees)</t>
  </si>
  <si>
    <t>Average Medicaid Paid per Enrollee - Aged</t>
  </si>
  <si>
    <t>Child</t>
  </si>
  <si>
    <t>Aged EDB Dual FFS Total</t>
  </si>
  <si>
    <t>% Claims with Place of Service = ICF/IID (POS Code = 54)</t>
  </si>
  <si>
    <t>PS = Person Summary file</t>
  </si>
  <si>
    <t>Average Medicaid Paid per EDB Dual Not Reported in MSIS Enrollee (EDB Dual = 50)</t>
  </si>
  <si>
    <t>Average Medicaid Paid per EDB QMB Only Enrollee (EDB Dual = 51)</t>
  </si>
  <si>
    <t>Average Medicaid Paid per EDB QMB Plus Enrollee (EDB Dual = 52)</t>
  </si>
  <si>
    <t>Average Medicaid Paid per EDB SLMB Only Enrollee (EDB Dual = 53)</t>
  </si>
  <si>
    <t>Average Medicaid Paid per EDB SLMB Plus Enrollee (EDB Dual = 54)</t>
  </si>
  <si>
    <t>Average Medicaid Paid per EDB QDWI Enrollee (EDB Dual = 55)</t>
  </si>
  <si>
    <t>Average Medicaid Paid per EDB QI-1 Enrollee (EDB Dual = 56)</t>
  </si>
  <si>
    <t>Average Medicaid Paid per EDB QI-2 Enrollee (EDB Dual = 57)</t>
  </si>
  <si>
    <t>Average Medicaid Paid per EDB Other Enrollee (EDB Dual = 58)</t>
  </si>
  <si>
    <t>Average Medicaid Paid per EDB Dual Type Unknown Enrollee (EDB Dual = 59)</t>
  </si>
  <si>
    <t>Average Medicaid Paid per EDB Dual Status Unknown Enrollee (EDB Dual = 98)</t>
  </si>
  <si>
    <t>State: South Carolina</t>
  </si>
  <si>
    <t>Div by 0</t>
  </si>
  <si>
    <t>% with Sex Code M or 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</si>
</sst>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_);\(&quot;$&quot;#,##0\)"/>
    <numFmt numFmtId="44" formatCode="_(&quot;$&quot;* #,##0.00_);_(&quot;$&quot;* \(#,##0.00\);_(&quot;$&quot;* &quot;-&quot;??_);_(@_)"/>
    <numFmt numFmtId="164" formatCode="&quot;$&quot;#,##0"/>
    <numFmt numFmtId="165" formatCode="0.00_);\(0.00\)"/>
  </numFmts>
  <fonts count="14" x14ac:knownFonts="1">
    <font>
      <sz val="10"/>
      <name val="Arial"/>
    </font>
    <font>
      <sz val="10"/>
      <name val="Arial"/>
      <family val="2"/>
    </font>
    <font>
      <b/>
      <sz val="10"/>
      <color theme="0"/>
      <name val="Arial"/>
      <family val="2"/>
    </font>
    <font>
      <b/>
      <sz val="10"/>
      <name val="Arial"/>
      <family val="2"/>
    </font>
    <font>
      <sz val="10"/>
      <color theme="0"/>
      <name val="Arial"/>
      <family val="2"/>
    </font>
    <font>
      <sz val="11"/>
      <color theme="0"/>
      <name val="Calibri"/>
      <family val="2"/>
      <scheme val="minor"/>
    </font>
    <font>
      <sz val="10"/>
      <color theme="1"/>
      <name val="Arial"/>
      <family val="2"/>
    </font>
    <font>
      <b/>
      <sz val="18.5"/>
      <color rgb="FFE70032"/>
      <name val="Arial Black"/>
      <family val="2"/>
    </font>
    <font>
      <sz val="14"/>
      <color theme="1"/>
      <name val="Arial"/>
      <family val="2"/>
    </font>
    <font>
      <sz val="9"/>
      <color theme="0"/>
      <name val="Arial"/>
      <family val="2"/>
    </font>
    <font>
      <sz val="8"/>
      <color theme="1"/>
      <name val="Arial Black"/>
      <family val="2"/>
    </font>
    <font>
      <sz val="8"/>
      <color theme="1"/>
      <name val="Arial"/>
      <family val="2"/>
    </font>
    <font>
      <sz val="8"/>
      <color theme="0"/>
      <name val="Arial"/>
      <family val="2"/>
    </font>
    <font>
      <sz val="10"/>
      <color indexed="8"/>
      <name val="Arial"/>
      <family val="2"/>
    </font>
  </fonts>
  <fills count="3">
    <fill>
      <patternFill patternType="none"/>
    </fill>
    <fill>
      <patternFill patternType="gray125"/>
    </fill>
    <fill>
      <patternFill patternType="solid">
        <fgColor indexed="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10">
    <xf numFmtId="0" fontId="0"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60">
    <xf numFmtId="0" fontId="0" fillId="0" borderId="0" xfId="0"/>
    <xf numFmtId="3" fontId="1" fillId="0" borderId="1" xfId="0" applyNumberFormat="1" applyFont="1" applyBorder="1" applyAlignment="1">
      <alignment horizontal="center"/>
    </xf>
    <xf numFmtId="0" fontId="1" fillId="0" borderId="1" xfId="0" applyFont="1" applyBorder="1" applyAlignment="1">
      <alignment horizontal="left" wrapText="1"/>
    </xf>
    <xf numFmtId="0" fontId="1" fillId="2" borderId="1" xfId="0" applyFont="1" applyFill="1" applyBorder="1" applyAlignment="1">
      <alignment horizontal="left" wrapText="1"/>
    </xf>
    <xf numFmtId="0" fontId="1" fillId="0" borderId="1" xfId="0" applyFont="1" applyBorder="1" applyAlignment="1">
      <alignment wrapText="1"/>
    </xf>
    <xf numFmtId="0" fontId="1" fillId="0" borderId="1" xfId="0" applyFont="1" applyBorder="1" applyAlignment="1">
      <alignment horizontal="center"/>
    </xf>
    <xf numFmtId="0" fontId="1" fillId="0" borderId="1" xfId="3" applyBorder="1" applyAlignment="1">
      <alignment horizontal="left"/>
    </xf>
    <xf numFmtId="0" fontId="1" fillId="2" borderId="1" xfId="3" applyFill="1" applyBorder="1" applyAlignment="1">
      <alignment horizontal="left"/>
    </xf>
    <xf numFmtId="4" fontId="1" fillId="2" borderId="1" xfId="0" applyNumberFormat="1" applyFont="1" applyFill="1" applyBorder="1" applyAlignment="1">
      <alignment horizontal="center"/>
    </xf>
    <xf numFmtId="2" fontId="1" fillId="2" borderId="1" xfId="0" applyNumberFormat="1" applyFont="1" applyFill="1" applyBorder="1" applyAlignment="1">
      <alignment horizontal="center"/>
    </xf>
    <xf numFmtId="1" fontId="1" fillId="2" borderId="1" xfId="0" applyNumberFormat="1" applyFont="1" applyFill="1" applyBorder="1" applyAlignment="1">
      <alignment horizontal="center"/>
    </xf>
    <xf numFmtId="2" fontId="1" fillId="0" borderId="1" xfId="0" applyNumberFormat="1" applyFont="1" applyBorder="1" applyAlignment="1">
      <alignment horizontal="center"/>
    </xf>
    <xf numFmtId="1" fontId="1" fillId="0" borderId="1" xfId="0" applyNumberFormat="1" applyFont="1" applyBorder="1" applyAlignment="1">
      <alignment horizontal="center"/>
    </xf>
    <xf numFmtId="4" fontId="1" fillId="0" borderId="1" xfId="0" applyNumberFormat="1" applyFont="1" applyBorder="1" applyAlignment="1">
      <alignment horizontal="center"/>
    </xf>
    <xf numFmtId="164" fontId="1" fillId="0" borderId="1" xfId="0" applyNumberFormat="1" applyFont="1" applyBorder="1" applyAlignment="1">
      <alignment horizontal="center"/>
    </xf>
    <xf numFmtId="0" fontId="1" fillId="0" borderId="0" xfId="0" applyFont="1"/>
    <xf numFmtId="3" fontId="1" fillId="0" borderId="1" xfId="0" applyNumberFormat="1" applyFont="1" applyBorder="1" applyAlignment="1">
      <alignment horizontal="left" wrapText="1"/>
    </xf>
    <xf numFmtId="0" fontId="1" fillId="2" borderId="1" xfId="0" applyFont="1" applyFill="1" applyBorder="1" applyAlignment="1">
      <alignment vertical="center"/>
    </xf>
    <xf numFmtId="0" fontId="1" fillId="2" borderId="1" xfId="0" applyFont="1" applyFill="1" applyBorder="1"/>
    <xf numFmtId="49" fontId="3" fillId="2" borderId="4" xfId="2" applyNumberFormat="1" applyFont="1" applyFill="1" applyBorder="1" applyAlignment="1" applyProtection="1">
      <alignment wrapText="1"/>
      <protection locked="0"/>
    </xf>
    <xf numFmtId="49" fontId="3" fillId="2" borderId="2" xfId="2" applyNumberFormat="1" applyFont="1" applyFill="1" applyBorder="1" applyAlignment="1" applyProtection="1">
      <alignment wrapText="1"/>
      <protection locked="0"/>
    </xf>
    <xf numFmtId="0" fontId="3" fillId="2" borderId="1" xfId="0" applyFont="1" applyFill="1" applyBorder="1" applyAlignment="1">
      <alignment horizontal="left" wrapText="1"/>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wrapText="1"/>
    </xf>
    <xf numFmtId="49" fontId="1" fillId="0" borderId="1" xfId="0" applyNumberFormat="1" applyFont="1" applyBorder="1" applyAlignment="1" applyProtection="1">
      <alignment horizontal="left" wrapText="1"/>
      <protection locked="0"/>
    </xf>
    <xf numFmtId="0" fontId="1" fillId="0" borderId="1" xfId="0" applyFont="1" applyBorder="1" applyAlignment="1">
      <alignment horizontal="center" wrapText="1"/>
    </xf>
    <xf numFmtId="0" fontId="1" fillId="0" borderId="1" xfId="0" applyFont="1" applyBorder="1"/>
    <xf numFmtId="49" fontId="1" fillId="2" borderId="1" xfId="3" applyNumberFormat="1" applyFill="1" applyBorder="1" applyAlignment="1" applyProtection="1">
      <alignment horizontal="left" wrapText="1"/>
      <protection locked="0"/>
    </xf>
    <xf numFmtId="49" fontId="1" fillId="2" borderId="5" xfId="0" applyNumberFormat="1" applyFont="1" applyFill="1" applyBorder="1" applyAlignment="1">
      <alignment horizontal="center"/>
    </xf>
    <xf numFmtId="3" fontId="1" fillId="2" borderId="5" xfId="0" applyNumberFormat="1" applyFont="1" applyFill="1" applyBorder="1" applyAlignment="1">
      <alignment horizontal="center"/>
    </xf>
    <xf numFmtId="2" fontId="1" fillId="2" borderId="5" xfId="0" applyNumberFormat="1" applyFont="1" applyFill="1" applyBorder="1" applyAlignment="1">
      <alignment horizontal="center"/>
    </xf>
    <xf numFmtId="1" fontId="1" fillId="2" borderId="5" xfId="0" applyNumberFormat="1" applyFont="1" applyFill="1" applyBorder="1" applyAlignment="1">
      <alignment horizontal="center"/>
    </xf>
    <xf numFmtId="4" fontId="1" fillId="2" borderId="5" xfId="0" applyNumberFormat="1" applyFont="1" applyFill="1" applyBorder="1" applyAlignment="1">
      <alignment horizontal="center"/>
    </xf>
    <xf numFmtId="49" fontId="1" fillId="2" borderId="1" xfId="0" applyNumberFormat="1" applyFont="1" applyFill="1" applyBorder="1" applyAlignment="1">
      <alignment horizontal="center"/>
    </xf>
    <xf numFmtId="3" fontId="1" fillId="2" borderId="1" xfId="0" applyNumberFormat="1" applyFont="1" applyFill="1" applyBorder="1" applyAlignment="1">
      <alignment horizontal="center"/>
    </xf>
    <xf numFmtId="5" fontId="1" fillId="2" borderId="1" xfId="1" applyNumberFormat="1" applyFont="1" applyFill="1" applyBorder="1" applyAlignment="1">
      <alignment horizontal="center"/>
    </xf>
    <xf numFmtId="49" fontId="1" fillId="2" borderId="1" xfId="0" applyNumberFormat="1" applyFont="1" applyFill="1" applyBorder="1" applyAlignment="1" applyProtection="1">
      <alignment wrapText="1"/>
      <protection locked="0"/>
    </xf>
    <xf numFmtId="0" fontId="3" fillId="2" borderId="3" xfId="0" applyFont="1" applyFill="1" applyBorder="1" applyAlignment="1">
      <alignment horizontal="left" wrapText="1"/>
    </xf>
    <xf numFmtId="1" fontId="3" fillId="0" borderId="1" xfId="0" applyNumberFormat="1" applyFont="1" applyBorder="1" applyAlignment="1">
      <alignment horizontal="center" wrapText="1"/>
    </xf>
    <xf numFmtId="0" fontId="3" fillId="0" borderId="1" xfId="0" applyFont="1" applyBorder="1" applyAlignment="1">
      <alignment horizontal="center" wrapText="1"/>
    </xf>
    <xf numFmtId="2" fontId="3" fillId="0" borderId="1" xfId="0" applyNumberFormat="1" applyFont="1" applyBorder="1" applyAlignment="1">
      <alignment horizontal="center" wrapText="1"/>
    </xf>
    <xf numFmtId="49" fontId="1" fillId="0" borderId="1" xfId="0" applyNumberFormat="1" applyFont="1" applyBorder="1" applyAlignment="1">
      <alignment horizontal="center"/>
    </xf>
    <xf numFmtId="0" fontId="1" fillId="2" borderId="1" xfId="0" applyFont="1" applyFill="1" applyBorder="1" applyAlignment="1">
      <alignment wrapText="1"/>
    </xf>
    <xf numFmtId="164" fontId="1" fillId="2" borderId="1" xfId="0" applyNumberFormat="1" applyFont="1" applyFill="1" applyBorder="1" applyAlignment="1">
      <alignment horizontal="center"/>
    </xf>
    <xf numFmtId="3" fontId="1" fillId="2" borderId="1" xfId="0" applyNumberFormat="1" applyFont="1" applyFill="1" applyBorder="1" applyAlignment="1">
      <alignment wrapText="1"/>
    </xf>
    <xf numFmtId="0" fontId="1" fillId="2" borderId="1" xfId="3" applyFill="1" applyBorder="1" applyAlignment="1">
      <alignment wrapText="1"/>
    </xf>
    <xf numFmtId="0" fontId="1" fillId="0" borderId="1" xfId="3" applyBorder="1" applyAlignment="1">
      <alignment wrapText="1"/>
    </xf>
    <xf numFmtId="0" fontId="1" fillId="0" borderId="1" xfId="0" applyFont="1" applyBorder="1" applyAlignment="1">
      <alignment horizontal="left" wrapText="1" indent="1"/>
    </xf>
    <xf numFmtId="164" fontId="1" fillId="0" borderId="1" xfId="0" applyNumberFormat="1" applyFont="1" applyBorder="1" applyAlignment="1">
      <alignment horizontal="left" wrapText="1"/>
    </xf>
    <xf numFmtId="0" fontId="1" fillId="2" borderId="1" xfId="0" applyFont="1" applyFill="1" applyBorder="1" applyAlignment="1">
      <alignment horizontal="center"/>
    </xf>
    <xf numFmtId="0" fontId="1" fillId="0" borderId="1" xfId="3" applyBorder="1"/>
    <xf numFmtId="0" fontId="1" fillId="0" borderId="1" xfId="1" applyNumberFormat="1" applyFont="1" applyFill="1" applyBorder="1" applyAlignment="1">
      <alignment horizontal="left" wrapText="1"/>
    </xf>
    <xf numFmtId="4" fontId="1" fillId="0" borderId="1" xfId="0" applyNumberFormat="1" applyFont="1" applyBorder="1"/>
    <xf numFmtId="3" fontId="1" fillId="0" borderId="1" xfId="0" applyNumberFormat="1" applyFont="1" applyBorder="1"/>
    <xf numFmtId="3" fontId="1" fillId="2" borderId="1" xfId="0" applyNumberFormat="1" applyFont="1" applyFill="1" applyBorder="1" applyAlignment="1">
      <alignment horizontal="left" wrapText="1"/>
    </xf>
    <xf numFmtId="3" fontId="1" fillId="0" borderId="1" xfId="3" applyNumberFormat="1" applyBorder="1" applyAlignment="1">
      <alignment horizontal="left"/>
    </xf>
    <xf numFmtId="49" fontId="1" fillId="2" borderId="1" xfId="0" applyNumberFormat="1" applyFont="1" applyFill="1" applyBorder="1" applyAlignment="1">
      <alignment horizontal="center" vertical="top"/>
    </xf>
    <xf numFmtId="4" fontId="1" fillId="0" borderId="1" xfId="0" applyNumberFormat="1" applyFont="1" applyBorder="1" applyAlignment="1">
      <alignment horizontal="center" vertical="top"/>
    </xf>
    <xf numFmtId="49" fontId="1" fillId="0" borderId="1" xfId="0" applyNumberFormat="1" applyFont="1" applyBorder="1" applyAlignment="1">
      <alignment horizontal="center" vertical="top"/>
    </xf>
    <xf numFmtId="2" fontId="1" fillId="0" borderId="1" xfId="0" applyNumberFormat="1" applyFont="1" applyBorder="1" applyAlignment="1">
      <alignment horizontal="center" vertical="top"/>
    </xf>
    <xf numFmtId="0" fontId="1" fillId="0" borderId="1" xfId="0" applyFont="1" applyBorder="1" applyAlignment="1">
      <alignment horizontal="left" vertical="top" wrapText="1"/>
    </xf>
    <xf numFmtId="0" fontId="1" fillId="2" borderId="1" xfId="3" applyFill="1" applyBorder="1"/>
    <xf numFmtId="2" fontId="1" fillId="0" borderId="5" xfId="0" applyNumberFormat="1" applyFont="1" applyBorder="1" applyAlignment="1">
      <alignment horizontal="center"/>
    </xf>
    <xf numFmtId="1" fontId="1" fillId="0" borderId="5" xfId="0" applyNumberFormat="1" applyFont="1" applyBorder="1" applyAlignment="1">
      <alignment horizontal="center"/>
    </xf>
    <xf numFmtId="49" fontId="1" fillId="0" borderId="5" xfId="0" applyNumberFormat="1" applyFont="1" applyBorder="1" applyAlignment="1">
      <alignment horizontal="center"/>
    </xf>
    <xf numFmtId="3" fontId="1" fillId="0" borderId="5" xfId="0" applyNumberFormat="1" applyFont="1" applyBorder="1" applyAlignment="1">
      <alignment horizontal="center"/>
    </xf>
    <xf numFmtId="49" fontId="1" fillId="0" borderId="1" xfId="0" applyNumberFormat="1" applyFont="1" applyBorder="1" applyAlignment="1">
      <alignment horizontal="left" wrapText="1"/>
    </xf>
    <xf numFmtId="3" fontId="1" fillId="2" borderId="2" xfId="0" applyNumberFormat="1" applyFont="1" applyFill="1" applyBorder="1" applyAlignment="1">
      <alignment horizontal="center"/>
    </xf>
    <xf numFmtId="4" fontId="1" fillId="2" borderId="2" xfId="0" applyNumberFormat="1" applyFont="1" applyFill="1" applyBorder="1" applyAlignment="1">
      <alignment horizontal="center"/>
    </xf>
    <xf numFmtId="49" fontId="1" fillId="2" borderId="1" xfId="0" applyNumberFormat="1" applyFont="1" applyFill="1" applyBorder="1" applyAlignment="1">
      <alignment horizontal="left" wrapText="1"/>
    </xf>
    <xf numFmtId="49" fontId="1" fillId="2" borderId="1" xfId="0" applyNumberFormat="1" applyFont="1" applyFill="1" applyBorder="1"/>
    <xf numFmtId="5" fontId="1" fillId="2" borderId="2" xfId="1" applyNumberFormat="1" applyFont="1" applyFill="1" applyBorder="1" applyAlignment="1">
      <alignment horizontal="center"/>
    </xf>
    <xf numFmtId="16" fontId="1" fillId="2" borderId="1" xfId="0" applyNumberFormat="1" applyFont="1" applyFill="1" applyBorder="1" applyAlignment="1">
      <alignment horizontal="center"/>
    </xf>
    <xf numFmtId="4" fontId="1" fillId="2" borderId="4" xfId="0" applyNumberFormat="1" applyFont="1" applyFill="1" applyBorder="1" applyAlignment="1">
      <alignment horizontal="center"/>
    </xf>
    <xf numFmtId="1" fontId="1" fillId="2" borderId="4" xfId="0" applyNumberFormat="1" applyFont="1" applyFill="1" applyBorder="1" applyAlignment="1">
      <alignment horizontal="center"/>
    </xf>
    <xf numFmtId="5" fontId="1" fillId="2" borderId="2" xfId="0" applyNumberFormat="1" applyFont="1" applyFill="1" applyBorder="1" applyAlignment="1">
      <alignment horizontal="center"/>
    </xf>
    <xf numFmtId="5" fontId="1" fillId="2" borderId="1" xfId="0" applyNumberFormat="1" applyFont="1" applyFill="1" applyBorder="1" applyAlignment="1">
      <alignment horizontal="center"/>
    </xf>
    <xf numFmtId="5" fontId="1" fillId="2" borderId="4" xfId="0" applyNumberFormat="1" applyFont="1" applyFill="1" applyBorder="1" applyAlignment="1">
      <alignment horizontal="center"/>
    </xf>
    <xf numFmtId="2" fontId="1" fillId="2" borderId="2" xfId="0" applyNumberFormat="1" applyFont="1" applyFill="1" applyBorder="1" applyAlignment="1">
      <alignment horizontal="center"/>
    </xf>
    <xf numFmtId="3" fontId="1" fillId="2" borderId="6" xfId="0" applyNumberFormat="1" applyFont="1" applyFill="1" applyBorder="1" applyAlignment="1">
      <alignment horizontal="center"/>
    </xf>
    <xf numFmtId="3" fontId="1" fillId="0" borderId="2" xfId="0" applyNumberFormat="1" applyFont="1" applyBorder="1" applyAlignment="1">
      <alignment horizontal="center"/>
    </xf>
    <xf numFmtId="1" fontId="1" fillId="2" borderId="2" xfId="0" applyNumberFormat="1" applyFont="1" applyFill="1" applyBorder="1" applyAlignment="1">
      <alignment horizontal="center"/>
    </xf>
    <xf numFmtId="39" fontId="1" fillId="2" borderId="2" xfId="1" applyNumberFormat="1" applyFont="1" applyFill="1" applyBorder="1" applyAlignment="1">
      <alignment horizontal="center"/>
    </xf>
    <xf numFmtId="39" fontId="1" fillId="2" borderId="1" xfId="1" applyNumberFormat="1" applyFont="1" applyFill="1" applyBorder="1" applyAlignment="1">
      <alignment horizontal="center"/>
    </xf>
    <xf numFmtId="5" fontId="1" fillId="0" borderId="2" xfId="0" applyNumberFormat="1" applyFont="1" applyBorder="1" applyAlignment="1">
      <alignment horizontal="center"/>
    </xf>
    <xf numFmtId="3" fontId="1" fillId="0" borderId="6" xfId="0" applyNumberFormat="1" applyFont="1" applyBorder="1" applyAlignment="1">
      <alignment horizontal="center"/>
    </xf>
    <xf numFmtId="49" fontId="1" fillId="2" borderId="1" xfId="0" applyNumberFormat="1" applyFont="1" applyFill="1" applyBorder="1" applyAlignment="1">
      <alignment wrapText="1"/>
    </xf>
    <xf numFmtId="49" fontId="1" fillId="0" borderId="1" xfId="0" applyNumberFormat="1" applyFont="1" applyBorder="1" applyAlignment="1">
      <alignment horizontal="left"/>
    </xf>
    <xf numFmtId="164" fontId="1" fillId="2" borderId="1" xfId="1" applyNumberFormat="1" applyFont="1" applyFill="1" applyBorder="1" applyAlignment="1">
      <alignment horizontal="center"/>
    </xf>
    <xf numFmtId="49" fontId="1" fillId="0" borderId="1" xfId="3" applyNumberFormat="1" applyBorder="1" applyAlignment="1" applyProtection="1">
      <alignment horizontal="left" wrapText="1"/>
      <protection locked="0"/>
    </xf>
    <xf numFmtId="49" fontId="1" fillId="2" borderId="1" xfId="0" applyNumberFormat="1" applyFont="1" applyFill="1" applyBorder="1" applyAlignment="1" applyProtection="1">
      <alignment horizontal="left" wrapText="1"/>
      <protection locked="0"/>
    </xf>
    <xf numFmtId="165" fontId="1" fillId="2" borderId="1" xfId="1" applyNumberFormat="1" applyFont="1" applyFill="1" applyBorder="1" applyAlignment="1">
      <alignment horizontal="center"/>
    </xf>
    <xf numFmtId="0" fontId="1" fillId="0" borderId="7" xfId="0" applyFont="1" applyBorder="1"/>
    <xf numFmtId="0" fontId="6" fillId="0" borderId="0" xfId="0" applyFont="1"/>
    <xf numFmtId="0" fontId="6" fillId="0" borderId="7" xfId="0" applyFont="1" applyBorder="1"/>
    <xf numFmtId="49" fontId="4" fillId="2" borderId="1" xfId="0" applyNumberFormat="1" applyFont="1" applyFill="1" applyBorder="1" applyAlignment="1" applyProtection="1">
      <alignment wrapText="1"/>
      <protection locked="0"/>
    </xf>
    <xf numFmtId="49" fontId="4" fillId="2" borderId="1" xfId="0" applyNumberFormat="1" applyFont="1" applyFill="1" applyBorder="1" applyAlignment="1">
      <alignment horizontal="center"/>
    </xf>
    <xf numFmtId="4" fontId="4" fillId="2" borderId="1" xfId="0" applyNumberFormat="1" applyFont="1" applyFill="1" applyBorder="1" applyAlignment="1">
      <alignment horizontal="center"/>
    </xf>
    <xf numFmtId="2" fontId="4" fillId="2" borderId="1" xfId="0" applyNumberFormat="1" applyFont="1" applyFill="1" applyBorder="1" applyAlignment="1">
      <alignment horizontal="center"/>
    </xf>
    <xf numFmtId="1" fontId="4" fillId="2" borderId="1" xfId="0" applyNumberFormat="1" applyFont="1" applyFill="1" applyBorder="1" applyAlignment="1">
      <alignment horizontal="center"/>
    </xf>
    <xf numFmtId="0" fontId="4" fillId="2" borderId="1" xfId="0" applyFont="1" applyFill="1" applyBorder="1"/>
    <xf numFmtId="3" fontId="1" fillId="2" borderId="1" xfId="0" applyNumberFormat="1" applyFont="1" applyFill="1" applyBorder="1" applyAlignment="1">
      <alignment horizontal="left"/>
    </xf>
    <xf numFmtId="0" fontId="5" fillId="0" borderId="0" xfId="0" applyFont="1"/>
    <xf numFmtId="0" fontId="7" fillId="0" borderId="0" xfId="0" applyFont="1"/>
    <xf numFmtId="49" fontId="8" fillId="0" borderId="0" xfId="0" applyNumberFormat="1" applyFont="1" applyAlignment="1">
      <alignment horizontal="left"/>
    </xf>
    <xf numFmtId="15" fontId="9" fillId="0" borderId="0" xfId="0" applyNumberFormat="1" applyFont="1" applyAlignment="1">
      <alignment horizontal="left"/>
    </xf>
    <xf numFmtId="0" fontId="10" fillId="0" borderId="0" xfId="0" applyFont="1"/>
    <xf numFmtId="0" fontId="11" fillId="0" borderId="0" xfId="0" applyFont="1" applyAlignment="1">
      <alignment wrapText="1"/>
    </xf>
    <xf numFmtId="0" fontId="12" fillId="0" borderId="0" xfId="0" applyFont="1"/>
    <xf numFmtId="0" fontId="11" fillId="0" borderId="0" xfId="0" applyFont="1" applyAlignment="1">
      <alignment horizontal="left" wrapText="1"/>
    </xf>
    <xf numFmtId="0" fontId="4" fillId="0" borderId="0" xfId="0" applyFont="1"/>
    <xf numFmtId="1" fontId="1" fillId="0" borderId="1" xfId="0" applyNumberFormat="1" applyFont="1" applyBorder="1" applyAlignment="1">
      <alignment horizontal="center" vertical="top"/>
    </xf>
    <xf numFmtId="2" fontId="6" fillId="0" borderId="1" xfId="0" applyNumberFormat="1" applyFont="1" applyBorder="1" applyAlignment="1">
      <alignment horizontal="center"/>
    </xf>
    <xf numFmtId="164" fontId="6" fillId="0" borderId="1" xfId="0" applyNumberFormat="1" applyFont="1" applyBorder="1" applyAlignment="1">
      <alignment horizontal="center"/>
    </xf>
    <xf numFmtId="1" fontId="6" fillId="0" borderId="1" xfId="0" applyNumberFormat="1" applyFont="1" applyBorder="1" applyAlignment="1">
      <alignment horizontal="center"/>
    </xf>
    <xf numFmtId="49" fontId="6" fillId="0" borderId="1" xfId="0" applyNumberFormat="1" applyFont="1" applyBorder="1" applyAlignment="1">
      <alignment horizontal="center"/>
    </xf>
    <xf numFmtId="2" fontId="6" fillId="2" borderId="1" xfId="0" applyNumberFormat="1" applyFont="1" applyFill="1" applyBorder="1" applyAlignment="1">
      <alignment horizontal="center"/>
    </xf>
    <xf numFmtId="49" fontId="6" fillId="2" borderId="1" xfId="0" applyNumberFormat="1" applyFont="1" applyFill="1" applyBorder="1" applyAlignment="1">
      <alignment horizontal="center"/>
    </xf>
    <xf numFmtId="164" fontId="6" fillId="2" borderId="1" xfId="0" applyNumberFormat="1" applyFont="1" applyFill="1" applyBorder="1" applyAlignment="1">
      <alignment horizontal="center"/>
    </xf>
    <xf numFmtId="4" fontId="6" fillId="0" borderId="1" xfId="0" applyNumberFormat="1" applyFont="1" applyBorder="1" applyAlignment="1">
      <alignment horizontal="center"/>
    </xf>
    <xf numFmtId="0" fontId="6" fillId="0" borderId="1" xfId="0" applyFont="1" applyBorder="1" applyAlignment="1">
      <alignment horizontal="center"/>
    </xf>
    <xf numFmtId="0" fontId="13" fillId="0" borderId="1" xfId="0" applyFont="1" applyBorder="1" applyAlignment="1">
      <alignment horizontal="center" wrapText="1"/>
    </xf>
    <xf numFmtId="1" fontId="6" fillId="2" borderId="1" xfId="0" applyNumberFormat="1" applyFont="1" applyFill="1" applyBorder="1" applyAlignment="1">
      <alignment horizontal="center"/>
    </xf>
    <xf numFmtId="49" fontId="6" fillId="2" borderId="5" xfId="0" applyNumberFormat="1" applyFont="1" applyFill="1" applyBorder="1" applyAlignment="1">
      <alignment horizontal="center"/>
    </xf>
    <xf numFmtId="3" fontId="6" fillId="2" borderId="5" xfId="0" applyNumberFormat="1" applyFont="1" applyFill="1" applyBorder="1" applyAlignment="1">
      <alignment horizontal="center"/>
    </xf>
    <xf numFmtId="2" fontId="6" fillId="2" borderId="5" xfId="0" applyNumberFormat="1" applyFont="1" applyFill="1" applyBorder="1" applyAlignment="1">
      <alignment horizontal="center"/>
    </xf>
    <xf numFmtId="1" fontId="6" fillId="2" borderId="5" xfId="0" applyNumberFormat="1" applyFont="1" applyFill="1" applyBorder="1" applyAlignment="1">
      <alignment horizontal="center"/>
    </xf>
    <xf numFmtId="4" fontId="6" fillId="2" borderId="5" xfId="0" applyNumberFormat="1" applyFont="1" applyFill="1" applyBorder="1" applyAlignment="1">
      <alignment horizontal="center"/>
    </xf>
    <xf numFmtId="3" fontId="6" fillId="2" borderId="1" xfId="0" applyNumberFormat="1" applyFont="1" applyFill="1" applyBorder="1" applyAlignment="1">
      <alignment horizontal="center"/>
    </xf>
    <xf numFmtId="4" fontId="6" fillId="2" borderId="1" xfId="0" applyNumberFormat="1" applyFont="1" applyFill="1" applyBorder="1" applyAlignment="1">
      <alignment horizontal="center"/>
    </xf>
    <xf numFmtId="5" fontId="6" fillId="2" borderId="1" xfId="1" applyNumberFormat="1" applyFont="1" applyFill="1" applyBorder="1" applyAlignment="1">
      <alignment horizontal="center"/>
    </xf>
    <xf numFmtId="3" fontId="6" fillId="0" borderId="1" xfId="0" applyNumberFormat="1" applyFont="1" applyBorder="1" applyAlignment="1">
      <alignment horizontal="center"/>
    </xf>
    <xf numFmtId="0" fontId="6" fillId="2" borderId="1" xfId="0" applyFont="1" applyFill="1" applyBorder="1" applyAlignment="1">
      <alignment horizontal="center"/>
    </xf>
    <xf numFmtId="20" fontId="6" fillId="2" borderId="1" xfId="0" applyNumberFormat="1" applyFont="1" applyFill="1" applyBorder="1" applyAlignment="1">
      <alignment horizontal="center"/>
    </xf>
    <xf numFmtId="49" fontId="3" fillId="2" borderId="3" xfId="2" applyNumberFormat="1" applyFont="1" applyFill="1" applyBorder="1" applyAlignment="1" applyProtection="1">
      <alignment horizontal="left" wrapText="1"/>
      <protection locked="0"/>
    </xf>
    <xf numFmtId="5" fontId="6" fillId="2" borderId="1" xfId="0" applyNumberFormat="1" applyFont="1" applyFill="1" applyBorder="1" applyAlignment="1">
      <alignment horizontal="center"/>
    </xf>
    <xf numFmtId="49" fontId="3" fillId="2" borderId="3" xfId="2" applyNumberFormat="1" applyFont="1" applyFill="1" applyBorder="1" applyAlignment="1" applyProtection="1">
      <alignment horizontal="left" vertical="center" wrapText="1"/>
      <protection locked="0"/>
    </xf>
    <xf numFmtId="49" fontId="3" fillId="2" borderId="4" xfId="2" applyNumberFormat="1" applyFont="1" applyFill="1" applyBorder="1" applyAlignment="1" applyProtection="1">
      <alignment horizontal="left" vertical="center" wrapText="1"/>
      <protection locked="0"/>
    </xf>
    <xf numFmtId="49" fontId="3" fillId="2" borderId="2" xfId="2" applyNumberFormat="1" applyFont="1" applyFill="1" applyBorder="1" applyAlignment="1" applyProtection="1">
      <alignment horizontal="left" vertical="center" wrapText="1"/>
      <protection locked="0"/>
    </xf>
    <xf numFmtId="49" fontId="2" fillId="2" borderId="3" xfId="2" applyNumberFormat="1" applyFont="1" applyFill="1" applyBorder="1" applyAlignment="1">
      <alignment horizontal="left" wrapText="1"/>
    </xf>
    <xf numFmtId="49" fontId="2" fillId="2" borderId="4" xfId="2" applyNumberFormat="1" applyFont="1" applyFill="1" applyBorder="1" applyAlignment="1">
      <alignment horizontal="left" wrapText="1"/>
    </xf>
    <xf numFmtId="49" fontId="2" fillId="2" borderId="2" xfId="2" applyNumberFormat="1" applyFont="1" applyFill="1" applyBorder="1" applyAlignment="1">
      <alignment horizontal="left" wrapText="1"/>
    </xf>
    <xf numFmtId="49" fontId="3" fillId="2" borderId="3" xfId="2" applyNumberFormat="1" applyFont="1" applyFill="1" applyBorder="1" applyAlignment="1" applyProtection="1">
      <alignment horizontal="left" wrapText="1"/>
      <protection locked="0"/>
    </xf>
    <xf numFmtId="49" fontId="3" fillId="2" borderId="4" xfId="2" applyNumberFormat="1" applyFont="1" applyFill="1" applyBorder="1" applyAlignment="1" applyProtection="1">
      <alignment horizontal="left" wrapText="1"/>
      <protection locked="0"/>
    </xf>
    <xf numFmtId="49" fontId="3" fillId="2" borderId="2" xfId="2" applyNumberFormat="1" applyFont="1" applyFill="1" applyBorder="1" applyAlignment="1" applyProtection="1">
      <alignment horizontal="left" wrapText="1"/>
      <protection locked="0"/>
    </xf>
    <xf numFmtId="49" fontId="1" fillId="2" borderId="3" xfId="0" applyNumberFormat="1" applyFont="1" applyFill="1" applyBorder="1" applyAlignment="1" applyProtection="1">
      <alignment horizontal="left" wrapText="1"/>
      <protection locked="0"/>
    </xf>
    <xf numFmtId="49" fontId="1" fillId="2" borderId="4" xfId="0" applyNumberFormat="1" applyFont="1" applyFill="1" applyBorder="1" applyAlignment="1" applyProtection="1">
      <alignment horizontal="left" wrapText="1"/>
      <protection locked="0"/>
    </xf>
    <xf numFmtId="49" fontId="1" fillId="2" borderId="2" xfId="0" applyNumberFormat="1" applyFont="1" applyFill="1" applyBorder="1" applyAlignment="1" applyProtection="1">
      <alignment horizontal="left" wrapText="1"/>
      <protection locked="0"/>
    </xf>
    <xf numFmtId="49" fontId="4" fillId="2" borderId="3" xfId="0" applyNumberFormat="1" applyFont="1" applyFill="1" applyBorder="1" applyAlignment="1" applyProtection="1">
      <alignment horizontal="center" wrapText="1"/>
      <protection locked="0"/>
    </xf>
    <xf numFmtId="49" fontId="4" fillId="2" borderId="4" xfId="0" applyNumberFormat="1" applyFont="1" applyFill="1" applyBorder="1" applyAlignment="1" applyProtection="1">
      <alignment horizontal="center" wrapText="1"/>
      <protection locked="0"/>
    </xf>
    <xf numFmtId="49" fontId="4" fillId="2" borderId="2" xfId="0" applyNumberFormat="1" applyFont="1" applyFill="1" applyBorder="1" applyAlignment="1" applyProtection="1">
      <alignment horizontal="center" wrapText="1"/>
      <protection locked="0"/>
    </xf>
    <xf numFmtId="49" fontId="4" fillId="2" borderId="3" xfId="0" applyNumberFormat="1" applyFont="1" applyFill="1" applyBorder="1" applyAlignment="1" applyProtection="1">
      <alignment horizontal="left" wrapText="1"/>
      <protection locked="0"/>
    </xf>
    <xf numFmtId="49" fontId="4" fillId="2" borderId="4" xfId="0" applyNumberFormat="1" applyFont="1" applyFill="1" applyBorder="1" applyAlignment="1" applyProtection="1">
      <alignment horizontal="left" wrapText="1"/>
      <protection locked="0"/>
    </xf>
    <xf numFmtId="49" fontId="4" fillId="2" borderId="2" xfId="0" applyNumberFormat="1" applyFont="1" applyFill="1" applyBorder="1" applyAlignment="1" applyProtection="1">
      <alignment horizontal="left" wrapText="1"/>
      <protection locked="0"/>
    </xf>
    <xf numFmtId="0" fontId="3" fillId="2" borderId="3" xfId="0" applyFont="1" applyFill="1" applyBorder="1" applyAlignment="1">
      <alignment horizontal="left" wrapText="1"/>
    </xf>
    <xf numFmtId="0" fontId="3" fillId="2" borderId="4" xfId="0" applyFont="1" applyFill="1" applyBorder="1" applyAlignment="1">
      <alignment horizontal="left" wrapText="1"/>
    </xf>
    <xf numFmtId="0" fontId="3" fillId="2" borderId="2" xfId="0" applyFont="1" applyFill="1" applyBorder="1" applyAlignment="1">
      <alignment horizontal="left" wrapText="1"/>
    </xf>
    <xf numFmtId="0" fontId="2" fillId="0" borderId="3" xfId="0" applyFont="1" applyBorder="1" applyAlignment="1">
      <alignment horizontal="left" wrapText="1"/>
    </xf>
    <xf numFmtId="0" fontId="2" fillId="0" borderId="4" xfId="0" applyFont="1" applyBorder="1" applyAlignment="1">
      <alignment horizontal="left" wrapText="1"/>
    </xf>
    <xf numFmtId="0" fontId="2" fillId="0" borderId="2" xfId="0" applyFont="1" applyBorder="1" applyAlignment="1">
      <alignment horizontal="left" wrapText="1"/>
    </xf>
  </cellXfs>
  <cellStyles count="10">
    <cellStyle name="Currency" xfId="1" builtinId="4"/>
    <cellStyle name="Normal" xfId="0" builtinId="0"/>
    <cellStyle name="Normal 2" xfId="3" xr:uid="{00000000-0005-0000-0000-000002000000}"/>
    <cellStyle name="Normal 2 2" xfId="4" xr:uid="{00000000-0005-0000-0000-000003000000}"/>
    <cellStyle name="Normal 2 2 2" xfId="7" xr:uid="{00000000-0005-0000-0000-000004000000}"/>
    <cellStyle name="Normal 2 3" xfId="5" xr:uid="{00000000-0005-0000-0000-000005000000}"/>
    <cellStyle name="Normal 2 3 2" xfId="8" xr:uid="{00000000-0005-0000-0000-000006000000}"/>
    <cellStyle name="Normal 2 4" xfId="6" xr:uid="{00000000-0005-0000-0000-000007000000}"/>
    <cellStyle name="Normal 2 4 2" xfId="9" xr:uid="{00000000-0005-0000-0000-000008000000}"/>
    <cellStyle name="Normal_DE_MAXVALID_2005_20080812" xfId="2" xr:uid="{00000000-0005-0000-0000-000009000000}"/>
  </cellStyles>
  <dxfs count="0"/>
  <tableStyles count="0" defaultTableStyle="TableStyleMedium9" defaultPivotStyle="PivotStyleLight16"/>
  <colors>
    <mruColors>
      <color rgb="FFEAEAEA"/>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1914524</xdr:colOff>
      <xdr:row>0</xdr:row>
      <xdr:rowOff>675678</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914524" cy="675678"/>
        </a:xfrm>
        <a:prstGeom prst="rect">
          <a:avLst/>
        </a:prstGeom>
        <a:noFill/>
      </xdr:spPr>
    </xdr:pic>
    <xdr:clientData/>
  </xdr:twoCellAnchor>
  <xdr:twoCellAnchor editAs="oneCell">
    <xdr:from>
      <xdr:col>0</xdr:col>
      <xdr:colOff>2638425</xdr:colOff>
      <xdr:row>0</xdr:row>
      <xdr:rowOff>57150</xdr:rowOff>
    </xdr:from>
    <xdr:to>
      <xdr:col>0</xdr:col>
      <xdr:colOff>2638426</xdr:colOff>
      <xdr:row>0</xdr:row>
      <xdr:rowOff>219075</xdr:rowOff>
    </xdr:to>
    <xdr:pic>
      <xdr:nvPicPr>
        <xdr:cNvPr id="3" name="Picture 2" descr="REPORT">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cstate="print"/>
        <a:stretch>
          <a:fillRect/>
        </a:stretch>
      </xdr:blipFill>
      <xdr:spPr>
        <a:xfrm>
          <a:off x="2638425" y="57150"/>
          <a:ext cx="1" cy="161925"/>
        </a:xfrm>
        <a:prstGeom prst="rect">
          <a:avLst/>
        </a:prstGeom>
      </xdr:spPr>
    </xdr:pic>
    <xdr:clientData/>
  </xdr:twoCellAnchor>
  <xdr:twoCellAnchor editAs="oneCell">
    <xdr:from>
      <xdr:col>0</xdr:col>
      <xdr:colOff>2724150</xdr:colOff>
      <xdr:row>0</xdr:row>
      <xdr:rowOff>28575</xdr:rowOff>
    </xdr:from>
    <xdr:to>
      <xdr:col>0</xdr:col>
      <xdr:colOff>2724151</xdr:colOff>
      <xdr:row>0</xdr:row>
      <xdr:rowOff>828675</xdr:rowOff>
    </xdr:to>
    <xdr:pic>
      <xdr:nvPicPr>
        <xdr:cNvPr id="4" name="Picture 3" descr="REPORT">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2" cstate="print"/>
        <a:stretch>
          <a:fillRect/>
        </a:stretch>
      </xdr:blipFill>
      <xdr:spPr>
        <a:xfrm>
          <a:off x="2724150" y="28575"/>
          <a:ext cx="1" cy="800100"/>
        </a:xfrm>
        <a:prstGeom prst="rect">
          <a:avLst/>
        </a:prstGeom>
      </xdr:spPr>
    </xdr:pic>
    <xdr:clientData/>
  </xdr:twoCellAnchor>
  <xdr:twoCellAnchor editAs="oneCell">
    <xdr:from>
      <xdr:col>0</xdr:col>
      <xdr:colOff>2733675</xdr:colOff>
      <xdr:row>0</xdr:row>
      <xdr:rowOff>28575</xdr:rowOff>
    </xdr:from>
    <xdr:to>
      <xdr:col>0</xdr:col>
      <xdr:colOff>2733676</xdr:colOff>
      <xdr:row>0</xdr:row>
      <xdr:rowOff>828675</xdr:rowOff>
    </xdr:to>
    <xdr:pic>
      <xdr:nvPicPr>
        <xdr:cNvPr id="5" name="Picture 4" descr="REPORT">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cstate="print"/>
        <a:stretch>
          <a:fillRect/>
        </a:stretch>
      </xdr:blipFill>
      <xdr:spPr>
        <a:xfrm>
          <a:off x="2733675" y="28575"/>
          <a:ext cx="4133851" cy="800100"/>
        </a:xfrm>
        <a:prstGeom prst="rect">
          <a:avLst/>
        </a:prstGeom>
      </xdr:spPr>
    </xdr:pic>
    <xdr:clientData/>
  </xdr:twoCellAnchor>
  <xdr:twoCellAnchor editAs="oneCell">
    <xdr:from>
      <xdr:col>0</xdr:col>
      <xdr:colOff>2324100</xdr:colOff>
      <xdr:row>0</xdr:row>
      <xdr:rowOff>85724</xdr:rowOff>
    </xdr:from>
    <xdr:to>
      <xdr:col>0</xdr:col>
      <xdr:colOff>6477000</xdr:colOff>
      <xdr:row>0</xdr:row>
      <xdr:rowOff>952499</xdr:rowOff>
    </xdr:to>
    <xdr:pic>
      <xdr:nvPicPr>
        <xdr:cNvPr id="6" name="Picture 5" descr="REPORT">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2" cstate="print"/>
        <a:stretch>
          <a:fillRect/>
        </a:stretch>
      </xdr:blipFill>
      <xdr:spPr>
        <a:xfrm>
          <a:off x="2324100" y="85724"/>
          <a:ext cx="4152900" cy="86677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11"/>
  <sheetViews>
    <sheetView workbookViewId="0">
      <selection activeCell="A8" sqref="A8"/>
    </sheetView>
  </sheetViews>
  <sheetFormatPr defaultRowHeight="12.5" x14ac:dyDescent="0.25"/>
  <cols>
    <col min="1" max="1" width="106.54296875" customWidth="1"/>
    <col min="2" max="9" width="9.1796875" customWidth="1"/>
  </cols>
  <sheetData>
    <row r="1" spans="1:1" ht="77.25" customHeight="1" x14ac:dyDescent="0.35">
      <c r="A1" s="102" t="s">
        <v>1649</v>
      </c>
    </row>
    <row r="2" spans="1:1" ht="14.5" x14ac:dyDescent="0.35">
      <c r="A2" s="102" t="s">
        <v>650</v>
      </c>
    </row>
    <row r="3" spans="1:1" ht="28.5" x14ac:dyDescent="0.8">
      <c r="A3" s="103" t="s">
        <v>1650</v>
      </c>
    </row>
    <row r="4" spans="1:1" ht="28.5" x14ac:dyDescent="0.8">
      <c r="A4" s="103" t="s">
        <v>1682</v>
      </c>
    </row>
    <row r="5" spans="1:1" ht="17.5" x14ac:dyDescent="0.35">
      <c r="A5" s="104" t="s">
        <v>1683</v>
      </c>
    </row>
    <row r="6" spans="1:1" ht="16.5" customHeight="1" x14ac:dyDescent="0.25">
      <c r="A6" s="105" t="s">
        <v>650</v>
      </c>
    </row>
    <row r="7" spans="1:1" ht="14" x14ac:dyDescent="0.4">
      <c r="A7" s="106" t="s">
        <v>1651</v>
      </c>
    </row>
    <row r="8" spans="1:1" ht="62.15" customHeight="1" x14ac:dyDescent="0.25">
      <c r="A8" s="107" t="s">
        <v>1652</v>
      </c>
    </row>
    <row r="9" spans="1:1" x14ac:dyDescent="0.25">
      <c r="A9" s="108" t="s">
        <v>650</v>
      </c>
    </row>
    <row r="10" spans="1:1" ht="14" x14ac:dyDescent="0.4">
      <c r="A10" s="106" t="s">
        <v>1653</v>
      </c>
    </row>
    <row r="11" spans="1:1" ht="95.15" customHeight="1" x14ac:dyDescent="0.25">
      <c r="A11" s="109" t="s">
        <v>1654</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79"/>
  <sheetViews>
    <sheetView zoomScaleNormal="100" workbookViewId="0">
      <selection activeCell="A9" sqref="A9"/>
    </sheetView>
  </sheetViews>
  <sheetFormatPr defaultColWidth="9.1796875" defaultRowHeight="12.5" x14ac:dyDescent="0.25"/>
  <cols>
    <col min="1" max="1" width="77.26953125" style="15" customWidth="1"/>
    <col min="2" max="2" width="10.7265625" style="15" customWidth="1"/>
    <col min="3" max="3" width="14.7265625" style="15" customWidth="1"/>
    <col min="4" max="4" width="7.7265625" style="15" customWidth="1"/>
    <col min="5" max="5" width="14.7265625" style="15" customWidth="1"/>
    <col min="6" max="6" width="7.7265625" style="15" customWidth="1"/>
    <col min="7" max="7" width="14.7265625" style="15" customWidth="1"/>
    <col min="8" max="8" width="7.7265625" style="15" customWidth="1"/>
    <col min="9" max="10" width="10.7265625" style="15" customWidth="1"/>
    <col min="11" max="11" width="12.7265625" style="15" customWidth="1"/>
    <col min="12" max="16384" width="9.1796875" style="15"/>
  </cols>
  <sheetData>
    <row r="1" spans="1:1" s="93" customFormat="1" x14ac:dyDescent="0.25">
      <c r="A1" s="93" t="s">
        <v>738</v>
      </c>
    </row>
    <row r="2" spans="1:1" s="93" customFormat="1" x14ac:dyDescent="0.25">
      <c r="A2" s="110" t="s">
        <v>1647</v>
      </c>
    </row>
    <row r="3" spans="1:1" s="93" customFormat="1" x14ac:dyDescent="0.25">
      <c r="A3" s="94" t="s">
        <v>1644</v>
      </c>
    </row>
    <row r="4" spans="1:1" s="93" customFormat="1" x14ac:dyDescent="0.25">
      <c r="A4" s="93" t="s">
        <v>1717</v>
      </c>
    </row>
    <row r="5" spans="1:1" s="93" customFormat="1" x14ac:dyDescent="0.25">
      <c r="A5" s="93" t="s">
        <v>1645</v>
      </c>
    </row>
    <row r="6" spans="1:1" s="93" customFormat="1" x14ac:dyDescent="0.25">
      <c r="A6" s="93" t="s">
        <v>739</v>
      </c>
    </row>
    <row r="7" spans="1:1" x14ac:dyDescent="0.25">
      <c r="A7" s="93" t="s">
        <v>740</v>
      </c>
    </row>
    <row r="8" spans="1:1" x14ac:dyDescent="0.25">
      <c r="A8" s="110" t="s">
        <v>1647</v>
      </c>
    </row>
    <row r="9" spans="1:1" x14ac:dyDescent="0.25">
      <c r="A9" s="92" t="s">
        <v>741</v>
      </c>
    </row>
    <row r="10" spans="1:1" x14ac:dyDescent="0.25">
      <c r="A10" s="15" t="s">
        <v>742</v>
      </c>
    </row>
    <row r="11" spans="1:1" x14ac:dyDescent="0.25">
      <c r="A11" s="15" t="s">
        <v>743</v>
      </c>
    </row>
    <row r="12" spans="1:1" x14ac:dyDescent="0.25">
      <c r="A12" s="15" t="s">
        <v>744</v>
      </c>
    </row>
    <row r="13" spans="1:1" x14ac:dyDescent="0.25">
      <c r="A13" s="15" t="s">
        <v>745</v>
      </c>
    </row>
    <row r="14" spans="1:1" x14ac:dyDescent="0.25">
      <c r="A14" s="15" t="s">
        <v>746</v>
      </c>
    </row>
    <row r="15" spans="1:1" x14ac:dyDescent="0.25">
      <c r="A15" s="15" t="s">
        <v>747</v>
      </c>
    </row>
    <row r="16" spans="1:1" x14ac:dyDescent="0.25">
      <c r="A16" s="15" t="s">
        <v>748</v>
      </c>
    </row>
    <row r="17" spans="1:1" x14ac:dyDescent="0.25">
      <c r="A17" s="15" t="s">
        <v>749</v>
      </c>
    </row>
    <row r="18" spans="1:1" x14ac:dyDescent="0.25">
      <c r="A18" s="15" t="s">
        <v>750</v>
      </c>
    </row>
    <row r="19" spans="1:1" x14ac:dyDescent="0.25">
      <c r="A19" s="15" t="s">
        <v>751</v>
      </c>
    </row>
    <row r="20" spans="1:1" x14ac:dyDescent="0.25">
      <c r="A20" s="15" t="s">
        <v>752</v>
      </c>
    </row>
    <row r="21" spans="1:1" x14ac:dyDescent="0.25">
      <c r="A21" s="15" t="s">
        <v>753</v>
      </c>
    </row>
    <row r="22" spans="1:1" x14ac:dyDescent="0.25">
      <c r="A22" s="15" t="s">
        <v>754</v>
      </c>
    </row>
    <row r="23" spans="1:1" x14ac:dyDescent="0.25">
      <c r="A23" s="15" t="s">
        <v>755</v>
      </c>
    </row>
    <row r="24" spans="1:1" x14ac:dyDescent="0.25">
      <c r="A24" s="15" t="s">
        <v>756</v>
      </c>
    </row>
    <row r="25" spans="1:1" x14ac:dyDescent="0.25">
      <c r="A25" s="15" t="s">
        <v>757</v>
      </c>
    </row>
    <row r="26" spans="1:1" x14ac:dyDescent="0.25">
      <c r="A26" s="15" t="s">
        <v>758</v>
      </c>
    </row>
    <row r="27" spans="1:1" x14ac:dyDescent="0.25">
      <c r="A27" s="15" t="s">
        <v>759</v>
      </c>
    </row>
    <row r="28" spans="1:1" x14ac:dyDescent="0.25">
      <c r="A28" s="15" t="s">
        <v>760</v>
      </c>
    </row>
    <row r="29" spans="1:1" x14ac:dyDescent="0.25">
      <c r="A29" s="15" t="s">
        <v>761</v>
      </c>
    </row>
    <row r="30" spans="1:1" x14ac:dyDescent="0.25">
      <c r="A30" s="15" t="s">
        <v>762</v>
      </c>
    </row>
    <row r="31" spans="1:1" x14ac:dyDescent="0.25">
      <c r="A31" s="15" t="s">
        <v>763</v>
      </c>
    </row>
    <row r="32" spans="1:1" x14ac:dyDescent="0.25">
      <c r="A32" s="15" t="s">
        <v>764</v>
      </c>
    </row>
    <row r="33" spans="1:1" x14ac:dyDescent="0.25">
      <c r="A33" s="15" t="s">
        <v>765</v>
      </c>
    </row>
    <row r="34" spans="1:1" x14ac:dyDescent="0.25">
      <c r="A34" s="15" t="s">
        <v>766</v>
      </c>
    </row>
    <row r="35" spans="1:1" x14ac:dyDescent="0.25">
      <c r="A35" s="15" t="s">
        <v>767</v>
      </c>
    </row>
    <row r="36" spans="1:1" x14ac:dyDescent="0.25">
      <c r="A36" s="15" t="s">
        <v>768</v>
      </c>
    </row>
    <row r="37" spans="1:1" x14ac:dyDescent="0.25">
      <c r="A37" s="15" t="s">
        <v>769</v>
      </c>
    </row>
    <row r="38" spans="1:1" x14ac:dyDescent="0.25">
      <c r="A38" s="15" t="s">
        <v>770</v>
      </c>
    </row>
    <row r="39" spans="1:1" x14ac:dyDescent="0.25">
      <c r="A39" s="15" t="s">
        <v>771</v>
      </c>
    </row>
    <row r="40" spans="1:1" x14ac:dyDescent="0.25">
      <c r="A40" s="15" t="s">
        <v>772</v>
      </c>
    </row>
    <row r="41" spans="1:1" x14ac:dyDescent="0.25">
      <c r="A41" s="15" t="s">
        <v>773</v>
      </c>
    </row>
    <row r="42" spans="1:1" x14ac:dyDescent="0.25">
      <c r="A42" s="15" t="s">
        <v>774</v>
      </c>
    </row>
    <row r="43" spans="1:1" x14ac:dyDescent="0.25">
      <c r="A43" s="15" t="s">
        <v>775</v>
      </c>
    </row>
    <row r="44" spans="1:1" x14ac:dyDescent="0.25">
      <c r="A44" s="15" t="s">
        <v>776</v>
      </c>
    </row>
    <row r="45" spans="1:1" x14ac:dyDescent="0.25">
      <c r="A45" s="15" t="s">
        <v>777</v>
      </c>
    </row>
    <row r="46" spans="1:1" x14ac:dyDescent="0.25">
      <c r="A46" s="15" t="s">
        <v>778</v>
      </c>
    </row>
    <row r="47" spans="1:1" x14ac:dyDescent="0.25">
      <c r="A47" s="15" t="s">
        <v>779</v>
      </c>
    </row>
    <row r="48" spans="1:1" x14ac:dyDescent="0.25">
      <c r="A48" s="15" t="s">
        <v>780</v>
      </c>
    </row>
    <row r="49" spans="1:1" x14ac:dyDescent="0.25">
      <c r="A49" s="15" t="s">
        <v>781</v>
      </c>
    </row>
    <row r="50" spans="1:1" x14ac:dyDescent="0.25">
      <c r="A50" s="15" t="s">
        <v>782</v>
      </c>
    </row>
    <row r="51" spans="1:1" x14ac:dyDescent="0.25">
      <c r="A51" s="15" t="s">
        <v>783</v>
      </c>
    </row>
    <row r="52" spans="1:1" x14ac:dyDescent="0.25">
      <c r="A52" s="15" t="s">
        <v>784</v>
      </c>
    </row>
    <row r="53" spans="1:1" x14ac:dyDescent="0.25">
      <c r="A53" s="15" t="s">
        <v>785</v>
      </c>
    </row>
    <row r="54" spans="1:1" x14ac:dyDescent="0.25">
      <c r="A54" s="15" t="s">
        <v>786</v>
      </c>
    </row>
    <row r="55" spans="1:1" x14ac:dyDescent="0.25">
      <c r="A55" s="15" t="s">
        <v>787</v>
      </c>
    </row>
    <row r="56" spans="1:1" x14ac:dyDescent="0.25">
      <c r="A56" s="15" t="s">
        <v>788</v>
      </c>
    </row>
    <row r="57" spans="1:1" x14ac:dyDescent="0.25">
      <c r="A57" s="15" t="s">
        <v>789</v>
      </c>
    </row>
    <row r="58" spans="1:1" x14ac:dyDescent="0.25">
      <c r="A58" s="15" t="s">
        <v>790</v>
      </c>
    </row>
    <row r="59" spans="1:1" x14ac:dyDescent="0.25">
      <c r="A59" s="15" t="s">
        <v>791</v>
      </c>
    </row>
    <row r="60" spans="1:1" x14ac:dyDescent="0.25">
      <c r="A60" s="15" t="s">
        <v>792</v>
      </c>
    </row>
    <row r="61" spans="1:1" x14ac:dyDescent="0.25">
      <c r="A61" s="15" t="s">
        <v>1729</v>
      </c>
    </row>
    <row r="62" spans="1:1" x14ac:dyDescent="0.25">
      <c r="A62" s="15" t="s">
        <v>793</v>
      </c>
    </row>
    <row r="63" spans="1:1" x14ac:dyDescent="0.25">
      <c r="A63" s="15" t="s">
        <v>794</v>
      </c>
    </row>
    <row r="64" spans="1:1" x14ac:dyDescent="0.25">
      <c r="A64" s="15" t="s">
        <v>795</v>
      </c>
    </row>
    <row r="65" spans="1:1" x14ac:dyDescent="0.25">
      <c r="A65" s="15" t="s">
        <v>796</v>
      </c>
    </row>
    <row r="66" spans="1:1" x14ac:dyDescent="0.25">
      <c r="A66" s="15" t="s">
        <v>797</v>
      </c>
    </row>
    <row r="67" spans="1:1" x14ac:dyDescent="0.25">
      <c r="A67" s="15" t="s">
        <v>798</v>
      </c>
    </row>
    <row r="68" spans="1:1" x14ac:dyDescent="0.25">
      <c r="A68" s="15" t="s">
        <v>799</v>
      </c>
    </row>
    <row r="69" spans="1:1" x14ac:dyDescent="0.25">
      <c r="A69" s="15" t="s">
        <v>800</v>
      </c>
    </row>
    <row r="70" spans="1:1" x14ac:dyDescent="0.25">
      <c r="A70" s="15" t="s">
        <v>801</v>
      </c>
    </row>
    <row r="71" spans="1:1" x14ac:dyDescent="0.25">
      <c r="A71" s="15" t="s">
        <v>802</v>
      </c>
    </row>
    <row r="72" spans="1:1" x14ac:dyDescent="0.25">
      <c r="A72" s="15" t="s">
        <v>803</v>
      </c>
    </row>
    <row r="73" spans="1:1" x14ac:dyDescent="0.25">
      <c r="A73" s="15" t="s">
        <v>804</v>
      </c>
    </row>
    <row r="74" spans="1:1" x14ac:dyDescent="0.25">
      <c r="A74" s="15" t="s">
        <v>805</v>
      </c>
    </row>
    <row r="75" spans="1:1" x14ac:dyDescent="0.25">
      <c r="A75" s="15" t="s">
        <v>806</v>
      </c>
    </row>
    <row r="76" spans="1:1" x14ac:dyDescent="0.25">
      <c r="A76" s="15" t="s">
        <v>807</v>
      </c>
    </row>
    <row r="77" spans="1:1" x14ac:dyDescent="0.25">
      <c r="A77" s="15" t="s">
        <v>808</v>
      </c>
    </row>
    <row r="78" spans="1:1" x14ac:dyDescent="0.25">
      <c r="A78" s="15" t="s">
        <v>809</v>
      </c>
    </row>
    <row r="79" spans="1:1" x14ac:dyDescent="0.25">
      <c r="A79" s="15" t="s">
        <v>810</v>
      </c>
    </row>
  </sheetData>
  <printOptions headings="1"/>
  <pageMargins left="0.75" right="0.75" top="1" bottom="0.75" header="0.5" footer="0.5"/>
  <pageSetup scale="63" orientation="landscape" useFirstPageNumber="1" r:id="rId1"/>
  <headerFooter alignWithMargins="0">
    <oddFooter>&amp;R&amp;A 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40"/>
  <sheetViews>
    <sheetView zoomScaleNormal="100" workbookViewId="0">
      <pane xSplit="2" ySplit="5" topLeftCell="C6"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36"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1677</v>
      </c>
      <c r="B1" s="137"/>
      <c r="C1" s="137"/>
      <c r="D1" s="137"/>
      <c r="E1" s="137"/>
      <c r="F1" s="137"/>
      <c r="G1" s="137"/>
      <c r="H1" s="137"/>
      <c r="I1" s="137"/>
      <c r="J1" s="137"/>
      <c r="K1" s="138"/>
    </row>
    <row r="2" spans="1:11" ht="13" x14ac:dyDescent="0.3">
      <c r="A2" s="142" t="s">
        <v>1591</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s="26" customFormat="1" x14ac:dyDescent="0.25">
      <c r="A6" s="24" t="s">
        <v>345</v>
      </c>
      <c r="B6" s="116" t="s">
        <v>217</v>
      </c>
      <c r="C6" s="121">
        <v>7</v>
      </c>
      <c r="D6" s="116" t="s">
        <v>217</v>
      </c>
      <c r="E6" s="121">
        <v>7</v>
      </c>
      <c r="F6" s="116" t="s">
        <v>217</v>
      </c>
      <c r="G6" s="121">
        <v>7</v>
      </c>
      <c r="H6" s="116" t="s">
        <v>217</v>
      </c>
      <c r="I6" s="122" t="s">
        <v>217</v>
      </c>
      <c r="J6" s="122" t="s">
        <v>217</v>
      </c>
      <c r="K6" s="116" t="s">
        <v>217</v>
      </c>
    </row>
    <row r="7" spans="1:11" s="26" customFormat="1" x14ac:dyDescent="0.25">
      <c r="A7" s="27" t="s">
        <v>305</v>
      </c>
      <c r="B7" s="123" t="s">
        <v>217</v>
      </c>
      <c r="C7" s="124">
        <v>130083</v>
      </c>
      <c r="D7" s="125" t="str">
        <f>IF($B7="N/A","N/A",IF(C7&gt;15,"No",IF(C7&lt;-15,"No","Yes")))</f>
        <v>N/A</v>
      </c>
      <c r="E7" s="124">
        <v>102226</v>
      </c>
      <c r="F7" s="125" t="str">
        <f>IF($B7="N/A","N/A",IF(E7&gt;15,"No",IF(E7&lt;-15,"No","Yes")))</f>
        <v>N/A</v>
      </c>
      <c r="G7" s="124">
        <v>92745</v>
      </c>
      <c r="H7" s="125" t="str">
        <f>IF($B7="N/A","N/A",IF(G7&gt;15,"No",IF(G7&lt;-15,"No","Yes")))</f>
        <v>N/A</v>
      </c>
      <c r="I7" s="126">
        <v>-21.4</v>
      </c>
      <c r="J7" s="126">
        <v>-9.27</v>
      </c>
      <c r="K7" s="125" t="str">
        <f t="shared" ref="K7:K24" si="0">IF(J7="Div by 0", "N/A", IF(J7="N/A","N/A", IF(J7&gt;30, "No", IF(J7&lt;-30, "No", "Yes"))))</f>
        <v>Yes</v>
      </c>
    </row>
    <row r="8" spans="1:11" x14ac:dyDescent="0.25">
      <c r="A8" s="24" t="s">
        <v>365</v>
      </c>
      <c r="B8" s="123" t="s">
        <v>217</v>
      </c>
      <c r="C8" s="124" t="s">
        <v>217</v>
      </c>
      <c r="D8" s="125" t="str">
        <f>IF($B8="N/A","N/A",IF(C8&gt;15,"No",IF(C8&lt;-15,"No","Yes")))</f>
        <v>N/A</v>
      </c>
      <c r="E8" s="124" t="s">
        <v>217</v>
      </c>
      <c r="F8" s="125" t="str">
        <f>IF($B8="N/A","N/A",IF(E8&gt;15,"No",IF(E8&lt;-15,"No","Yes")))</f>
        <v>N/A</v>
      </c>
      <c r="G8" s="127">
        <v>100</v>
      </c>
      <c r="H8" s="125" t="str">
        <f>IF($B8="N/A","N/A",IF(G8&gt;15,"No",IF(G8&lt;-15,"No","Yes")))</f>
        <v>N/A</v>
      </c>
      <c r="I8" s="126" t="s">
        <v>217</v>
      </c>
      <c r="J8" s="126" t="s">
        <v>217</v>
      </c>
      <c r="K8" s="125" t="str">
        <f t="shared" si="0"/>
        <v>N/A</v>
      </c>
    </row>
    <row r="9" spans="1:11" x14ac:dyDescent="0.25">
      <c r="A9" s="24" t="s">
        <v>306</v>
      </c>
      <c r="B9" s="117" t="s">
        <v>217</v>
      </c>
      <c r="C9" s="116">
        <v>0</v>
      </c>
      <c r="D9" s="116" t="str">
        <f>IF($B9="N/A","N/A",IF(C9&gt;15,"No",IF(C9&lt;-15,"No","Yes")))</f>
        <v>N/A</v>
      </c>
      <c r="E9" s="116">
        <v>0</v>
      </c>
      <c r="F9" s="116" t="str">
        <f>IF($B9="N/A","N/A",IF(E9&gt;15,"No",IF(E9&lt;-15,"No","Yes")))</f>
        <v>N/A</v>
      </c>
      <c r="G9" s="116">
        <v>0</v>
      </c>
      <c r="H9" s="116" t="str">
        <f>IF($B9="N/A","N/A",IF(G9&gt;15,"No",IF(G9&lt;-15,"No","Yes")))</f>
        <v>N/A</v>
      </c>
      <c r="I9" s="122" t="s">
        <v>1742</v>
      </c>
      <c r="J9" s="122" t="s">
        <v>1742</v>
      </c>
      <c r="K9" s="116" t="str">
        <f t="shared" si="0"/>
        <v>N/A</v>
      </c>
    </row>
    <row r="10" spans="1:11" x14ac:dyDescent="0.25">
      <c r="A10" s="24" t="s">
        <v>307</v>
      </c>
      <c r="B10" s="117" t="s">
        <v>217</v>
      </c>
      <c r="C10" s="116">
        <v>0</v>
      </c>
      <c r="D10" s="116" t="str">
        <f>IF($B10="N/A","N/A",IF(C10&gt;15,"No",IF(C10&lt;-15,"No","Yes")))</f>
        <v>N/A</v>
      </c>
      <c r="E10" s="116">
        <v>0</v>
      </c>
      <c r="F10" s="116" t="str">
        <f>IF($B10="N/A","N/A",IF(E10&gt;15,"No",IF(E10&lt;-15,"No","Yes")))</f>
        <v>N/A</v>
      </c>
      <c r="G10" s="116">
        <v>0</v>
      </c>
      <c r="H10" s="116" t="str">
        <f>IF($B10="N/A","N/A",IF(G10&gt;15,"No",IF(G10&lt;-15,"No","Yes")))</f>
        <v>N/A</v>
      </c>
      <c r="I10" s="122" t="s">
        <v>1742</v>
      </c>
      <c r="J10" s="122" t="s">
        <v>1742</v>
      </c>
      <c r="K10" s="116" t="str">
        <f t="shared" si="0"/>
        <v>N/A</v>
      </c>
    </row>
    <row r="11" spans="1:11" x14ac:dyDescent="0.25">
      <c r="A11" s="24" t="s">
        <v>811</v>
      </c>
      <c r="B11" s="117" t="s">
        <v>218</v>
      </c>
      <c r="C11" s="116" t="s">
        <v>217</v>
      </c>
      <c r="D11" s="116" t="str">
        <f>IF(OR($B11="N/A",$C11="N/A"),"N/A",IF(C11&gt;100,"No",IF(C11&lt;95,"No","Yes")))</f>
        <v>N/A</v>
      </c>
      <c r="E11" s="116">
        <v>98.966994697999993</v>
      </c>
      <c r="F11" s="116" t="str">
        <f>IF(OR($B11="N/A",$E11="N/A"),"N/A",IF(E11&gt;100,"No",IF(E11&lt;95,"No","Yes")))</f>
        <v>Yes</v>
      </c>
      <c r="G11" s="116">
        <v>99.059787589999999</v>
      </c>
      <c r="H11" s="116" t="str">
        <f>IF($B11="N/A","N/A",IF(G11&gt;100,"No",IF(G11&lt;95,"No","Yes")))</f>
        <v>Yes</v>
      </c>
      <c r="I11" s="122" t="s">
        <v>217</v>
      </c>
      <c r="J11" s="122">
        <v>9.3799999999999994E-2</v>
      </c>
      <c r="K11" s="116" t="str">
        <f t="shared" si="0"/>
        <v>Yes</v>
      </c>
    </row>
    <row r="12" spans="1:11" x14ac:dyDescent="0.25">
      <c r="A12" s="24" t="s">
        <v>308</v>
      </c>
      <c r="B12" s="117" t="s">
        <v>217</v>
      </c>
      <c r="C12" s="116" t="s">
        <v>217</v>
      </c>
      <c r="D12" s="116" t="str">
        <f t="shared" ref="D12:D13" si="1">IF(OR($B12="N/A",$C12="N/A"),"N/A",IF(C12&gt;100,"No",IF(C12&lt;95,"No","Yes")))</f>
        <v>N/A</v>
      </c>
      <c r="E12" s="116">
        <v>100</v>
      </c>
      <c r="F12" s="116" t="str">
        <f t="shared" ref="F12:F13" si="2">IF(OR($B12="N/A",$E12="N/A"),"N/A",IF(E12&gt;100,"No",IF(E12&lt;95,"No","Yes")))</f>
        <v>N/A</v>
      </c>
      <c r="G12" s="116">
        <v>100</v>
      </c>
      <c r="H12" s="116" t="str">
        <f t="shared" ref="H12:H13" si="3">IF($B12="N/A","N/A",IF(G12&gt;100,"No",IF(G12&lt;95,"No","Yes")))</f>
        <v>N/A</v>
      </c>
      <c r="I12" s="122" t="s">
        <v>217</v>
      </c>
      <c r="J12" s="122">
        <v>0</v>
      </c>
      <c r="K12" s="116" t="str">
        <f t="shared" si="0"/>
        <v>Yes</v>
      </c>
    </row>
    <row r="13" spans="1:11" x14ac:dyDescent="0.25">
      <c r="A13" s="24" t="s">
        <v>812</v>
      </c>
      <c r="B13" s="117" t="s">
        <v>218</v>
      </c>
      <c r="C13" s="116" t="s">
        <v>217</v>
      </c>
      <c r="D13" s="116" t="str">
        <f t="shared" si="1"/>
        <v>N/A</v>
      </c>
      <c r="E13" s="116">
        <v>49.019818833000002</v>
      </c>
      <c r="F13" s="116" t="str">
        <f t="shared" si="2"/>
        <v>No</v>
      </c>
      <c r="G13" s="116">
        <v>50.891153162000002</v>
      </c>
      <c r="H13" s="116" t="str">
        <f t="shared" si="3"/>
        <v>No</v>
      </c>
      <c r="I13" s="122" t="s">
        <v>217</v>
      </c>
      <c r="J13" s="122">
        <v>3.8180000000000001</v>
      </c>
      <c r="K13" s="116" t="str">
        <f t="shared" si="0"/>
        <v>Yes</v>
      </c>
    </row>
    <row r="14" spans="1:11" x14ac:dyDescent="0.25">
      <c r="A14" s="27" t="s">
        <v>309</v>
      </c>
      <c r="B14" s="117" t="s">
        <v>217</v>
      </c>
      <c r="C14" s="128">
        <v>130083</v>
      </c>
      <c r="D14" s="116" t="str">
        <f>IF($B14="N/A","N/A",IF(C14&gt;15,"No",IF(C14&lt;-15,"No","Yes")))</f>
        <v>N/A</v>
      </c>
      <c r="E14" s="128">
        <v>102226</v>
      </c>
      <c r="F14" s="116" t="str">
        <f>IF($B14="N/A","N/A",IF(E14&gt;15,"No",IF(E14&lt;-15,"No","Yes")))</f>
        <v>N/A</v>
      </c>
      <c r="G14" s="128">
        <v>92745</v>
      </c>
      <c r="H14" s="116" t="str">
        <f>IF($B14="N/A","N/A",IF(G14&gt;15,"No",IF(G14&lt;-15,"No","Yes")))</f>
        <v>N/A</v>
      </c>
      <c r="I14" s="122">
        <v>-21.4</v>
      </c>
      <c r="J14" s="122">
        <v>-9.27</v>
      </c>
      <c r="K14" s="116" t="str">
        <f t="shared" si="0"/>
        <v>Yes</v>
      </c>
    </row>
    <row r="15" spans="1:11" x14ac:dyDescent="0.25">
      <c r="A15" s="24" t="s">
        <v>435</v>
      </c>
      <c r="B15" s="117" t="s">
        <v>219</v>
      </c>
      <c r="C15" s="116">
        <v>18.611963131</v>
      </c>
      <c r="D15" s="116" t="str">
        <f>IF($B15="N/A","N/A",IF(C15&gt;20,"No",IF(C15&lt;5,"No","Yes")))</f>
        <v>Yes</v>
      </c>
      <c r="E15" s="116">
        <v>25.671551268999998</v>
      </c>
      <c r="F15" s="116" t="str">
        <f>IF($B15="N/A","N/A",IF(E15&gt;20,"No",IF(E15&lt;5,"No","Yes")))</f>
        <v>No</v>
      </c>
      <c r="G15" s="116">
        <v>29.506711952</v>
      </c>
      <c r="H15" s="116" t="str">
        <f>IF($B15="N/A","N/A",IF(G15&gt;20,"No",IF(G15&lt;5,"No","Yes")))</f>
        <v>No</v>
      </c>
      <c r="I15" s="122">
        <v>37.93</v>
      </c>
      <c r="J15" s="122">
        <v>14.94</v>
      </c>
      <c r="K15" s="116" t="str">
        <f t="shared" si="0"/>
        <v>Yes</v>
      </c>
    </row>
    <row r="16" spans="1:11" x14ac:dyDescent="0.25">
      <c r="A16" s="24" t="s">
        <v>436</v>
      </c>
      <c r="B16" s="117" t="s">
        <v>217</v>
      </c>
      <c r="C16" s="116" t="s">
        <v>217</v>
      </c>
      <c r="D16" s="116" t="str">
        <f>IF($B16="N/A","N/A",IF(C16&gt;15,"No",IF(C16&lt;-15,"No","Yes")))</f>
        <v>N/A</v>
      </c>
      <c r="E16" s="116" t="s">
        <v>217</v>
      </c>
      <c r="F16" s="116" t="str">
        <f>IF($B16="N/A","N/A",IF(E16&gt;15,"No",IF(E16&lt;-15,"No","Yes")))</f>
        <v>N/A</v>
      </c>
      <c r="G16" s="116">
        <v>70.493288047999997</v>
      </c>
      <c r="H16" s="116" t="str">
        <f>IF($B16="N/A","N/A",IF(G16&gt;15,"No",IF(G16&lt;-15,"No","Yes")))</f>
        <v>N/A</v>
      </c>
      <c r="I16" s="122" t="s">
        <v>217</v>
      </c>
      <c r="J16" s="122" t="s">
        <v>217</v>
      </c>
      <c r="K16" s="116" t="str">
        <f t="shared" si="0"/>
        <v>N/A</v>
      </c>
    </row>
    <row r="17" spans="1:11" x14ac:dyDescent="0.25">
      <c r="A17" s="24" t="s">
        <v>437</v>
      </c>
      <c r="B17" s="117" t="s">
        <v>217</v>
      </c>
      <c r="C17" s="116">
        <v>17.275893084</v>
      </c>
      <c r="D17" s="116" t="str">
        <f>IF($B17="N/A","N/A",IF(C17&gt;15,"No",IF(C17&lt;-15,"No","Yes")))</f>
        <v>N/A</v>
      </c>
      <c r="E17" s="116">
        <v>13.791990296</v>
      </c>
      <c r="F17" s="116" t="str">
        <f>IF($B17="N/A","N/A",IF(E17&gt;15,"No",IF(E17&lt;-15,"No","Yes")))</f>
        <v>N/A</v>
      </c>
      <c r="G17" s="116">
        <v>2.1747803116000002</v>
      </c>
      <c r="H17" s="116" t="str">
        <f>IF($B17="N/A","N/A",IF(G17&gt;15,"No",IF(G17&lt;-15,"No","Yes")))</f>
        <v>N/A</v>
      </c>
      <c r="I17" s="122">
        <v>-20.2</v>
      </c>
      <c r="J17" s="122">
        <v>-84.2</v>
      </c>
      <c r="K17" s="116" t="str">
        <f t="shared" si="0"/>
        <v>No</v>
      </c>
    </row>
    <row r="18" spans="1:11" x14ac:dyDescent="0.25">
      <c r="A18" s="24" t="s">
        <v>813</v>
      </c>
      <c r="B18" s="117" t="s">
        <v>217</v>
      </c>
      <c r="C18" s="135">
        <v>6617.0801406</v>
      </c>
      <c r="D18" s="116" t="str">
        <f>IF($B18="N/A","N/A",IF(C18&gt;15,"No",IF(C18&lt;-15,"No","Yes")))</f>
        <v>N/A</v>
      </c>
      <c r="E18" s="135">
        <v>6542.9243208999997</v>
      </c>
      <c r="F18" s="116" t="str">
        <f>IF($B18="N/A","N/A",IF(E18&gt;15,"No",IF(E18&lt;-15,"No","Yes")))</f>
        <v>N/A</v>
      </c>
      <c r="G18" s="135">
        <v>10532.33763</v>
      </c>
      <c r="H18" s="116" t="str">
        <f>IF($B18="N/A","N/A",IF(G18&gt;15,"No",IF(G18&lt;-15,"No","Yes")))</f>
        <v>N/A</v>
      </c>
      <c r="I18" s="122">
        <v>-1.1200000000000001</v>
      </c>
      <c r="J18" s="122">
        <v>60.97</v>
      </c>
      <c r="K18" s="116" t="str">
        <f t="shared" si="0"/>
        <v>No</v>
      </c>
    </row>
    <row r="19" spans="1:11" x14ac:dyDescent="0.25">
      <c r="A19" s="3" t="s">
        <v>310</v>
      </c>
      <c r="B19" s="117" t="s">
        <v>217</v>
      </c>
      <c r="C19" s="128">
        <v>57</v>
      </c>
      <c r="D19" s="117" t="s">
        <v>217</v>
      </c>
      <c r="E19" s="128">
        <v>39</v>
      </c>
      <c r="F19" s="117" t="s">
        <v>217</v>
      </c>
      <c r="G19" s="128">
        <v>37</v>
      </c>
      <c r="H19" s="116" t="str">
        <f>IF($B19="N/A","N/A",IF(G19&gt;15,"No",IF(G19&lt;-15,"No","Yes")))</f>
        <v>N/A</v>
      </c>
      <c r="I19" s="122">
        <v>-31.6</v>
      </c>
      <c r="J19" s="122">
        <v>-5.13</v>
      </c>
      <c r="K19" s="116" t="str">
        <f t="shared" si="0"/>
        <v>Yes</v>
      </c>
    </row>
    <row r="20" spans="1:11" x14ac:dyDescent="0.25">
      <c r="A20" s="3" t="s">
        <v>350</v>
      </c>
      <c r="B20" s="117" t="s">
        <v>217</v>
      </c>
      <c r="C20" s="128" t="s">
        <v>217</v>
      </c>
      <c r="D20" s="117" t="s">
        <v>217</v>
      </c>
      <c r="E20" s="128" t="s">
        <v>217</v>
      </c>
      <c r="F20" s="117" t="s">
        <v>217</v>
      </c>
      <c r="G20" s="129">
        <v>3.9894333900000002E-2</v>
      </c>
      <c r="H20" s="116" t="str">
        <f>IF($B20="N/A","N/A",IF(G20&gt;15,"No",IF(G20&lt;-15,"No","Yes")))</f>
        <v>N/A</v>
      </c>
      <c r="I20" s="122" t="s">
        <v>217</v>
      </c>
      <c r="J20" s="122" t="s">
        <v>217</v>
      </c>
      <c r="K20" s="116" t="str">
        <f t="shared" si="0"/>
        <v>N/A</v>
      </c>
    </row>
    <row r="21" spans="1:11" ht="25" x14ac:dyDescent="0.25">
      <c r="A21" s="3" t="s">
        <v>814</v>
      </c>
      <c r="B21" s="117" t="s">
        <v>217</v>
      </c>
      <c r="C21" s="130">
        <v>20366.543860000002</v>
      </c>
      <c r="D21" s="116" t="str">
        <f>IF($B21="N/A","N/A",IF(C21&gt;60,"No",IF(C21&lt;15,"No","Yes")))</f>
        <v>N/A</v>
      </c>
      <c r="E21" s="130">
        <v>20251.948718</v>
      </c>
      <c r="F21" s="116" t="str">
        <f>IF($B21="N/A","N/A",IF(E21&gt;60,"No",IF(E21&lt;15,"No","Yes")))</f>
        <v>N/A</v>
      </c>
      <c r="G21" s="130">
        <v>11360.810810999999</v>
      </c>
      <c r="H21" s="116" t="str">
        <f>IF($B21="N/A","N/A",IF(G21&gt;60,"No",IF(G21&lt;15,"No","Yes")))</f>
        <v>N/A</v>
      </c>
      <c r="I21" s="122">
        <v>-0.56299999999999994</v>
      </c>
      <c r="J21" s="122">
        <v>-43.9</v>
      </c>
      <c r="K21" s="116" t="str">
        <f t="shared" si="0"/>
        <v>No</v>
      </c>
    </row>
    <row r="22" spans="1:11" x14ac:dyDescent="0.25">
      <c r="A22" s="3" t="s">
        <v>815</v>
      </c>
      <c r="B22" s="117" t="s">
        <v>221</v>
      </c>
      <c r="C22" s="128">
        <v>0</v>
      </c>
      <c r="D22" s="116" t="str">
        <f>IF($B22="N/A","N/A",IF(C22="N/A","N/A",IF(C22=0,"Yes","No")))</f>
        <v>Yes</v>
      </c>
      <c r="E22" s="128">
        <v>0</v>
      </c>
      <c r="F22" s="116" t="str">
        <f>IF($B22="N/A","N/A",IF(E22="N/A","N/A",IF(E22=0,"Yes","No")))</f>
        <v>Yes</v>
      </c>
      <c r="G22" s="128">
        <v>11</v>
      </c>
      <c r="H22" s="116" t="str">
        <f>IF($B22="N/A","N/A",IF(G22=0,"Yes","No"))</f>
        <v>No</v>
      </c>
      <c r="I22" s="122" t="s">
        <v>1742</v>
      </c>
      <c r="J22" s="122" t="s">
        <v>1742</v>
      </c>
      <c r="K22" s="116" t="str">
        <f t="shared" si="0"/>
        <v>N/A</v>
      </c>
    </row>
    <row r="23" spans="1:11" x14ac:dyDescent="0.25">
      <c r="A23" s="3" t="s">
        <v>816</v>
      </c>
      <c r="B23" s="117" t="s">
        <v>221</v>
      </c>
      <c r="C23" s="116">
        <v>0</v>
      </c>
      <c r="D23" s="116" t="str">
        <f>IF($B23="N/A","N/A",IF(C23="N/A","N/A",IF(C23=0,"Yes","No")))</f>
        <v>Yes</v>
      </c>
      <c r="E23" s="116">
        <v>0</v>
      </c>
      <c r="F23" s="116" t="str">
        <f t="shared" ref="F23:F24" si="4">IF($B23="N/A","N/A",IF(E23="N/A","N/A",IF(E23=0,"Yes","No")))</f>
        <v>Yes</v>
      </c>
      <c r="G23" s="116">
        <v>0</v>
      </c>
      <c r="H23" s="116" t="str">
        <f t="shared" ref="H23:H24" si="5">IF($B23="N/A","N/A",IF(G23=0,"Yes","No"))</f>
        <v>Yes</v>
      </c>
      <c r="I23" s="122" t="s">
        <v>1742</v>
      </c>
      <c r="J23" s="122" t="s">
        <v>1742</v>
      </c>
      <c r="K23" s="116" t="str">
        <f t="shared" si="0"/>
        <v>N/A</v>
      </c>
    </row>
    <row r="24" spans="1:11" x14ac:dyDescent="0.25">
      <c r="A24" s="3" t="s">
        <v>817</v>
      </c>
      <c r="B24" s="117" t="s">
        <v>221</v>
      </c>
      <c r="C24" s="135">
        <v>0</v>
      </c>
      <c r="D24" s="116" t="str">
        <f>IF($B24="N/A","N/A",IF(C24="N/A","N/A",IF(C24=0,"Yes","No")))</f>
        <v>Yes</v>
      </c>
      <c r="E24" s="135">
        <v>0</v>
      </c>
      <c r="F24" s="116" t="str">
        <f t="shared" si="4"/>
        <v>Yes</v>
      </c>
      <c r="G24" s="135">
        <v>0</v>
      </c>
      <c r="H24" s="116" t="str">
        <f t="shared" si="5"/>
        <v>Yes</v>
      </c>
      <c r="I24" s="122" t="s">
        <v>1742</v>
      </c>
      <c r="J24" s="122" t="s">
        <v>1742</v>
      </c>
      <c r="K24" s="116" t="str">
        <f t="shared" si="0"/>
        <v>N/A</v>
      </c>
    </row>
    <row r="25" spans="1:11" s="100" customFormat="1" x14ac:dyDescent="0.25">
      <c r="A25" s="95" t="s">
        <v>1648</v>
      </c>
      <c r="B25" s="96"/>
      <c r="C25" s="97"/>
      <c r="D25" s="98"/>
      <c r="E25" s="97"/>
      <c r="F25" s="98"/>
      <c r="G25" s="97"/>
      <c r="H25" s="98"/>
      <c r="I25" s="99"/>
      <c r="J25" s="99"/>
      <c r="K25" s="98"/>
    </row>
    <row r="26" spans="1:11" ht="12.75" customHeight="1" x14ac:dyDescent="0.25">
      <c r="A26" s="145" t="s">
        <v>1646</v>
      </c>
      <c r="B26" s="146"/>
      <c r="C26" s="146"/>
      <c r="D26" s="146"/>
      <c r="E26" s="146"/>
      <c r="F26" s="146"/>
      <c r="G26" s="146"/>
      <c r="H26" s="146"/>
      <c r="I26" s="146"/>
      <c r="J26" s="146"/>
      <c r="K26" s="147"/>
    </row>
    <row r="27" spans="1:11" x14ac:dyDescent="0.25">
      <c r="B27" s="33"/>
      <c r="C27" s="8"/>
      <c r="D27" s="9"/>
      <c r="E27" s="8"/>
      <c r="F27" s="9"/>
      <c r="G27" s="8"/>
      <c r="H27" s="9"/>
      <c r="I27" s="10"/>
      <c r="J27" s="10"/>
      <c r="K27" s="9"/>
    </row>
    <row r="28" spans="1:11" x14ac:dyDescent="0.25">
      <c r="B28" s="33"/>
      <c r="C28" s="8"/>
      <c r="D28" s="9"/>
      <c r="E28" s="8"/>
      <c r="F28" s="9"/>
      <c r="G28" s="8"/>
      <c r="H28" s="9"/>
      <c r="I28" s="10"/>
      <c r="J28" s="10"/>
      <c r="K28" s="9"/>
    </row>
    <row r="29" spans="1:11" x14ac:dyDescent="0.25">
      <c r="B29" s="33"/>
      <c r="C29" s="8"/>
      <c r="D29" s="9"/>
      <c r="E29" s="8"/>
      <c r="F29" s="9"/>
      <c r="G29" s="8"/>
      <c r="H29" s="9"/>
      <c r="I29" s="10"/>
      <c r="J29" s="10"/>
      <c r="K29" s="9"/>
    </row>
    <row r="30" spans="1:11" x14ac:dyDescent="0.25">
      <c r="B30" s="33"/>
      <c r="C30" s="8"/>
      <c r="D30" s="9"/>
      <c r="E30" s="8"/>
      <c r="F30" s="9"/>
      <c r="G30" s="8"/>
      <c r="H30" s="9"/>
      <c r="I30" s="10"/>
      <c r="J30" s="10"/>
      <c r="K30" s="9"/>
    </row>
    <row r="31" spans="1:11" x14ac:dyDescent="0.25">
      <c r="B31" s="33"/>
      <c r="C31" s="8"/>
      <c r="D31" s="9"/>
      <c r="E31" s="8"/>
      <c r="F31" s="9"/>
      <c r="G31" s="8"/>
      <c r="H31" s="9"/>
      <c r="I31" s="10"/>
      <c r="J31" s="10"/>
      <c r="K31" s="9"/>
    </row>
    <row r="32" spans="1:11" x14ac:dyDescent="0.25">
      <c r="B32" s="33"/>
      <c r="C32" s="8"/>
      <c r="D32" s="9"/>
      <c r="E32" s="8"/>
      <c r="F32" s="9"/>
      <c r="G32" s="8"/>
      <c r="H32" s="9"/>
      <c r="I32" s="10"/>
      <c r="J32" s="10"/>
      <c r="K32" s="9"/>
    </row>
    <row r="33" spans="2:11" x14ac:dyDescent="0.25">
      <c r="B33" s="33"/>
      <c r="C33" s="8"/>
      <c r="D33" s="9"/>
      <c r="E33" s="8"/>
      <c r="F33" s="9"/>
      <c r="G33" s="8"/>
      <c r="H33" s="9"/>
      <c r="I33" s="10"/>
      <c r="J33" s="10"/>
      <c r="K33" s="9"/>
    </row>
    <row r="34" spans="2:11" x14ac:dyDescent="0.25">
      <c r="B34" s="33"/>
      <c r="C34" s="8"/>
      <c r="D34" s="9"/>
      <c r="E34" s="8"/>
      <c r="F34" s="9"/>
      <c r="G34" s="8"/>
      <c r="H34" s="9"/>
      <c r="I34" s="10"/>
      <c r="J34" s="10"/>
      <c r="K34" s="9"/>
    </row>
    <row r="35" spans="2:11" x14ac:dyDescent="0.25">
      <c r="B35" s="33"/>
      <c r="C35" s="8"/>
      <c r="D35" s="9"/>
      <c r="E35" s="8"/>
      <c r="F35" s="9"/>
      <c r="G35" s="8"/>
      <c r="H35" s="9"/>
      <c r="I35" s="10"/>
      <c r="J35" s="10"/>
      <c r="K35" s="9"/>
    </row>
    <row r="36" spans="2:11" x14ac:dyDescent="0.25">
      <c r="B36" s="33"/>
      <c r="C36" s="8"/>
      <c r="D36" s="9"/>
      <c r="E36" s="8"/>
      <c r="F36" s="9"/>
      <c r="G36" s="8"/>
      <c r="H36" s="9"/>
      <c r="I36" s="10"/>
      <c r="J36" s="10"/>
      <c r="K36" s="9"/>
    </row>
    <row r="37" spans="2:11" x14ac:dyDescent="0.25">
      <c r="B37" s="33"/>
      <c r="C37" s="8"/>
      <c r="D37" s="9"/>
      <c r="E37" s="8"/>
      <c r="F37" s="9"/>
      <c r="G37" s="8"/>
      <c r="H37" s="9"/>
      <c r="I37" s="10"/>
      <c r="J37" s="10"/>
      <c r="K37" s="9"/>
    </row>
    <row r="38" spans="2:11" x14ac:dyDescent="0.25">
      <c r="B38" s="33"/>
      <c r="C38" s="8"/>
      <c r="D38" s="9"/>
      <c r="E38" s="8"/>
      <c r="F38" s="9"/>
      <c r="G38" s="8"/>
      <c r="H38" s="9"/>
      <c r="I38" s="10"/>
      <c r="J38" s="10"/>
      <c r="K38" s="9"/>
    </row>
    <row r="39" spans="2:11" x14ac:dyDescent="0.25">
      <c r="B39" s="33"/>
      <c r="C39" s="8"/>
      <c r="D39" s="9"/>
      <c r="E39" s="8"/>
      <c r="F39" s="9"/>
      <c r="G39" s="8"/>
      <c r="H39" s="9"/>
      <c r="I39" s="10"/>
      <c r="J39" s="10"/>
      <c r="K39" s="9"/>
    </row>
    <row r="40" spans="2:11" x14ac:dyDescent="0.25">
      <c r="B40" s="33"/>
      <c r="C40" s="8"/>
      <c r="D40" s="9"/>
      <c r="E40" s="8"/>
      <c r="F40" s="9"/>
      <c r="G40" s="8"/>
      <c r="H40" s="9"/>
      <c r="I40" s="10"/>
      <c r="J40" s="10"/>
      <c r="K40" s="9"/>
    </row>
  </sheetData>
  <mergeCells count="4">
    <mergeCell ref="A1:K1"/>
    <mergeCell ref="A4:K4"/>
    <mergeCell ref="A2:K2"/>
    <mergeCell ref="A26:K26"/>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K42"/>
  <sheetViews>
    <sheetView zoomScaleNormal="100" zoomScaleSheetLayoutView="70" workbookViewId="0">
      <pane xSplit="2" ySplit="5" topLeftCell="C12"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36"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1677</v>
      </c>
      <c r="B1" s="137"/>
      <c r="C1" s="137"/>
      <c r="D1" s="137"/>
      <c r="E1" s="137"/>
      <c r="F1" s="137"/>
      <c r="G1" s="137"/>
      <c r="H1" s="137"/>
      <c r="I1" s="137"/>
      <c r="J1" s="137"/>
      <c r="K1" s="138"/>
    </row>
    <row r="2" spans="1:11" ht="13" x14ac:dyDescent="0.3">
      <c r="A2" s="142" t="s">
        <v>1592</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90" t="s">
        <v>305</v>
      </c>
      <c r="B6" s="33" t="s">
        <v>217</v>
      </c>
      <c r="C6" s="34">
        <v>105872</v>
      </c>
      <c r="D6" s="9" t="str">
        <f>IF($B6="N/A","N/A",IF(C6&gt;15,"No",IF(C6&lt;-15,"No","Yes")))</f>
        <v>N/A</v>
      </c>
      <c r="E6" s="34">
        <v>75983</v>
      </c>
      <c r="F6" s="9" t="str">
        <f>IF($B6="N/A","N/A",IF(E6&gt;15,"No",IF(E6&lt;-15,"No","Yes")))</f>
        <v>N/A</v>
      </c>
      <c r="G6" s="34">
        <v>65379</v>
      </c>
      <c r="H6" s="9" t="str">
        <f>IF($B6="N/A","N/A",IF(G6&gt;15,"No",IF(G6&lt;-15,"No","Yes")))</f>
        <v>N/A</v>
      </c>
      <c r="I6" s="10">
        <v>-28.2</v>
      </c>
      <c r="J6" s="10">
        <v>-14</v>
      </c>
      <c r="K6" s="9" t="str">
        <f t="shared" ref="K6:K36" si="0">IF(J6="Div by 0", "N/A", IF(J6="N/A","N/A", IF(J6&gt;30, "No", IF(J6&lt;-30, "No", "Yes"))))</f>
        <v>Yes</v>
      </c>
    </row>
    <row r="7" spans="1:11" x14ac:dyDescent="0.25">
      <c r="A7" s="90" t="s">
        <v>311</v>
      </c>
      <c r="B7" s="33" t="s">
        <v>218</v>
      </c>
      <c r="C7" s="91">
        <v>100</v>
      </c>
      <c r="D7" s="9" t="str">
        <f>IF($B7="N/A","N/A",IF(C7&gt;100,"No",IF(C7&lt;95,"No","Yes")))</f>
        <v>Yes</v>
      </c>
      <c r="E7" s="91">
        <v>100</v>
      </c>
      <c r="F7" s="9" t="str">
        <f>IF($B7="N/A","N/A",IF(E7&gt;100,"No",IF(E7&lt;95,"No","Yes")))</f>
        <v>Yes</v>
      </c>
      <c r="G7" s="9">
        <v>100</v>
      </c>
      <c r="H7" s="9" t="str">
        <f>IF($B7="N/A","N/A",IF(G7&gt;100,"No",IF(G7&lt;95,"No","Yes")))</f>
        <v>Yes</v>
      </c>
      <c r="I7" s="10">
        <v>0</v>
      </c>
      <c r="J7" s="10">
        <v>0</v>
      </c>
      <c r="K7" s="9" t="str">
        <f t="shared" si="0"/>
        <v>Yes</v>
      </c>
    </row>
    <row r="8" spans="1:11" x14ac:dyDescent="0.25">
      <c r="A8" s="90" t="s">
        <v>312</v>
      </c>
      <c r="B8" s="33" t="s">
        <v>221</v>
      </c>
      <c r="C8" s="91">
        <v>0</v>
      </c>
      <c r="D8" s="9" t="str">
        <f>IF($B8="N/A","N/A",IF(C8=0,"Yes","No"))</f>
        <v>Yes</v>
      </c>
      <c r="E8" s="91">
        <v>0</v>
      </c>
      <c r="F8" s="9" t="str">
        <f>IF($B8="N/A","N/A",IF(E8=0,"Yes","No"))</f>
        <v>Yes</v>
      </c>
      <c r="G8" s="91">
        <v>0</v>
      </c>
      <c r="H8" s="9" t="str">
        <f>IF($B8="N/A","N/A",IF(G8=0,"Yes","No"))</f>
        <v>Yes</v>
      </c>
      <c r="I8" s="10" t="s">
        <v>1742</v>
      </c>
      <c r="J8" s="10" t="s">
        <v>1742</v>
      </c>
      <c r="K8" s="9" t="str">
        <f t="shared" si="0"/>
        <v>N/A</v>
      </c>
    </row>
    <row r="9" spans="1:11" x14ac:dyDescent="0.25">
      <c r="A9" s="90" t="s">
        <v>818</v>
      </c>
      <c r="B9" s="33" t="s">
        <v>222</v>
      </c>
      <c r="C9" s="76">
        <v>5927.3816401000004</v>
      </c>
      <c r="D9" s="9" t="str">
        <f>IF($B9="N/A","N/A",IF(C9&gt;7000,"No",IF(C9&lt;2000,"No","Yes")))</f>
        <v>Yes</v>
      </c>
      <c r="E9" s="76">
        <v>7594.4002606000004</v>
      </c>
      <c r="F9" s="9" t="str">
        <f>IF($B9="N/A","N/A",IF(E9&gt;7000,"No",IF(E9&lt;2000,"No","Yes")))</f>
        <v>No</v>
      </c>
      <c r="G9" s="76">
        <v>8596.5571055</v>
      </c>
      <c r="H9" s="9" t="str">
        <f>IF($B9="N/A","N/A",IF(G9&gt;7000,"No",IF(G9&lt;2000,"No","Yes")))</f>
        <v>No</v>
      </c>
      <c r="I9" s="10">
        <v>28.12</v>
      </c>
      <c r="J9" s="10">
        <v>13.2</v>
      </c>
      <c r="K9" s="9" t="str">
        <f t="shared" si="0"/>
        <v>Yes</v>
      </c>
    </row>
    <row r="10" spans="1:11" x14ac:dyDescent="0.25">
      <c r="A10" s="90" t="s">
        <v>819</v>
      </c>
      <c r="B10" s="33" t="s">
        <v>217</v>
      </c>
      <c r="C10" s="76">
        <v>1304.4316721</v>
      </c>
      <c r="D10" s="9" t="str">
        <f>IF($B10="N/A","N/A",IF(C10&gt;15,"No",IF(C10&lt;-15,"No","Yes")))</f>
        <v>N/A</v>
      </c>
      <c r="E10" s="76">
        <v>1510.1518467999999</v>
      </c>
      <c r="F10" s="9" t="str">
        <f>IF($B10="N/A","N/A",IF(E10&gt;15,"No",IF(E10&lt;-15,"No","Yes")))</f>
        <v>N/A</v>
      </c>
      <c r="G10" s="76">
        <v>1708.5221925000001</v>
      </c>
      <c r="H10" s="9" t="str">
        <f>IF($B10="N/A","N/A",IF(G10&gt;15,"No",IF(G10&lt;-15,"No","Yes")))</f>
        <v>N/A</v>
      </c>
      <c r="I10" s="10">
        <v>15.77</v>
      </c>
      <c r="J10" s="10">
        <v>13.14</v>
      </c>
      <c r="K10" s="9" t="str">
        <f t="shared" si="0"/>
        <v>Yes</v>
      </c>
    </row>
    <row r="11" spans="1:11" x14ac:dyDescent="0.25">
      <c r="A11" s="90" t="s">
        <v>313</v>
      </c>
      <c r="B11" s="33" t="s">
        <v>223</v>
      </c>
      <c r="C11" s="9">
        <v>2.6522593319999999</v>
      </c>
      <c r="D11" s="9" t="str">
        <f>IF($B11="N/A","N/A",IF(C11&gt;10,"No",IF(C11&lt;=0,"No","Yes")))</f>
        <v>Yes</v>
      </c>
      <c r="E11" s="9">
        <v>3.4152376189</v>
      </c>
      <c r="F11" s="9" t="str">
        <f>IF($B11="N/A","N/A",IF(E11&gt;10,"No",IF(E11&lt;=0,"No","Yes")))</f>
        <v>Yes</v>
      </c>
      <c r="G11" s="9">
        <v>4.1603573013000004</v>
      </c>
      <c r="H11" s="9" t="str">
        <f>IF($B11="N/A","N/A",IF(G11&gt;10,"No",IF(G11&lt;=0,"No","Yes")))</f>
        <v>Yes</v>
      </c>
      <c r="I11" s="10">
        <v>28.77</v>
      </c>
      <c r="J11" s="10">
        <v>21.82</v>
      </c>
      <c r="K11" s="9" t="str">
        <f t="shared" si="0"/>
        <v>Yes</v>
      </c>
    </row>
    <row r="12" spans="1:11" x14ac:dyDescent="0.25">
      <c r="A12" s="90" t="s">
        <v>820</v>
      </c>
      <c r="B12" s="33" t="s">
        <v>217</v>
      </c>
      <c r="C12" s="76">
        <v>2383.5826210999999</v>
      </c>
      <c r="D12" s="9" t="str">
        <f>IF($B12="N/A","N/A",IF(C12&gt;15,"No",IF(C12&lt;-15,"No","Yes")))</f>
        <v>N/A</v>
      </c>
      <c r="E12" s="76">
        <v>2728.0242775000002</v>
      </c>
      <c r="F12" s="9" t="str">
        <f>IF($B12="N/A","N/A",IF(E12&gt;15,"No",IF(E12&lt;-15,"No","Yes")))</f>
        <v>N/A</v>
      </c>
      <c r="G12" s="76">
        <v>2936.0897058999999</v>
      </c>
      <c r="H12" s="9" t="str">
        <f>IF($B12="N/A","N/A",IF(G12&gt;15,"No",IF(G12&lt;-15,"No","Yes")))</f>
        <v>N/A</v>
      </c>
      <c r="I12" s="10">
        <v>14.45</v>
      </c>
      <c r="J12" s="10">
        <v>7.6269999999999998</v>
      </c>
      <c r="K12" s="9" t="str">
        <f t="shared" si="0"/>
        <v>Yes</v>
      </c>
    </row>
    <row r="13" spans="1:11" x14ac:dyDescent="0.25">
      <c r="A13" s="90" t="s">
        <v>314</v>
      </c>
      <c r="B13" s="33" t="s">
        <v>218</v>
      </c>
      <c r="C13" s="8">
        <v>99.728917938999999</v>
      </c>
      <c r="D13" s="9" t="str">
        <f>IF($B13="N/A","N/A",IF(C13&gt;100,"No",IF(C13&lt;95,"No","Yes")))</f>
        <v>Yes</v>
      </c>
      <c r="E13" s="8">
        <v>99.807851756000005</v>
      </c>
      <c r="F13" s="9" t="str">
        <f>IF($B13="N/A","N/A",IF(E13&gt;100,"No",IF(E13&lt;95,"No","Yes")))</f>
        <v>Yes</v>
      </c>
      <c r="G13" s="8">
        <v>99.960231879000006</v>
      </c>
      <c r="H13" s="9" t="str">
        <f>IF($B13="N/A","N/A",IF(G13&gt;100,"No",IF(G13&lt;95,"No","Yes")))</f>
        <v>Yes</v>
      </c>
      <c r="I13" s="10">
        <v>7.9100000000000004E-2</v>
      </c>
      <c r="J13" s="10">
        <v>0.1527</v>
      </c>
      <c r="K13" s="9" t="str">
        <f t="shared" si="0"/>
        <v>Yes</v>
      </c>
    </row>
    <row r="14" spans="1:11" x14ac:dyDescent="0.25">
      <c r="A14" s="90" t="s">
        <v>821</v>
      </c>
      <c r="B14" s="33" t="s">
        <v>224</v>
      </c>
      <c r="C14" s="8">
        <v>1.1632428849000001</v>
      </c>
      <c r="D14" s="9" t="str">
        <f>IF($B14="N/A","N/A",IF(C14&gt;1,"Yes","No"))</f>
        <v>Yes</v>
      </c>
      <c r="E14" s="8">
        <v>1.1848438097</v>
      </c>
      <c r="F14" s="9" t="str">
        <f>IF($B14="N/A","N/A",IF(E14&gt;1,"Yes","No"))</f>
        <v>Yes</v>
      </c>
      <c r="G14" s="8">
        <v>1.2022554434999999</v>
      </c>
      <c r="H14" s="9" t="str">
        <f>IF($B14="N/A","N/A",IF(G14&gt;1,"Yes","No"))</f>
        <v>Yes</v>
      </c>
      <c r="I14" s="10">
        <v>1.857</v>
      </c>
      <c r="J14" s="10">
        <v>1.47</v>
      </c>
      <c r="K14" s="9" t="str">
        <f t="shared" si="0"/>
        <v>Yes</v>
      </c>
    </row>
    <row r="15" spans="1:11" x14ac:dyDescent="0.25">
      <c r="A15" s="90" t="s">
        <v>315</v>
      </c>
      <c r="B15" s="33" t="s">
        <v>218</v>
      </c>
      <c r="C15" s="8">
        <v>99.654299531999996</v>
      </c>
      <c r="D15" s="9" t="str">
        <f>IF($B15="N/A","N/A",IF(C15&gt;100,"No",IF(C15&lt;95,"No","Yes")))</f>
        <v>Yes</v>
      </c>
      <c r="E15" s="8">
        <v>99.732834976000007</v>
      </c>
      <c r="F15" s="9" t="str">
        <f>IF($B15="N/A","N/A",IF(E15&gt;100,"No",IF(E15&lt;95,"No","Yes")))</f>
        <v>Yes</v>
      </c>
      <c r="G15" s="8">
        <v>99.865400205</v>
      </c>
      <c r="H15" s="9" t="str">
        <f>IF($B15="N/A","N/A",IF(G15&gt;100,"No",IF(G15&lt;95,"No","Yes")))</f>
        <v>Yes</v>
      </c>
      <c r="I15" s="10">
        <v>7.8799999999999995E-2</v>
      </c>
      <c r="J15" s="10">
        <v>0.13289999999999999</v>
      </c>
      <c r="K15" s="9" t="str">
        <f t="shared" si="0"/>
        <v>Yes</v>
      </c>
    </row>
    <row r="16" spans="1:11" x14ac:dyDescent="0.25">
      <c r="A16" s="90" t="s">
        <v>822</v>
      </c>
      <c r="B16" s="33" t="s">
        <v>225</v>
      </c>
      <c r="C16" s="8">
        <v>9.1544935833000007</v>
      </c>
      <c r="D16" s="9" t="str">
        <f>IF($B16="N/A","N/A",IF(C16&gt;3,"Yes","No"))</f>
        <v>Yes</v>
      </c>
      <c r="E16" s="8">
        <v>9.4324887833000002</v>
      </c>
      <c r="F16" s="9" t="str">
        <f>IF($B16="N/A","N/A",IF(E16&gt;3,"Yes","No"))</f>
        <v>Yes</v>
      </c>
      <c r="G16" s="8">
        <v>9.9174158765999998</v>
      </c>
      <c r="H16" s="9" t="str">
        <f>IF($B16="N/A","N/A",IF(G16&gt;3,"Yes","No"))</f>
        <v>Yes</v>
      </c>
      <c r="I16" s="10">
        <v>3.0369999999999999</v>
      </c>
      <c r="J16" s="10">
        <v>5.141</v>
      </c>
      <c r="K16" s="9" t="str">
        <f t="shared" si="0"/>
        <v>Yes</v>
      </c>
    </row>
    <row r="17" spans="1:11" x14ac:dyDescent="0.25">
      <c r="A17" s="90" t="s">
        <v>823</v>
      </c>
      <c r="B17" s="33" t="s">
        <v>226</v>
      </c>
      <c r="C17" s="8">
        <v>4.5697594241999999</v>
      </c>
      <c r="D17" s="9" t="str">
        <f>IF($B17="N/A","N/A",IF(C17&gt;=8,"No",IF(C17&lt;2,"No","Yes")))</f>
        <v>Yes</v>
      </c>
      <c r="E17" s="8">
        <v>5.0679099271999997</v>
      </c>
      <c r="F17" s="9" t="str">
        <f>IF($B17="N/A","N/A",IF(E17&gt;=8,"No",IF(E17&lt;2,"No","Yes")))</f>
        <v>Yes</v>
      </c>
      <c r="G17" s="8">
        <v>5.0791550675000003</v>
      </c>
      <c r="H17" s="9" t="str">
        <f>IF($B17="N/A","N/A",IF(G17&gt;=8,"No",IF(G17&lt;2,"No","Yes")))</f>
        <v>Yes</v>
      </c>
      <c r="I17" s="10">
        <v>10.9</v>
      </c>
      <c r="J17" s="10">
        <v>0.22189999999999999</v>
      </c>
      <c r="K17" s="9" t="str">
        <f t="shared" si="0"/>
        <v>Yes</v>
      </c>
    </row>
    <row r="18" spans="1:11" x14ac:dyDescent="0.25">
      <c r="A18" s="90" t="s">
        <v>824</v>
      </c>
      <c r="B18" s="33" t="s">
        <v>226</v>
      </c>
      <c r="C18" s="8">
        <v>4.5460434721</v>
      </c>
      <c r="D18" s="9" t="str">
        <f>IF($B18="N/A","N/A",IF(C18&gt;=8,"No",IF(C18&lt;2,"No","Yes")))</f>
        <v>Yes</v>
      </c>
      <c r="E18" s="8">
        <v>5.0322138269999996</v>
      </c>
      <c r="F18" s="9" t="str">
        <f>IF($B18="N/A","N/A",IF(E18&gt;=8,"No",IF(E18&lt;2,"No","Yes")))</f>
        <v>Yes</v>
      </c>
      <c r="G18" s="8">
        <v>5.0322555964999998</v>
      </c>
      <c r="H18" s="9" t="str">
        <f>IF($B18="N/A","N/A",IF(G18&gt;=8,"No",IF(G18&lt;2,"No","Yes")))</f>
        <v>Yes</v>
      </c>
      <c r="I18" s="10">
        <v>10.69</v>
      </c>
      <c r="J18" s="10">
        <v>8.0000000000000004E-4</v>
      </c>
      <c r="K18" s="9" t="str">
        <f t="shared" si="0"/>
        <v>Yes</v>
      </c>
    </row>
    <row r="19" spans="1:11" x14ac:dyDescent="0.25">
      <c r="A19" s="90" t="s">
        <v>316</v>
      </c>
      <c r="B19" s="33" t="s">
        <v>227</v>
      </c>
      <c r="C19" s="8">
        <v>100</v>
      </c>
      <c r="D19" s="9" t="str">
        <f>IF(OR($B19="N/A",$C19="N/A"),"N/A",IF(C19&gt;100,"No",IF(C19&lt;98,"No","Yes")))</f>
        <v>Yes</v>
      </c>
      <c r="E19" s="8">
        <v>99.998683916000005</v>
      </c>
      <c r="F19" s="9" t="str">
        <f>IF(OR($B19="N/A",$E19="N/A"),"N/A",IF(E19&gt;100,"No",IF(E19&lt;98,"No","Yes")))</f>
        <v>Yes</v>
      </c>
      <c r="G19" s="8">
        <v>100</v>
      </c>
      <c r="H19" s="9" t="str">
        <f>IF($B19="N/A","N/A",IF(G19&gt;100,"No",IF(G19&lt;98,"No","Yes")))</f>
        <v>Yes</v>
      </c>
      <c r="I19" s="10">
        <v>-1E-3</v>
      </c>
      <c r="J19" s="10">
        <v>1.2999999999999999E-3</v>
      </c>
      <c r="K19" s="9" t="str">
        <f t="shared" si="0"/>
        <v>Yes</v>
      </c>
    </row>
    <row r="20" spans="1:11" x14ac:dyDescent="0.25">
      <c r="A20" s="90" t="s">
        <v>31</v>
      </c>
      <c r="B20" s="49" t="s">
        <v>218</v>
      </c>
      <c r="C20" s="8">
        <v>100</v>
      </c>
      <c r="D20" s="9" t="str">
        <f>IF($B20="N/A","N/A",IF(C20&gt;100,"No",IF(C20&lt;95,"No","Yes")))</f>
        <v>Yes</v>
      </c>
      <c r="E20" s="8">
        <v>99.996051747999999</v>
      </c>
      <c r="F20" s="9" t="str">
        <f>IF($B20="N/A","N/A",IF(E20&gt;100,"No",IF(E20&lt;95,"No","Yes")))</f>
        <v>Yes</v>
      </c>
      <c r="G20" s="8">
        <v>99.998470456999996</v>
      </c>
      <c r="H20" s="9" t="str">
        <f>IF($B20="N/A","N/A",IF(G20&gt;100,"No",IF(G20&lt;95,"No","Yes")))</f>
        <v>Yes</v>
      </c>
      <c r="I20" s="10">
        <v>-4.0000000000000001E-3</v>
      </c>
      <c r="J20" s="10">
        <v>2.3999999999999998E-3</v>
      </c>
      <c r="K20" s="9" t="str">
        <f t="shared" si="0"/>
        <v>Yes</v>
      </c>
    </row>
    <row r="21" spans="1:11" x14ac:dyDescent="0.25">
      <c r="A21" s="90" t="s">
        <v>317</v>
      </c>
      <c r="B21" s="33" t="s">
        <v>218</v>
      </c>
      <c r="C21" s="8">
        <v>99.721361643999998</v>
      </c>
      <c r="D21" s="9" t="str">
        <f>IF($B21="N/A","N/A",IF(C21&gt;100,"No",IF(C21&lt;95,"No","Yes")))</f>
        <v>Yes</v>
      </c>
      <c r="E21" s="8">
        <v>99.799955252999993</v>
      </c>
      <c r="F21" s="9" t="str">
        <f>IF($B21="N/A","N/A",IF(E21&gt;100,"No",IF(E21&lt;95,"No","Yes")))</f>
        <v>Yes</v>
      </c>
      <c r="G21" s="8">
        <v>99.952584162999997</v>
      </c>
      <c r="H21" s="9" t="str">
        <f>IF($B21="N/A","N/A",IF(G21&gt;100,"No",IF(G21&lt;95,"No","Yes")))</f>
        <v>Yes</v>
      </c>
      <c r="I21" s="10">
        <v>7.8799999999999995E-2</v>
      </c>
      <c r="J21" s="10">
        <v>0.15290000000000001</v>
      </c>
      <c r="K21" s="9" t="str">
        <f t="shared" si="0"/>
        <v>Yes</v>
      </c>
    </row>
    <row r="22" spans="1:11" x14ac:dyDescent="0.25">
      <c r="A22" s="90" t="s">
        <v>1718</v>
      </c>
      <c r="B22" s="33" t="s">
        <v>228</v>
      </c>
      <c r="C22" s="8">
        <v>0.27297113499999998</v>
      </c>
      <c r="D22" s="9" t="str">
        <f>IF($B22="N/A","N/A",IF(C22&gt;5,"No",IF(C22&lt;=0,"No","Yes")))</f>
        <v>Yes</v>
      </c>
      <c r="E22" s="8">
        <v>0.1921482437</v>
      </c>
      <c r="F22" s="9" t="str">
        <f>IF($B22="N/A","N/A",IF(E22&gt;5,"No",IF(E22&lt;=0,"No","Yes")))</f>
        <v>Yes</v>
      </c>
      <c r="G22" s="8">
        <v>4.1297664400000003E-2</v>
      </c>
      <c r="H22" s="9" t="str">
        <f>IF($B22="N/A","N/A",IF(G22&gt;5,"No",IF(G22&lt;=0,"No","Yes")))</f>
        <v>Yes</v>
      </c>
      <c r="I22" s="10">
        <v>-29.6</v>
      </c>
      <c r="J22" s="10">
        <v>-78.5</v>
      </c>
      <c r="K22" s="9" t="str">
        <f t="shared" si="0"/>
        <v>No</v>
      </c>
    </row>
    <row r="23" spans="1:11" x14ac:dyDescent="0.25">
      <c r="A23" s="90" t="s">
        <v>318</v>
      </c>
      <c r="B23" s="33" t="s">
        <v>227</v>
      </c>
      <c r="C23" s="8">
        <v>99.989610095000003</v>
      </c>
      <c r="D23" s="9" t="str">
        <f>IF($B23="N/A","N/A",IF(C23&gt;100,"No",IF(C23&lt;98,"No","Yes")))</f>
        <v>Yes</v>
      </c>
      <c r="E23" s="8">
        <v>99.992103497000002</v>
      </c>
      <c r="F23" s="9" t="str">
        <f>IF($B23="N/A","N/A",IF(E23&gt;100,"No",IF(E23&lt;98,"No","Yes")))</f>
        <v>Yes</v>
      </c>
      <c r="G23" s="8">
        <v>99.996940914000007</v>
      </c>
      <c r="H23" s="9" t="str">
        <f>IF($B23="N/A","N/A",IF(G23&gt;100,"No",IF(G23&lt;98,"No","Yes")))</f>
        <v>Yes</v>
      </c>
      <c r="I23" s="10">
        <v>2.5000000000000001E-3</v>
      </c>
      <c r="J23" s="10">
        <v>4.7999999999999996E-3</v>
      </c>
      <c r="K23" s="9" t="str">
        <f t="shared" si="0"/>
        <v>Yes</v>
      </c>
    </row>
    <row r="24" spans="1:11" x14ac:dyDescent="0.25">
      <c r="A24" s="90" t="s">
        <v>825</v>
      </c>
      <c r="B24" s="33" t="s">
        <v>229</v>
      </c>
      <c r="C24" s="8">
        <v>4.6164026411999997</v>
      </c>
      <c r="D24" s="9" t="str">
        <f>IF($B24="N/A","N/A",IF(C24&gt;=2,"Yes","No"))</f>
        <v>Yes</v>
      </c>
      <c r="E24" s="8">
        <v>4.9518012029999996</v>
      </c>
      <c r="F24" s="9" t="str">
        <f>IF($B24="N/A","N/A",IF(E24&gt;=2,"Yes","No"))</f>
        <v>Yes</v>
      </c>
      <c r="G24" s="8">
        <v>5.0147299508999996</v>
      </c>
      <c r="H24" s="9" t="str">
        <f>IF($B24="N/A","N/A",IF(G24&gt;=2,"Yes","No"))</f>
        <v>Yes</v>
      </c>
      <c r="I24" s="10">
        <v>7.2649999999999997</v>
      </c>
      <c r="J24" s="10">
        <v>1.2709999999999999</v>
      </c>
      <c r="K24" s="9" t="str">
        <f t="shared" si="0"/>
        <v>Yes</v>
      </c>
    </row>
    <row r="25" spans="1:11" x14ac:dyDescent="0.25">
      <c r="A25" s="90" t="s">
        <v>826</v>
      </c>
      <c r="B25" s="33" t="s">
        <v>230</v>
      </c>
      <c r="C25" s="8">
        <v>4.6740537119000001</v>
      </c>
      <c r="D25" s="9" t="str">
        <f>IF($B25="N/A","N/A",IF(C25&gt;30,"No",IF(C25&lt;5,"No","Yes")))</f>
        <v>No</v>
      </c>
      <c r="E25" s="8">
        <v>4.7053713624000002</v>
      </c>
      <c r="F25" s="9" t="str">
        <f>IF($B25="N/A","N/A",IF(E25&gt;30,"No",IF(E25&lt;5,"No","Yes")))</f>
        <v>No</v>
      </c>
      <c r="G25" s="8">
        <v>4.6285390887000002</v>
      </c>
      <c r="H25" s="9" t="str">
        <f>IF($B25="N/A","N/A",IF(G25&gt;30,"No",IF(G25&lt;5,"No","Yes")))</f>
        <v>No</v>
      </c>
      <c r="I25" s="10">
        <v>0.67</v>
      </c>
      <c r="J25" s="10">
        <v>-1.63</v>
      </c>
      <c r="K25" s="9" t="str">
        <f t="shared" si="0"/>
        <v>Yes</v>
      </c>
    </row>
    <row r="26" spans="1:11" x14ac:dyDescent="0.25">
      <c r="A26" s="90" t="s">
        <v>827</v>
      </c>
      <c r="B26" s="33" t="s">
        <v>231</v>
      </c>
      <c r="C26" s="8">
        <v>15.826413882000001</v>
      </c>
      <c r="D26" s="9" t="str">
        <f>IF($B26="N/A","N/A",IF(C26&gt;75,"No",IF(C26&lt;15,"No","Yes")))</f>
        <v>Yes</v>
      </c>
      <c r="E26" s="8">
        <v>17.796175158</v>
      </c>
      <c r="F26" s="9" t="str">
        <f>IF($B26="N/A","N/A",IF(E26&gt;75,"No",IF(E26&lt;15,"No","Yes")))</f>
        <v>Yes</v>
      </c>
      <c r="G26" s="8">
        <v>19.419673585999998</v>
      </c>
      <c r="H26" s="9" t="str">
        <f>IF($B26="N/A","N/A",IF(G26&gt;75,"No",IF(G26&lt;15,"No","Yes")))</f>
        <v>Yes</v>
      </c>
      <c r="I26" s="10">
        <v>12.45</v>
      </c>
      <c r="J26" s="10">
        <v>9.1229999999999993</v>
      </c>
      <c r="K26" s="9" t="str">
        <f t="shared" si="0"/>
        <v>Yes</v>
      </c>
    </row>
    <row r="27" spans="1:11" x14ac:dyDescent="0.25">
      <c r="A27" s="90" t="s">
        <v>828</v>
      </c>
      <c r="B27" s="33" t="s">
        <v>232</v>
      </c>
      <c r="C27" s="8">
        <v>78.552063555000004</v>
      </c>
      <c r="D27" s="9" t="str">
        <f>IF($B27="N/A","N/A",IF(C27&gt;70,"No",IF(C27&lt;25,"No","Yes")))</f>
        <v>No</v>
      </c>
      <c r="E27" s="8">
        <v>76.428392802999994</v>
      </c>
      <c r="F27" s="9" t="str">
        <f>IF($B27="N/A","N/A",IF(E27&gt;70,"No",IF(E27&lt;25,"No","Yes")))</f>
        <v>No</v>
      </c>
      <c r="G27" s="8">
        <v>74.781651038999996</v>
      </c>
      <c r="H27" s="9" t="str">
        <f>IF($B27="N/A","N/A",IF(G27&gt;70,"No",IF(G27&lt;25,"No","Yes")))</f>
        <v>No</v>
      </c>
      <c r="I27" s="10">
        <v>-2.7</v>
      </c>
      <c r="J27" s="10">
        <v>-2.15</v>
      </c>
      <c r="K27" s="9" t="str">
        <f t="shared" si="0"/>
        <v>Yes</v>
      </c>
    </row>
    <row r="28" spans="1:11" x14ac:dyDescent="0.25">
      <c r="A28" s="90" t="s">
        <v>322</v>
      </c>
      <c r="B28" s="33" t="s">
        <v>233</v>
      </c>
      <c r="C28" s="8">
        <v>73.869389451000004</v>
      </c>
      <c r="D28" s="9" t="str">
        <f>IF($B28="N/A","N/A",IF(C28&gt;70,"No",IF(C28&lt;35,"No","Yes")))</f>
        <v>No</v>
      </c>
      <c r="E28" s="8">
        <v>70.473658581999999</v>
      </c>
      <c r="F28" s="9" t="str">
        <f>IF($B28="N/A","N/A",IF(E28&gt;70,"No",IF(E28&lt;35,"No","Yes")))</f>
        <v>No</v>
      </c>
      <c r="G28" s="8">
        <v>68.832499732000002</v>
      </c>
      <c r="H28" s="9" t="str">
        <f>IF($B28="N/A","N/A",IF(G28&gt;70,"No",IF(G28&lt;35,"No","Yes")))</f>
        <v>Yes</v>
      </c>
      <c r="I28" s="10">
        <v>-4.5999999999999996</v>
      </c>
      <c r="J28" s="10">
        <v>-2.33</v>
      </c>
      <c r="K28" s="9" t="str">
        <f t="shared" si="0"/>
        <v>Yes</v>
      </c>
    </row>
    <row r="29" spans="1:11" x14ac:dyDescent="0.25">
      <c r="A29" s="90" t="s">
        <v>829</v>
      </c>
      <c r="B29" s="33" t="s">
        <v>224</v>
      </c>
      <c r="C29" s="8">
        <v>2.1044663521000002</v>
      </c>
      <c r="D29" s="9" t="str">
        <f>IF($B29="N/A","N/A",IF(C29&gt;1,"Yes","No"))</f>
        <v>Yes</v>
      </c>
      <c r="E29" s="8">
        <v>2.1230111302000001</v>
      </c>
      <c r="F29" s="9" t="str">
        <f>IF($B29="N/A","N/A",IF(E29&gt;1,"Yes","No"))</f>
        <v>Yes</v>
      </c>
      <c r="G29" s="8">
        <v>2.1420159104000001</v>
      </c>
      <c r="H29" s="9" t="str">
        <f>IF($B29="N/A","N/A",IF(G29&gt;1,"Yes","No"))</f>
        <v>Yes</v>
      </c>
      <c r="I29" s="10">
        <v>0.88119999999999998</v>
      </c>
      <c r="J29" s="10">
        <v>0.8952</v>
      </c>
      <c r="K29" s="9" t="str">
        <f t="shared" si="0"/>
        <v>Yes</v>
      </c>
    </row>
    <row r="30" spans="1:11" x14ac:dyDescent="0.25">
      <c r="A30" s="90" t="s">
        <v>323</v>
      </c>
      <c r="B30" s="33" t="s">
        <v>217</v>
      </c>
      <c r="C30" s="8">
        <v>0</v>
      </c>
      <c r="D30" s="9" t="str">
        <f>IF($B30="N/A","N/A",IF(C30&gt;15,"No",IF(C30&lt;-15,"No","Yes")))</f>
        <v>N/A</v>
      </c>
      <c r="E30" s="8">
        <v>0</v>
      </c>
      <c r="F30" s="9" t="str">
        <f>IF($B30="N/A","N/A",IF(E30&gt;15,"No",IF(E30&lt;-15,"No","Yes")))</f>
        <v>N/A</v>
      </c>
      <c r="G30" s="8">
        <v>0</v>
      </c>
      <c r="H30" s="9" t="str">
        <f>IF($B30="N/A","N/A",IF(G30&gt;15,"No",IF(G30&lt;-15,"No","Yes")))</f>
        <v>N/A</v>
      </c>
      <c r="I30" s="10" t="s">
        <v>1742</v>
      </c>
      <c r="J30" s="10" t="s">
        <v>1742</v>
      </c>
      <c r="K30" s="9" t="str">
        <f t="shared" si="0"/>
        <v>N/A</v>
      </c>
    </row>
    <row r="31" spans="1:11" x14ac:dyDescent="0.25">
      <c r="A31" s="90" t="s">
        <v>830</v>
      </c>
      <c r="B31" s="33" t="s">
        <v>217</v>
      </c>
      <c r="C31" s="8">
        <v>99.597222755000004</v>
      </c>
      <c r="D31" s="9" t="str">
        <f>IF($B31="N/A","N/A",IF(C31&gt;15,"No",IF(C31&lt;-15,"No","Yes")))</f>
        <v>N/A</v>
      </c>
      <c r="E31" s="8">
        <v>99.678792858999998</v>
      </c>
      <c r="F31" s="9" t="str">
        <f>IF($B31="N/A","N/A",IF(E31&gt;15,"No",IF(E31&lt;-15,"No","Yes")))</f>
        <v>N/A</v>
      </c>
      <c r="G31" s="8">
        <v>99.911115061999993</v>
      </c>
      <c r="H31" s="9" t="str">
        <f>IF($B31="N/A","N/A",IF(G31&gt;15,"No",IF(G31&lt;-15,"No","Yes")))</f>
        <v>N/A</v>
      </c>
      <c r="I31" s="10">
        <v>8.1900000000000001E-2</v>
      </c>
      <c r="J31" s="10">
        <v>0.2331</v>
      </c>
      <c r="K31" s="9" t="str">
        <f t="shared" si="0"/>
        <v>Yes</v>
      </c>
    </row>
    <row r="32" spans="1:11" x14ac:dyDescent="0.25">
      <c r="A32" s="90" t="s">
        <v>324</v>
      </c>
      <c r="B32" s="33" t="s">
        <v>217</v>
      </c>
      <c r="C32" s="8" t="s">
        <v>1742</v>
      </c>
      <c r="D32" s="9" t="str">
        <f>IF($B32="N/A","N/A",IF(C32&gt;15,"No",IF(C32&lt;-15,"No","Yes")))</f>
        <v>N/A</v>
      </c>
      <c r="E32" s="8" t="s">
        <v>1742</v>
      </c>
      <c r="F32" s="9" t="str">
        <f>IF($B32="N/A","N/A",IF(E32&gt;15,"No",IF(E32&lt;-15,"No","Yes")))</f>
        <v>N/A</v>
      </c>
      <c r="G32" s="8" t="s">
        <v>1742</v>
      </c>
      <c r="H32" s="9" t="str">
        <f>IF($B32="N/A","N/A",IF(G32&gt;15,"No",IF(G32&lt;-15,"No","Yes")))</f>
        <v>N/A</v>
      </c>
      <c r="I32" s="10" t="s">
        <v>1742</v>
      </c>
      <c r="J32" s="10" t="s">
        <v>1742</v>
      </c>
      <c r="K32" s="9" t="str">
        <f t="shared" si="0"/>
        <v>N/A</v>
      </c>
    </row>
    <row r="33" spans="1:11" x14ac:dyDescent="0.25">
      <c r="A33" s="90" t="s">
        <v>325</v>
      </c>
      <c r="B33" s="33" t="s">
        <v>217</v>
      </c>
      <c r="C33" s="8">
        <v>98.545421865999998</v>
      </c>
      <c r="D33" s="9" t="str">
        <f>IF($B33="N/A","N/A",IF(C33&gt;15,"No",IF(C33&lt;-15,"No","Yes")))</f>
        <v>N/A</v>
      </c>
      <c r="E33" s="8">
        <v>98.313848921000002</v>
      </c>
      <c r="F33" s="9" t="str">
        <f>IF($B33="N/A","N/A",IF(E33&gt;15,"No",IF(E33&lt;-15,"No","Yes")))</f>
        <v>N/A</v>
      </c>
      <c r="G33" s="8">
        <v>98.149548507999995</v>
      </c>
      <c r="H33" s="9" t="str">
        <f>IF($B33="N/A","N/A",IF(G33&gt;15,"No",IF(G33&lt;-15,"No","Yes")))</f>
        <v>N/A</v>
      </c>
      <c r="I33" s="10">
        <v>-0.23499999999999999</v>
      </c>
      <c r="J33" s="10">
        <v>-0.16700000000000001</v>
      </c>
      <c r="K33" s="9" t="str">
        <f t="shared" si="0"/>
        <v>Yes</v>
      </c>
    </row>
    <row r="34" spans="1:11" x14ac:dyDescent="0.25">
      <c r="A34" s="90" t="s">
        <v>326</v>
      </c>
      <c r="B34" s="33" t="s">
        <v>234</v>
      </c>
      <c r="C34" s="8">
        <v>99.727028864999994</v>
      </c>
      <c r="D34" s="9" t="str">
        <f>IF($B34="N/A","N/A",IF(C34&gt;=90,"Yes","No"))</f>
        <v>Yes</v>
      </c>
      <c r="E34" s="8">
        <v>99.807851756000005</v>
      </c>
      <c r="F34" s="9" t="str">
        <f>IF($B34="N/A","N/A",IF(E34&gt;=90,"Yes","No"))</f>
        <v>Yes</v>
      </c>
      <c r="G34" s="8">
        <v>99.958702336000002</v>
      </c>
      <c r="H34" s="9" t="str">
        <f>IF($B34="N/A","N/A",IF(G34&gt;=90,"Yes","No"))</f>
        <v>Yes</v>
      </c>
      <c r="I34" s="10">
        <v>8.1000000000000003E-2</v>
      </c>
      <c r="J34" s="10">
        <v>0.15110000000000001</v>
      </c>
      <c r="K34" s="9" t="str">
        <f t="shared" si="0"/>
        <v>Yes</v>
      </c>
    </row>
    <row r="35" spans="1:11" x14ac:dyDescent="0.25">
      <c r="A35" s="90" t="s">
        <v>327</v>
      </c>
      <c r="B35" s="33" t="s">
        <v>217</v>
      </c>
      <c r="C35" s="8">
        <v>23.709762732000002</v>
      </c>
      <c r="D35" s="9" t="str">
        <f>IF($B35="N/A","N/A",IF(C35&gt;15,"No",IF(C35&lt;-15,"No","Yes")))</f>
        <v>N/A</v>
      </c>
      <c r="E35" s="8">
        <v>19.009515285999999</v>
      </c>
      <c r="F35" s="9" t="str">
        <f>IF($B35="N/A","N/A",IF(E35&gt;15,"No",IF(E35&lt;-15,"No","Yes")))</f>
        <v>N/A</v>
      </c>
      <c r="G35" s="8">
        <v>18.568653543</v>
      </c>
      <c r="H35" s="9" t="str">
        <f>IF($B35="N/A","N/A",IF(G35&gt;15,"No",IF(G35&lt;-15,"No","Yes")))</f>
        <v>N/A</v>
      </c>
      <c r="I35" s="10">
        <v>-19.8</v>
      </c>
      <c r="J35" s="10">
        <v>-2.3199999999999998</v>
      </c>
      <c r="K35" s="9" t="str">
        <f t="shared" si="0"/>
        <v>Yes</v>
      </c>
    </row>
    <row r="36" spans="1:11" ht="25" x14ac:dyDescent="0.25">
      <c r="A36" s="90" t="s">
        <v>368</v>
      </c>
      <c r="B36" s="33" t="s">
        <v>217</v>
      </c>
      <c r="C36" s="8">
        <v>27.980013601</v>
      </c>
      <c r="D36" s="9" t="str">
        <f>IF($B36="N/A","N/A",IF(C36&gt;15,"No",IF(C36&lt;-15,"No","Yes")))</f>
        <v>N/A</v>
      </c>
      <c r="E36" s="8">
        <v>27.057368095000001</v>
      </c>
      <c r="F36" s="9" t="str">
        <f>IF($B36="N/A","N/A",IF(E36&gt;15,"No",IF(E36&lt;-15,"No","Yes")))</f>
        <v>N/A</v>
      </c>
      <c r="G36" s="8">
        <v>21.933648419000001</v>
      </c>
      <c r="H36" s="9" t="str">
        <f>IF($B36="N/A","N/A",IF(G36&gt;15,"No",IF(G36&lt;-15,"No","Yes")))</f>
        <v>N/A</v>
      </c>
      <c r="I36" s="10">
        <v>-3.3</v>
      </c>
      <c r="J36" s="10">
        <v>-18.899999999999999</v>
      </c>
      <c r="K36" s="9" t="str">
        <f t="shared" si="0"/>
        <v>Yes</v>
      </c>
    </row>
    <row r="37" spans="1:11" x14ac:dyDescent="0.25">
      <c r="A37" s="90" t="s">
        <v>373</v>
      </c>
      <c r="B37" s="33" t="s">
        <v>235</v>
      </c>
      <c r="C37" s="8">
        <v>89.630875019000001</v>
      </c>
      <c r="D37" s="9" t="str">
        <f>IF($B37="N/A","N/A",IF(C37&gt;90,"No",IF(C37&lt;75,"No","Yes")))</f>
        <v>Yes</v>
      </c>
      <c r="E37" s="8">
        <v>88.276324966999994</v>
      </c>
      <c r="F37" s="9" t="str">
        <f>IF($B37="N/A","N/A",IF(E37&gt;90,"No",IF(E37&lt;75,"No","Yes")))</f>
        <v>Yes</v>
      </c>
      <c r="G37" s="8">
        <v>85.747717156999997</v>
      </c>
      <c r="H37" s="9" t="str">
        <f>IF($B37="N/A","N/A",IF(G37&gt;90,"No",IF(G37&lt;75,"No","Yes")))</f>
        <v>Yes</v>
      </c>
      <c r="I37" s="10">
        <v>-1.51</v>
      </c>
      <c r="J37" s="10">
        <v>-2.86</v>
      </c>
      <c r="K37" s="9" t="str">
        <f>IF(J37="Div by 0", "N/A", IF(J37="N/A","N/A", IF(J37&gt;30, "No", IF(J37&lt;-30, "No", "Yes"))))</f>
        <v>Yes</v>
      </c>
    </row>
    <row r="38" spans="1:11" x14ac:dyDescent="0.25">
      <c r="A38" s="90" t="s">
        <v>374</v>
      </c>
      <c r="B38" s="33" t="s">
        <v>236</v>
      </c>
      <c r="C38" s="8">
        <v>8.6821822577999992</v>
      </c>
      <c r="D38" s="9" t="str">
        <f>IF($B38="N/A","N/A",IF(C38&gt;10,"No",IF(C38&lt;1,"No","Yes")))</f>
        <v>Yes</v>
      </c>
      <c r="E38" s="8">
        <v>9.6126765197000008</v>
      </c>
      <c r="F38" s="9" t="str">
        <f>IF($B38="N/A","N/A",IF(E38&gt;10,"No",IF(E38&lt;1,"No","Yes")))</f>
        <v>Yes</v>
      </c>
      <c r="G38" s="8">
        <v>11.626057296999999</v>
      </c>
      <c r="H38" s="9" t="str">
        <f>IF($B38="N/A","N/A",IF(G38&gt;10,"No",IF(G38&lt;1,"No","Yes")))</f>
        <v>No</v>
      </c>
      <c r="I38" s="10">
        <v>10.72</v>
      </c>
      <c r="J38" s="10">
        <v>20.95</v>
      </c>
      <c r="K38" s="9" t="str">
        <f>IF(J38="Div by 0", "N/A", IF(J38="N/A","N/A", IF(J38&gt;30, "No", IF(J38&lt;-30, "No", "Yes"))))</f>
        <v>Yes</v>
      </c>
    </row>
    <row r="39" spans="1:11" x14ac:dyDescent="0.25">
      <c r="A39" s="90" t="s">
        <v>375</v>
      </c>
      <c r="B39" s="33" t="s">
        <v>237</v>
      </c>
      <c r="C39" s="8">
        <v>0</v>
      </c>
      <c r="D39" s="9" t="str">
        <f>IF($B39="N/A","N/A",IF(C39&gt;2,"No",IF(C39&lt;=0,"No","Yes")))</f>
        <v>No</v>
      </c>
      <c r="E39" s="8">
        <v>0</v>
      </c>
      <c r="F39" s="9" t="str">
        <f>IF($B39="N/A","N/A",IF(E39&gt;2,"No",IF(E39&lt;=0,"No","Yes")))</f>
        <v>No</v>
      </c>
      <c r="G39" s="8">
        <v>0</v>
      </c>
      <c r="H39" s="9" t="str">
        <f>IF($B39="N/A","N/A",IF(G39&gt;2,"No",IF(G39&lt;=0,"No","Yes")))</f>
        <v>No</v>
      </c>
      <c r="I39" s="10" t="s">
        <v>1742</v>
      </c>
      <c r="J39" s="10" t="s">
        <v>1742</v>
      </c>
      <c r="K39" s="9" t="str">
        <f>IF(J39="Div by 0", "N/A", IF(J39="N/A","N/A", IF(J39&gt;30, "No", IF(J39&lt;-30, "No", "Yes"))))</f>
        <v>N/A</v>
      </c>
    </row>
    <row r="40" spans="1:11" x14ac:dyDescent="0.25">
      <c r="A40" s="90" t="s">
        <v>376</v>
      </c>
      <c r="B40" s="33" t="s">
        <v>238</v>
      </c>
      <c r="C40" s="8">
        <v>0.89164273839999997</v>
      </c>
      <c r="D40" s="9" t="str">
        <f>IF($B40="N/A","N/A",IF(C40&gt;3,"No",IF(C40&lt;=0,"No","Yes")))</f>
        <v>Yes</v>
      </c>
      <c r="E40" s="8">
        <v>1.0765565982</v>
      </c>
      <c r="F40" s="9" t="str">
        <f>IF($B40="N/A","N/A",IF(E40&gt;3,"No",IF(E40&lt;=0,"No","Yes")))</f>
        <v>Yes</v>
      </c>
      <c r="G40" s="8">
        <v>1.1823368359999999</v>
      </c>
      <c r="H40" s="9" t="str">
        <f>IF($B40="N/A","N/A",IF(G40&gt;3,"No",IF(G40&lt;=0,"No","Yes")))</f>
        <v>Yes</v>
      </c>
      <c r="I40" s="10">
        <v>20.74</v>
      </c>
      <c r="J40" s="10">
        <v>9.8260000000000005</v>
      </c>
      <c r="K40" s="9" t="str">
        <f>IF(J40="Div by 0", "N/A", IF(J40="N/A","N/A", IF(J40&gt;30, "No", IF(J40&lt;-30, "No", "Yes"))))</f>
        <v>Yes</v>
      </c>
    </row>
    <row r="41" spans="1:11" s="100" customFormat="1" x14ac:dyDescent="0.25">
      <c r="A41" s="148" t="s">
        <v>1648</v>
      </c>
      <c r="B41" s="149"/>
      <c r="C41" s="149"/>
      <c r="D41" s="149"/>
      <c r="E41" s="149"/>
      <c r="F41" s="149"/>
      <c r="G41" s="149"/>
      <c r="H41" s="149"/>
      <c r="I41" s="149"/>
      <c r="J41" s="149"/>
      <c r="K41" s="150"/>
    </row>
    <row r="42" spans="1:11" ht="16.5" customHeight="1" x14ac:dyDescent="0.25">
      <c r="A42" s="145" t="s">
        <v>1646</v>
      </c>
      <c r="B42" s="146"/>
      <c r="C42" s="146"/>
      <c r="D42" s="146"/>
      <c r="E42" s="146"/>
      <c r="F42" s="146"/>
      <c r="G42" s="146"/>
      <c r="H42" s="146"/>
      <c r="I42" s="146"/>
      <c r="J42" s="146"/>
      <c r="K42" s="147"/>
    </row>
  </sheetData>
  <mergeCells count="5">
    <mergeCell ref="A1:K1"/>
    <mergeCell ref="A2:K2"/>
    <mergeCell ref="A4:K4"/>
    <mergeCell ref="A42:K42"/>
    <mergeCell ref="A41:K41"/>
  </mergeCells>
  <phoneticPr fontId="0" type="noConversion"/>
  <printOptions headings="1"/>
  <pageMargins left="0.75" right="0.75" top="1" bottom="0.75" header="0.5" footer="0.5"/>
  <pageSetup scale="63" fitToHeight="3" orientation="landscape" useFirstPageNumber="1" r:id="rId1"/>
  <headerFooter alignWithMargins="0">
    <oddFooter>&amp;R&amp;A Page &amp;P</oddFooter>
  </headerFooter>
  <rowBreaks count="1" manualBreakCount="1">
    <brk id="34"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42"/>
  <sheetViews>
    <sheetView showGridLines="0" zoomScaleNormal="100" workbookViewId="0">
      <pane xSplit="2" ySplit="5" topLeftCell="C6"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36"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1677</v>
      </c>
      <c r="B1" s="137"/>
      <c r="C1" s="137"/>
      <c r="D1" s="137"/>
      <c r="E1" s="137"/>
      <c r="F1" s="137"/>
      <c r="G1" s="137"/>
      <c r="H1" s="137"/>
      <c r="I1" s="137"/>
      <c r="J1" s="137"/>
      <c r="K1" s="138"/>
    </row>
    <row r="2" spans="1:11" ht="13" x14ac:dyDescent="0.3">
      <c r="A2" s="142" t="s">
        <v>1590</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90" t="s">
        <v>305</v>
      </c>
      <c r="B6" s="33" t="s">
        <v>217</v>
      </c>
      <c r="C6" s="34">
        <v>24211</v>
      </c>
      <c r="D6" s="9" t="str">
        <f>IF($B6="N/A","N/A",IF(C6&gt;15,"No",IF(C6&lt;-15,"No","Yes")))</f>
        <v>N/A</v>
      </c>
      <c r="E6" s="34">
        <v>26243</v>
      </c>
      <c r="F6" s="9" t="str">
        <f>IF($B6="N/A","N/A",IF(E6&gt;15,"No",IF(E6&lt;-15,"No","Yes")))</f>
        <v>N/A</v>
      </c>
      <c r="G6" s="34">
        <v>27366</v>
      </c>
      <c r="H6" s="9" t="str">
        <f>IF($B6="N/A","N/A",IF(G6&gt;15,"No",IF(G6&lt;-15,"No","Yes")))</f>
        <v>N/A</v>
      </c>
      <c r="I6" s="10">
        <v>8.3930000000000007</v>
      </c>
      <c r="J6" s="10">
        <v>4.2789999999999999</v>
      </c>
      <c r="K6" s="9" t="str">
        <f t="shared" ref="K6:K31" si="0">IF(J6="Div by 0", "N/A", IF(J6="N/A","N/A", IF(J6&gt;30, "No", IF(J6&lt;-30, "No", "Yes"))))</f>
        <v>Yes</v>
      </c>
    </row>
    <row r="7" spans="1:11" x14ac:dyDescent="0.25">
      <c r="A7" s="90" t="s">
        <v>311</v>
      </c>
      <c r="B7" s="33" t="s">
        <v>217</v>
      </c>
      <c r="C7" s="8">
        <v>100</v>
      </c>
      <c r="D7" s="9" t="str">
        <f>IF($B7="N/A","N/A",IF(C7&gt;15,"No",IF(C7&lt;-15,"No","Yes")))</f>
        <v>N/A</v>
      </c>
      <c r="E7" s="8">
        <v>100</v>
      </c>
      <c r="F7" s="9" t="str">
        <f>IF($B7="N/A","N/A",IF(E7&gt;15,"No",IF(E7&lt;-15,"No","Yes")))</f>
        <v>N/A</v>
      </c>
      <c r="G7" s="8">
        <v>100</v>
      </c>
      <c r="H7" s="9" t="str">
        <f>IF($B7="N/A","N/A",IF(G7&gt;15,"No",IF(G7&lt;-15,"No","Yes")))</f>
        <v>N/A</v>
      </c>
      <c r="I7" s="10">
        <v>0</v>
      </c>
      <c r="J7" s="10">
        <v>0</v>
      </c>
      <c r="K7" s="9" t="str">
        <f t="shared" si="0"/>
        <v>Yes</v>
      </c>
    </row>
    <row r="8" spans="1:11" x14ac:dyDescent="0.25">
      <c r="A8" s="90" t="s">
        <v>312</v>
      </c>
      <c r="B8" s="33" t="s">
        <v>221</v>
      </c>
      <c r="C8" s="8">
        <v>0</v>
      </c>
      <c r="D8" s="9" t="str">
        <f>IF($B8="N/A","N/A",IF(C8=0,"Yes","No"))</f>
        <v>Yes</v>
      </c>
      <c r="E8" s="8">
        <v>0</v>
      </c>
      <c r="F8" s="9" t="str">
        <f>IF($B8="N/A","N/A",IF(E8=0,"Yes","No"))</f>
        <v>Yes</v>
      </c>
      <c r="G8" s="8">
        <v>0</v>
      </c>
      <c r="H8" s="9" t="str">
        <f>IF($B8="N/A","N/A",IF(G8=0,"Yes","No"))</f>
        <v>Yes</v>
      </c>
      <c r="I8" s="10" t="s">
        <v>1742</v>
      </c>
      <c r="J8" s="10" t="s">
        <v>1742</v>
      </c>
      <c r="K8" s="9" t="str">
        <f t="shared" si="0"/>
        <v>N/A</v>
      </c>
    </row>
    <row r="9" spans="1:11" x14ac:dyDescent="0.25">
      <c r="A9" s="90" t="s">
        <v>818</v>
      </c>
      <c r="B9" s="33" t="s">
        <v>217</v>
      </c>
      <c r="C9" s="76">
        <v>1013.8444922</v>
      </c>
      <c r="D9" s="9" t="str">
        <f>IF($B9="N/A","N/A",IF(C9&gt;15,"No",IF(C9&lt;-15,"No","Yes")))</f>
        <v>N/A</v>
      </c>
      <c r="E9" s="76">
        <v>1108.8883512</v>
      </c>
      <c r="F9" s="9" t="str">
        <f>IF($B9="N/A","N/A",IF(E9&gt;15,"No",IF(E9&lt;-15,"No","Yes")))</f>
        <v>N/A</v>
      </c>
      <c r="G9" s="76">
        <v>1104.4247972000001</v>
      </c>
      <c r="H9" s="9" t="str">
        <f>IF($B9="N/A","N/A",IF(G9&gt;15,"No",IF(G9&lt;-15,"No","Yes")))</f>
        <v>N/A</v>
      </c>
      <c r="I9" s="10">
        <v>9.375</v>
      </c>
      <c r="J9" s="10">
        <v>-0.40300000000000002</v>
      </c>
      <c r="K9" s="9" t="str">
        <f t="shared" si="0"/>
        <v>Yes</v>
      </c>
    </row>
    <row r="10" spans="1:11" x14ac:dyDescent="0.25">
      <c r="A10" s="90" t="s">
        <v>313</v>
      </c>
      <c r="B10" s="33" t="s">
        <v>217</v>
      </c>
      <c r="C10" s="8">
        <v>0</v>
      </c>
      <c r="D10" s="9" t="str">
        <f>IF($B10="N/A","N/A",IF(C10&gt;15,"No",IF(C10&lt;-15,"No","Yes")))</f>
        <v>N/A</v>
      </c>
      <c r="E10" s="8">
        <v>0</v>
      </c>
      <c r="F10" s="9" t="str">
        <f>IF($B10="N/A","N/A",IF(E10&gt;15,"No",IF(E10&lt;-15,"No","Yes")))</f>
        <v>N/A</v>
      </c>
      <c r="G10" s="8">
        <v>3.6541694000000002E-3</v>
      </c>
      <c r="H10" s="9" t="str">
        <f>IF($B10="N/A","N/A",IF(G10&gt;15,"No",IF(G10&lt;-15,"No","Yes")))</f>
        <v>N/A</v>
      </c>
      <c r="I10" s="10" t="s">
        <v>1742</v>
      </c>
      <c r="J10" s="10" t="s">
        <v>1742</v>
      </c>
      <c r="K10" s="9" t="str">
        <f t="shared" si="0"/>
        <v>N/A</v>
      </c>
    </row>
    <row r="11" spans="1:11" x14ac:dyDescent="0.25">
      <c r="A11" s="90" t="s">
        <v>820</v>
      </c>
      <c r="B11" s="33" t="s">
        <v>217</v>
      </c>
      <c r="C11" s="76" t="s">
        <v>1742</v>
      </c>
      <c r="D11" s="9" t="str">
        <f>IF($B11="N/A","N/A",IF(C11&gt;15,"No",IF(C11&lt;-15,"No","Yes")))</f>
        <v>N/A</v>
      </c>
      <c r="E11" s="76" t="s">
        <v>1742</v>
      </c>
      <c r="F11" s="9" t="str">
        <f>IF($B11="N/A","N/A",IF(E11&gt;15,"No",IF(E11&lt;-15,"No","Yes")))</f>
        <v>N/A</v>
      </c>
      <c r="G11" s="76">
        <v>4159</v>
      </c>
      <c r="H11" s="9" t="str">
        <f>IF($B11="N/A","N/A",IF(G11&gt;15,"No",IF(G11&lt;-15,"No","Yes")))</f>
        <v>N/A</v>
      </c>
      <c r="I11" s="10" t="s">
        <v>1742</v>
      </c>
      <c r="J11" s="10" t="s">
        <v>1742</v>
      </c>
      <c r="K11" s="9" t="str">
        <f t="shared" si="0"/>
        <v>N/A</v>
      </c>
    </row>
    <row r="12" spans="1:11" x14ac:dyDescent="0.25">
      <c r="A12" s="90" t="s">
        <v>314</v>
      </c>
      <c r="B12" s="33" t="s">
        <v>218</v>
      </c>
      <c r="C12" s="8">
        <v>99.995869646000003</v>
      </c>
      <c r="D12" s="9" t="str">
        <f>IF($B12="N/A","N/A",IF(C12&gt;100,"No",IF(C12&lt;95,"No","Yes")))</f>
        <v>Yes</v>
      </c>
      <c r="E12" s="8">
        <v>100</v>
      </c>
      <c r="F12" s="9" t="str">
        <f>IF($B12="N/A","N/A",IF(E12&gt;100,"No",IF(E12&lt;95,"No","Yes")))</f>
        <v>Yes</v>
      </c>
      <c r="G12" s="8">
        <v>100</v>
      </c>
      <c r="H12" s="9" t="str">
        <f>IF($B12="N/A","N/A",IF(G12&gt;100,"No",IF(G12&lt;95,"No","Yes")))</f>
        <v>Yes</v>
      </c>
      <c r="I12" s="10">
        <v>4.1000000000000003E-3</v>
      </c>
      <c r="J12" s="10">
        <v>0</v>
      </c>
      <c r="K12" s="9" t="str">
        <f t="shared" si="0"/>
        <v>Yes</v>
      </c>
    </row>
    <row r="13" spans="1:11" x14ac:dyDescent="0.25">
      <c r="A13" s="90" t="s">
        <v>821</v>
      </c>
      <c r="B13" s="33" t="s">
        <v>224</v>
      </c>
      <c r="C13" s="8">
        <v>1.2770342833999999</v>
      </c>
      <c r="D13" s="9" t="str">
        <f>IF($B13="N/A","N/A",IF(C13&gt;1,"Yes","No"))</f>
        <v>Yes</v>
      </c>
      <c r="E13" s="8">
        <v>1.2723392904999999</v>
      </c>
      <c r="F13" s="9" t="str">
        <f>IF($B13="N/A","N/A",IF(E13&gt;1,"Yes","No"))</f>
        <v>Yes</v>
      </c>
      <c r="G13" s="8">
        <v>1.2904333845</v>
      </c>
      <c r="H13" s="9" t="str">
        <f>IF($B13="N/A","N/A",IF(G13&gt;1,"Yes","No"))</f>
        <v>Yes</v>
      </c>
      <c r="I13" s="10">
        <v>-0.36799999999999999</v>
      </c>
      <c r="J13" s="10">
        <v>1.4219999999999999</v>
      </c>
      <c r="K13" s="9" t="str">
        <f t="shared" si="0"/>
        <v>Yes</v>
      </c>
    </row>
    <row r="14" spans="1:11" x14ac:dyDescent="0.25">
      <c r="A14" s="90" t="s">
        <v>315</v>
      </c>
      <c r="B14" s="33" t="s">
        <v>218</v>
      </c>
      <c r="C14" s="8">
        <v>100</v>
      </c>
      <c r="D14" s="9" t="str">
        <f>IF($B14="N/A","N/A",IF(C14&gt;100,"No",IF(C14&lt;95,"No","Yes")))</f>
        <v>Yes</v>
      </c>
      <c r="E14" s="8">
        <v>99.98475784</v>
      </c>
      <c r="F14" s="9" t="str">
        <f>IF($B14="N/A","N/A",IF(E14&gt;100,"No",IF(E14&lt;95,"No","Yes")))</f>
        <v>Yes</v>
      </c>
      <c r="G14" s="8">
        <v>99.996345830999999</v>
      </c>
      <c r="H14" s="9" t="str">
        <f>IF($B14="N/A","N/A",IF(G14&gt;100,"No",IF(G14&lt;95,"No","Yes")))</f>
        <v>Yes</v>
      </c>
      <c r="I14" s="10">
        <v>-1.4999999999999999E-2</v>
      </c>
      <c r="J14" s="10">
        <v>1.1599999999999999E-2</v>
      </c>
      <c r="K14" s="9" t="str">
        <f t="shared" si="0"/>
        <v>Yes</v>
      </c>
    </row>
    <row r="15" spans="1:11" x14ac:dyDescent="0.25">
      <c r="A15" s="90" t="s">
        <v>822</v>
      </c>
      <c r="B15" s="33" t="s">
        <v>225</v>
      </c>
      <c r="C15" s="8">
        <v>13.672215109</v>
      </c>
      <c r="D15" s="9" t="str">
        <f>IF($B15="N/A","N/A",IF(C15&gt;3,"Yes","No"))</f>
        <v>Yes</v>
      </c>
      <c r="E15" s="8">
        <v>13.479400891999999</v>
      </c>
      <c r="F15" s="9" t="str">
        <f>IF($B15="N/A","N/A",IF(E15&gt;3,"Yes","No"))</f>
        <v>Yes</v>
      </c>
      <c r="G15" s="8">
        <v>13.448273342</v>
      </c>
      <c r="H15" s="9" t="str">
        <f>IF($B15="N/A","N/A",IF(G15&gt;3,"Yes","No"))</f>
        <v>Yes</v>
      </c>
      <c r="I15" s="10">
        <v>-1.41</v>
      </c>
      <c r="J15" s="10">
        <v>-0.23100000000000001</v>
      </c>
      <c r="K15" s="9" t="str">
        <f t="shared" si="0"/>
        <v>Yes</v>
      </c>
    </row>
    <row r="16" spans="1:11" x14ac:dyDescent="0.25">
      <c r="A16" s="90" t="s">
        <v>823</v>
      </c>
      <c r="B16" s="33" t="s">
        <v>226</v>
      </c>
      <c r="C16" s="8">
        <v>6.2719425055000002</v>
      </c>
      <c r="D16" s="9" t="str">
        <f>IF($B16="N/A","N/A",IF(C16&gt;=8,"No",IF(C16&lt;2,"No","Yes")))</f>
        <v>Yes</v>
      </c>
      <c r="E16" s="8">
        <v>6.0738101588999998</v>
      </c>
      <c r="F16" s="9" t="str">
        <f>IF($B16="N/A","N/A",IF(E16&gt;=8,"No",IF(E16&lt;2,"No","Yes")))</f>
        <v>Yes</v>
      </c>
      <c r="G16" s="8">
        <v>5.9390849960000001</v>
      </c>
      <c r="H16" s="9" t="str">
        <f>IF($B16="N/A","N/A",IF(G16&gt;=8,"No",IF(G16&lt;2,"No","Yes")))</f>
        <v>Yes</v>
      </c>
      <c r="I16" s="10">
        <v>-3.16</v>
      </c>
      <c r="J16" s="10">
        <v>-2.2200000000000002</v>
      </c>
      <c r="K16" s="9" t="str">
        <f t="shared" si="0"/>
        <v>Yes</v>
      </c>
    </row>
    <row r="17" spans="1:11" x14ac:dyDescent="0.25">
      <c r="A17" s="90" t="s">
        <v>316</v>
      </c>
      <c r="B17" s="33" t="s">
        <v>227</v>
      </c>
      <c r="C17" s="8">
        <v>100</v>
      </c>
      <c r="D17" s="9" t="str">
        <f>IF(OR($B17="N/A",$C17="N/A"),"N/A",IF(C17&gt;100,"No",IF(C17&lt;98,"No","Yes")))</f>
        <v>Yes</v>
      </c>
      <c r="E17" s="8">
        <v>99.996189459999997</v>
      </c>
      <c r="F17" s="9" t="str">
        <f>IF(OR($B17="N/A",$E17="N/A"),"N/A",IF(E17&gt;100,"No",IF(E17&lt;98,"No","Yes")))</f>
        <v>Yes</v>
      </c>
      <c r="G17" s="8">
        <v>100</v>
      </c>
      <c r="H17" s="9" t="str">
        <f>IF($B17="N/A","N/A",IF(G17&gt;100,"No",IF(G17&lt;98,"No","Yes")))</f>
        <v>Yes</v>
      </c>
      <c r="I17" s="10">
        <v>-4.0000000000000001E-3</v>
      </c>
      <c r="J17" s="10">
        <v>3.8E-3</v>
      </c>
      <c r="K17" s="9" t="str">
        <f t="shared" si="0"/>
        <v>Yes</v>
      </c>
    </row>
    <row r="18" spans="1:11" x14ac:dyDescent="0.25">
      <c r="A18" s="90" t="s">
        <v>31</v>
      </c>
      <c r="B18" s="33" t="s">
        <v>218</v>
      </c>
      <c r="C18" s="8">
        <v>100</v>
      </c>
      <c r="D18" s="9" t="str">
        <f>IF($B18="N/A","N/A",IF(C18&gt;100,"No",IF(C18&lt;95,"No","Yes")))</f>
        <v>Yes</v>
      </c>
      <c r="E18" s="8">
        <v>99.980947299999997</v>
      </c>
      <c r="F18" s="9" t="str">
        <f>IF($B18="N/A","N/A",IF(E18&gt;100,"No",IF(E18&lt;95,"No","Yes")))</f>
        <v>Yes</v>
      </c>
      <c r="G18" s="8">
        <v>99.996345830999999</v>
      </c>
      <c r="H18" s="9" t="str">
        <f>IF($B18="N/A","N/A",IF(G18&gt;100,"No",IF(G18&lt;95,"No","Yes")))</f>
        <v>Yes</v>
      </c>
      <c r="I18" s="10">
        <v>-1.9E-2</v>
      </c>
      <c r="J18" s="10">
        <v>1.54E-2</v>
      </c>
      <c r="K18" s="9" t="str">
        <f t="shared" si="0"/>
        <v>Yes</v>
      </c>
    </row>
    <row r="19" spans="1:11" x14ac:dyDescent="0.25">
      <c r="A19" s="90" t="s">
        <v>317</v>
      </c>
      <c r="B19" s="33" t="s">
        <v>218</v>
      </c>
      <c r="C19" s="8">
        <v>100</v>
      </c>
      <c r="D19" s="9" t="str">
        <f>IF($B19="N/A","N/A",IF(C19&gt;100,"No",IF(C19&lt;95,"No","Yes")))</f>
        <v>Yes</v>
      </c>
      <c r="E19" s="8">
        <v>100</v>
      </c>
      <c r="F19" s="9" t="str">
        <f>IF($B19="N/A","N/A",IF(E19&gt;100,"No",IF(E19&lt;95,"No","Yes")))</f>
        <v>Yes</v>
      </c>
      <c r="G19" s="8">
        <v>100</v>
      </c>
      <c r="H19" s="9" t="str">
        <f>IF($B19="N/A","N/A",IF(G19&gt;100,"No",IF(G19&lt;95,"No","Yes")))</f>
        <v>Yes</v>
      </c>
      <c r="I19" s="10">
        <v>0</v>
      </c>
      <c r="J19" s="10">
        <v>0</v>
      </c>
      <c r="K19" s="9" t="str">
        <f t="shared" si="0"/>
        <v>Yes</v>
      </c>
    </row>
    <row r="20" spans="1:11" x14ac:dyDescent="0.25">
      <c r="A20" s="90" t="s">
        <v>318</v>
      </c>
      <c r="B20" s="33" t="s">
        <v>227</v>
      </c>
      <c r="C20" s="8">
        <v>100</v>
      </c>
      <c r="D20" s="9" t="str">
        <f>IF($B20="N/A","N/A",IF(C20&gt;100,"No",IF(C20&lt;98,"No","Yes")))</f>
        <v>Yes</v>
      </c>
      <c r="E20" s="8">
        <v>100</v>
      </c>
      <c r="F20" s="9" t="str">
        <f>IF($B20="N/A","N/A",IF(E20&gt;100,"No",IF(E20&lt;98,"No","Yes")))</f>
        <v>Yes</v>
      </c>
      <c r="G20" s="8">
        <v>100</v>
      </c>
      <c r="H20" s="9" t="str">
        <f>IF($B20="N/A","N/A",IF(G20&gt;100,"No",IF(G20&lt;98,"No","Yes")))</f>
        <v>Yes</v>
      </c>
      <c r="I20" s="10">
        <v>0</v>
      </c>
      <c r="J20" s="10">
        <v>0</v>
      </c>
      <c r="K20" s="9" t="str">
        <f t="shared" si="0"/>
        <v>Yes</v>
      </c>
    </row>
    <row r="21" spans="1:11" x14ac:dyDescent="0.25">
      <c r="A21" s="90" t="s">
        <v>825</v>
      </c>
      <c r="B21" s="33" t="s">
        <v>229</v>
      </c>
      <c r="C21" s="8">
        <v>8.1446862996</v>
      </c>
      <c r="D21" s="9" t="str">
        <f>IF($B21="N/A","N/A",IF(C21&gt;=2,"Yes","No"))</f>
        <v>Yes</v>
      </c>
      <c r="E21" s="8">
        <v>8.1382844949000006</v>
      </c>
      <c r="F21" s="9" t="str">
        <f>IF($B21="N/A","N/A",IF(E21&gt;=2,"Yes","No"))</f>
        <v>Yes</v>
      </c>
      <c r="G21" s="8">
        <v>8.1347292259999993</v>
      </c>
      <c r="H21" s="9" t="str">
        <f>IF($B21="N/A","N/A",IF(G21&gt;=2,"Yes","No"))</f>
        <v>Yes</v>
      </c>
      <c r="I21" s="10">
        <v>-7.9000000000000001E-2</v>
      </c>
      <c r="J21" s="10">
        <v>-4.3999999999999997E-2</v>
      </c>
      <c r="K21" s="9" t="str">
        <f t="shared" si="0"/>
        <v>Yes</v>
      </c>
    </row>
    <row r="22" spans="1:11" x14ac:dyDescent="0.25">
      <c r="A22" s="90" t="s">
        <v>826</v>
      </c>
      <c r="B22" s="33" t="s">
        <v>230</v>
      </c>
      <c r="C22" s="8">
        <v>6.3235719301</v>
      </c>
      <c r="D22" s="9" t="str">
        <f>IF($B22="N/A","N/A",IF(C22&gt;30,"No",IF(C22&lt;5,"No","Yes")))</f>
        <v>Yes</v>
      </c>
      <c r="E22" s="8">
        <v>6.5465076400999997</v>
      </c>
      <c r="F22" s="9" t="str">
        <f>IF($B22="N/A","N/A",IF(E22&gt;30,"No",IF(E22&lt;5,"No","Yes")))</f>
        <v>Yes</v>
      </c>
      <c r="G22" s="8">
        <v>5.9526419644999997</v>
      </c>
      <c r="H22" s="9" t="str">
        <f>IF($B22="N/A","N/A",IF(G22&gt;30,"No",IF(G22&lt;5,"No","Yes")))</f>
        <v>Yes</v>
      </c>
      <c r="I22" s="10">
        <v>3.5249999999999999</v>
      </c>
      <c r="J22" s="10">
        <v>-9.07</v>
      </c>
      <c r="K22" s="9" t="str">
        <f t="shared" si="0"/>
        <v>Yes</v>
      </c>
    </row>
    <row r="23" spans="1:11" x14ac:dyDescent="0.25">
      <c r="A23" s="90" t="s">
        <v>827</v>
      </c>
      <c r="B23" s="33" t="s">
        <v>231</v>
      </c>
      <c r="C23" s="8">
        <v>39.077278923000001</v>
      </c>
      <c r="D23" s="9" t="str">
        <f>IF($B23="N/A","N/A",IF(C23&gt;75,"No",IF(C23&lt;15,"No","Yes")))</f>
        <v>Yes</v>
      </c>
      <c r="E23" s="8">
        <v>37.564302861999998</v>
      </c>
      <c r="F23" s="9" t="str">
        <f>IF($B23="N/A","N/A",IF(E23&gt;75,"No",IF(E23&lt;15,"No","Yes")))</f>
        <v>Yes</v>
      </c>
      <c r="G23" s="8">
        <v>36.841335964000002</v>
      </c>
      <c r="H23" s="9" t="str">
        <f>IF($B23="N/A","N/A",IF(G23&gt;75,"No",IF(G23&lt;15,"No","Yes")))</f>
        <v>Yes</v>
      </c>
      <c r="I23" s="10">
        <v>-3.87</v>
      </c>
      <c r="J23" s="10">
        <v>-1.92</v>
      </c>
      <c r="K23" s="9" t="str">
        <f t="shared" si="0"/>
        <v>Yes</v>
      </c>
    </row>
    <row r="24" spans="1:11" x14ac:dyDescent="0.25">
      <c r="A24" s="90" t="s">
        <v>828</v>
      </c>
      <c r="B24" s="33" t="s">
        <v>232</v>
      </c>
      <c r="C24" s="8">
        <v>54.599149146999999</v>
      </c>
      <c r="D24" s="9" t="str">
        <f>IF($B24="N/A","N/A",IF(C24&gt;70,"No",IF(C24&lt;25,"No","Yes")))</f>
        <v>Yes</v>
      </c>
      <c r="E24" s="8">
        <v>55.889189498</v>
      </c>
      <c r="F24" s="9" t="str">
        <f>IF($B24="N/A","N/A",IF(E24&gt;70,"No",IF(E24&lt;25,"No","Yes")))</f>
        <v>Yes</v>
      </c>
      <c r="G24" s="8">
        <v>57.206022071</v>
      </c>
      <c r="H24" s="9" t="str">
        <f>IF($B24="N/A","N/A",IF(G24&gt;70,"No",IF(G24&lt;25,"No","Yes")))</f>
        <v>Yes</v>
      </c>
      <c r="I24" s="10">
        <v>2.363</v>
      </c>
      <c r="J24" s="10">
        <v>2.3559999999999999</v>
      </c>
      <c r="K24" s="9" t="str">
        <f t="shared" si="0"/>
        <v>Yes</v>
      </c>
    </row>
    <row r="25" spans="1:11" x14ac:dyDescent="0.25">
      <c r="A25" s="90" t="s">
        <v>322</v>
      </c>
      <c r="B25" s="33" t="s">
        <v>233</v>
      </c>
      <c r="C25" s="8">
        <v>56.135640823999999</v>
      </c>
      <c r="D25" s="9" t="str">
        <f>IF($B25="N/A","N/A",IF(C25&gt;70,"No",IF(C25&lt;35,"No","Yes")))</f>
        <v>Yes</v>
      </c>
      <c r="E25" s="8">
        <v>55.108028808</v>
      </c>
      <c r="F25" s="9" t="str">
        <f>IF($B25="N/A","N/A",IF(E25&gt;70,"No",IF(E25&lt;35,"No","Yes")))</f>
        <v>Yes</v>
      </c>
      <c r="G25" s="8">
        <v>55.020828766000001</v>
      </c>
      <c r="H25" s="9" t="str">
        <f>IF($B25="N/A","N/A",IF(G25&gt;70,"No",IF(G25&lt;35,"No","Yes")))</f>
        <v>Yes</v>
      </c>
      <c r="I25" s="10">
        <v>-1.83</v>
      </c>
      <c r="J25" s="10">
        <v>-0.158</v>
      </c>
      <c r="K25" s="9" t="str">
        <f t="shared" si="0"/>
        <v>Yes</v>
      </c>
    </row>
    <row r="26" spans="1:11" x14ac:dyDescent="0.25">
      <c r="A26" s="90" t="s">
        <v>829</v>
      </c>
      <c r="B26" s="33" t="s">
        <v>224</v>
      </c>
      <c r="C26" s="8">
        <v>2.3250680597</v>
      </c>
      <c r="D26" s="9" t="str">
        <f>IF($B26="N/A","N/A",IF(C26&gt;1,"Yes","No"))</f>
        <v>Yes</v>
      </c>
      <c r="E26" s="8">
        <v>2.3276172037</v>
      </c>
      <c r="F26" s="9" t="str">
        <f>IF($B26="N/A","N/A",IF(E26&gt;1,"Yes","No"))</f>
        <v>Yes</v>
      </c>
      <c r="G26" s="8">
        <v>2.3490735206000002</v>
      </c>
      <c r="H26" s="9" t="str">
        <f>IF($B26="N/A","N/A",IF(G26&gt;1,"Yes","No"))</f>
        <v>Yes</v>
      </c>
      <c r="I26" s="10">
        <v>0.1096</v>
      </c>
      <c r="J26" s="10">
        <v>0.92179999999999995</v>
      </c>
      <c r="K26" s="9" t="str">
        <f t="shared" si="0"/>
        <v>Yes</v>
      </c>
    </row>
    <row r="27" spans="1:11" x14ac:dyDescent="0.25">
      <c r="A27" s="90" t="s">
        <v>323</v>
      </c>
      <c r="B27" s="33" t="s">
        <v>217</v>
      </c>
      <c r="C27" s="8">
        <v>0</v>
      </c>
      <c r="D27" s="9" t="str">
        <f>IF($B27="N/A","N/A",IF(C27&gt;15,"No",IF(C27&lt;-15,"No","Yes")))</f>
        <v>N/A</v>
      </c>
      <c r="E27" s="8">
        <v>0</v>
      </c>
      <c r="F27" s="9" t="str">
        <f>IF($B27="N/A","N/A",IF(E27&gt;15,"No",IF(E27&lt;-15,"No","Yes")))</f>
        <v>N/A</v>
      </c>
      <c r="G27" s="8">
        <v>0</v>
      </c>
      <c r="H27" s="9" t="str">
        <f>IF($B27="N/A","N/A",IF(G27&gt;15,"No",IF(G27&lt;-15,"No","Yes")))</f>
        <v>N/A</v>
      </c>
      <c r="I27" s="10" t="s">
        <v>1742</v>
      </c>
      <c r="J27" s="10" t="s">
        <v>1742</v>
      </c>
      <c r="K27" s="9" t="str">
        <f t="shared" si="0"/>
        <v>N/A</v>
      </c>
    </row>
    <row r="28" spans="1:11" x14ac:dyDescent="0.25">
      <c r="A28" s="90" t="s">
        <v>830</v>
      </c>
      <c r="B28" s="33" t="s">
        <v>217</v>
      </c>
      <c r="C28" s="8">
        <v>99.852843793999995</v>
      </c>
      <c r="D28" s="9" t="str">
        <f>IF($B28="N/A","N/A",IF(C28&gt;15,"No",IF(C28&lt;-15,"No","Yes")))</f>
        <v>N/A</v>
      </c>
      <c r="E28" s="8">
        <v>99.730327755000005</v>
      </c>
      <c r="F28" s="9" t="str">
        <f>IF($B28="N/A","N/A",IF(E28&gt;15,"No",IF(E28&lt;-15,"No","Yes")))</f>
        <v>N/A</v>
      </c>
      <c r="G28" s="8">
        <v>99.853888557000005</v>
      </c>
      <c r="H28" s="9" t="str">
        <f>IF($B28="N/A","N/A",IF(G28&gt;15,"No",IF(G28&lt;-15,"No","Yes")))</f>
        <v>N/A</v>
      </c>
      <c r="I28" s="10">
        <v>-0.123</v>
      </c>
      <c r="J28" s="10">
        <v>0.1239</v>
      </c>
      <c r="K28" s="9" t="str">
        <f t="shared" si="0"/>
        <v>Yes</v>
      </c>
    </row>
    <row r="29" spans="1:11" x14ac:dyDescent="0.25">
      <c r="A29" s="90" t="s">
        <v>324</v>
      </c>
      <c r="B29" s="33" t="s">
        <v>217</v>
      </c>
      <c r="C29" s="8" t="s">
        <v>1742</v>
      </c>
      <c r="D29" s="9" t="str">
        <f>IF($B29="N/A","N/A",IF(C29&gt;15,"No",IF(C29&lt;-15,"No","Yes")))</f>
        <v>N/A</v>
      </c>
      <c r="E29" s="8" t="s">
        <v>1742</v>
      </c>
      <c r="F29" s="9" t="str">
        <f>IF($B29="N/A","N/A",IF(E29&gt;15,"No",IF(E29&lt;-15,"No","Yes")))</f>
        <v>N/A</v>
      </c>
      <c r="G29" s="8" t="s">
        <v>1742</v>
      </c>
      <c r="H29" s="9" t="str">
        <f>IF($B29="N/A","N/A",IF(G29&gt;15,"No",IF(G29&lt;-15,"No","Yes")))</f>
        <v>N/A</v>
      </c>
      <c r="I29" s="10" t="s">
        <v>1742</v>
      </c>
      <c r="J29" s="10" t="s">
        <v>1742</v>
      </c>
      <c r="K29" s="9" t="str">
        <f t="shared" si="0"/>
        <v>N/A</v>
      </c>
    </row>
    <row r="30" spans="1:11" x14ac:dyDescent="0.25">
      <c r="A30" s="90" t="s">
        <v>325</v>
      </c>
      <c r="B30" s="33" t="s">
        <v>217</v>
      </c>
      <c r="C30" s="8">
        <v>100</v>
      </c>
      <c r="D30" s="9" t="str">
        <f>IF($B30="N/A","N/A",IF(C30&gt;15,"No",IF(C30&lt;-15,"No","Yes")))</f>
        <v>N/A</v>
      </c>
      <c r="E30" s="8">
        <v>100</v>
      </c>
      <c r="F30" s="9" t="str">
        <f>IF($B30="N/A","N/A",IF(E30&gt;15,"No",IF(E30&lt;-15,"No","Yes")))</f>
        <v>N/A</v>
      </c>
      <c r="G30" s="8">
        <v>100</v>
      </c>
      <c r="H30" s="9" t="str">
        <f>IF($B30="N/A","N/A",IF(G30&gt;15,"No",IF(G30&lt;-15,"No","Yes")))</f>
        <v>N/A</v>
      </c>
      <c r="I30" s="10">
        <v>0</v>
      </c>
      <c r="J30" s="10">
        <v>0</v>
      </c>
      <c r="K30" s="9" t="str">
        <f t="shared" si="0"/>
        <v>Yes</v>
      </c>
    </row>
    <row r="31" spans="1:11" x14ac:dyDescent="0.25">
      <c r="A31" s="90" t="s">
        <v>326</v>
      </c>
      <c r="B31" s="33" t="s">
        <v>234</v>
      </c>
      <c r="C31" s="8">
        <v>100</v>
      </c>
      <c r="D31" s="9" t="str">
        <f>IF($B31="N/A","N/A",IF(C31&gt;=90,"Yes","No"))</f>
        <v>Yes</v>
      </c>
      <c r="E31" s="8">
        <v>100</v>
      </c>
      <c r="F31" s="9" t="str">
        <f>IF($B31="N/A","N/A",IF(E31&gt;=90,"Yes","No"))</f>
        <v>Yes</v>
      </c>
      <c r="G31" s="8">
        <v>100</v>
      </c>
      <c r="H31" s="9" t="str">
        <f>IF($B31="N/A","N/A",IF(G31&gt;=90,"Yes","No"))</f>
        <v>Yes</v>
      </c>
      <c r="I31" s="10">
        <v>0</v>
      </c>
      <c r="J31" s="10">
        <v>0</v>
      </c>
      <c r="K31" s="9" t="str">
        <f t="shared" si="0"/>
        <v>Yes</v>
      </c>
    </row>
    <row r="32" spans="1:11" x14ac:dyDescent="0.25">
      <c r="A32" s="148" t="s">
        <v>1648</v>
      </c>
      <c r="B32" s="149"/>
      <c r="C32" s="149"/>
      <c r="D32" s="149"/>
      <c r="E32" s="149"/>
      <c r="F32" s="149"/>
      <c r="G32" s="149"/>
      <c r="H32" s="149"/>
      <c r="I32" s="149"/>
      <c r="J32" s="149"/>
      <c r="K32" s="150"/>
    </row>
    <row r="33" spans="1:11" x14ac:dyDescent="0.25">
      <c r="A33" s="145" t="s">
        <v>1646</v>
      </c>
      <c r="B33" s="146"/>
      <c r="C33" s="146"/>
      <c r="D33" s="146"/>
      <c r="E33" s="146"/>
      <c r="F33" s="146"/>
      <c r="G33" s="146"/>
      <c r="H33" s="146"/>
      <c r="I33" s="146"/>
      <c r="J33" s="146"/>
      <c r="K33" s="147"/>
    </row>
    <row r="34" spans="1:11" x14ac:dyDescent="0.25">
      <c r="C34" s="8"/>
      <c r="D34" s="8"/>
    </row>
    <row r="35" spans="1:11" x14ac:dyDescent="0.25">
      <c r="C35" s="8"/>
      <c r="D35" s="8"/>
    </row>
    <row r="36" spans="1:11" x14ac:dyDescent="0.25">
      <c r="C36" s="8"/>
      <c r="D36" s="8"/>
    </row>
    <row r="37" spans="1:11" x14ac:dyDescent="0.25">
      <c r="C37" s="8"/>
      <c r="D37" s="8"/>
    </row>
    <row r="38" spans="1:11" x14ac:dyDescent="0.25">
      <c r="C38" s="8"/>
      <c r="D38" s="8"/>
    </row>
    <row r="39" spans="1:11" x14ac:dyDescent="0.25">
      <c r="C39" s="8"/>
      <c r="D39" s="8"/>
    </row>
    <row r="40" spans="1:11" x14ac:dyDescent="0.25">
      <c r="C40" s="8"/>
      <c r="D40" s="8"/>
    </row>
    <row r="41" spans="1:11" x14ac:dyDescent="0.25">
      <c r="C41" s="8"/>
      <c r="D41" s="8"/>
    </row>
    <row r="42" spans="1:11" x14ac:dyDescent="0.25">
      <c r="C42" s="8"/>
      <c r="D42" s="8"/>
    </row>
  </sheetData>
  <mergeCells count="5">
    <mergeCell ref="A1:K1"/>
    <mergeCell ref="A2:K2"/>
    <mergeCell ref="A4:K4"/>
    <mergeCell ref="A32:K32"/>
    <mergeCell ref="A33:K3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1"/>
  <sheetViews>
    <sheetView zoomScaleNormal="100" workbookViewId="0">
      <pane xSplit="2" ySplit="5" topLeftCell="C12"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36"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1677</v>
      </c>
      <c r="B1" s="137"/>
      <c r="C1" s="137"/>
      <c r="D1" s="137"/>
      <c r="E1" s="137"/>
      <c r="F1" s="137"/>
      <c r="G1" s="137"/>
      <c r="H1" s="137"/>
      <c r="I1" s="137"/>
      <c r="J1" s="137"/>
      <c r="K1" s="138"/>
    </row>
    <row r="2" spans="1:11" ht="13" x14ac:dyDescent="0.3">
      <c r="A2" s="142" t="s">
        <v>1593</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89" t="s">
        <v>305</v>
      </c>
      <c r="B6" s="85" t="s">
        <v>217</v>
      </c>
      <c r="C6" s="34" t="s">
        <v>217</v>
      </c>
      <c r="D6" s="9" t="str">
        <f>IF(OR($B6="N/A",$C6="N/A"),"N/A",IF(C6&lt;0,"No","Yes"))</f>
        <v>N/A</v>
      </c>
      <c r="E6" s="34">
        <v>0</v>
      </c>
      <c r="F6" s="9" t="str">
        <f>IF($B6="N/A","N/A",IF(E6&lt;0,"No","Yes"))</f>
        <v>N/A</v>
      </c>
      <c r="G6" s="34">
        <v>0</v>
      </c>
      <c r="H6" s="9" t="str">
        <f>IF($B6="N/A","N/A",IF(G6&lt;0,"No","Yes"))</f>
        <v>N/A</v>
      </c>
      <c r="I6" s="10" t="s">
        <v>217</v>
      </c>
      <c r="J6" s="10" t="s">
        <v>1742</v>
      </c>
      <c r="K6" s="9" t="str">
        <f t="shared" ref="K6:K35" si="0">IF(J6="Div by 0", "N/A", IF(J6="N/A","N/A", IF(J6&gt;30, "No", IF(J6&lt;-30, "No", "Yes"))))</f>
        <v>N/A</v>
      </c>
    </row>
    <row r="7" spans="1:11" x14ac:dyDescent="0.25">
      <c r="A7" s="90" t="s">
        <v>438</v>
      </c>
      <c r="B7" s="85" t="s">
        <v>217</v>
      </c>
      <c r="C7" s="9" t="s">
        <v>217</v>
      </c>
      <c r="D7" s="9" t="str">
        <f t="shared" ref="D7:D17" si="1">IF(OR($B7="N/A",$C7="N/A"),"N/A",IF(C7&lt;0,"No","Yes"))</f>
        <v>N/A</v>
      </c>
      <c r="E7" s="9" t="s">
        <v>1742</v>
      </c>
      <c r="F7" s="9" t="str">
        <f t="shared" ref="F7:F17" si="2">IF($B7="N/A","N/A",IF(E7&lt;0,"No","Yes"))</f>
        <v>N/A</v>
      </c>
      <c r="G7" s="9" t="s">
        <v>1742</v>
      </c>
      <c r="H7" s="9" t="str">
        <f t="shared" ref="H7:H17" si="3">IF($B7="N/A","N/A",IF(G7&lt;0,"No","Yes"))</f>
        <v>N/A</v>
      </c>
      <c r="I7" s="10" t="s">
        <v>217</v>
      </c>
      <c r="J7" s="10" t="s">
        <v>1742</v>
      </c>
      <c r="K7" s="9" t="str">
        <f t="shared" si="0"/>
        <v>N/A</v>
      </c>
    </row>
    <row r="8" spans="1:11" x14ac:dyDescent="0.25">
      <c r="A8" s="90" t="s">
        <v>439</v>
      </c>
      <c r="B8" s="85" t="s">
        <v>217</v>
      </c>
      <c r="C8" s="9" t="s">
        <v>217</v>
      </c>
      <c r="D8" s="9" t="str">
        <f t="shared" si="1"/>
        <v>N/A</v>
      </c>
      <c r="E8" s="9" t="s">
        <v>1742</v>
      </c>
      <c r="F8" s="9" t="str">
        <f t="shared" si="2"/>
        <v>N/A</v>
      </c>
      <c r="G8" s="9" t="s">
        <v>1742</v>
      </c>
      <c r="H8" s="9" t="str">
        <f t="shared" si="3"/>
        <v>N/A</v>
      </c>
      <c r="I8" s="10" t="s">
        <v>217</v>
      </c>
      <c r="J8" s="10" t="s">
        <v>1742</v>
      </c>
      <c r="K8" s="9" t="str">
        <f t="shared" si="0"/>
        <v>N/A</v>
      </c>
    </row>
    <row r="9" spans="1:11" x14ac:dyDescent="0.25">
      <c r="A9" s="90" t="s">
        <v>440</v>
      </c>
      <c r="B9" s="85" t="s">
        <v>217</v>
      </c>
      <c r="C9" s="9" t="s">
        <v>217</v>
      </c>
      <c r="D9" s="9" t="str">
        <f t="shared" si="1"/>
        <v>N/A</v>
      </c>
      <c r="E9" s="9" t="s">
        <v>1742</v>
      </c>
      <c r="F9" s="9" t="str">
        <f t="shared" si="2"/>
        <v>N/A</v>
      </c>
      <c r="G9" s="9" t="s">
        <v>1742</v>
      </c>
      <c r="H9" s="9" t="str">
        <f t="shared" si="3"/>
        <v>N/A</v>
      </c>
      <c r="I9" s="10" t="s">
        <v>217</v>
      </c>
      <c r="J9" s="10" t="s">
        <v>1742</v>
      </c>
      <c r="K9" s="9" t="str">
        <f t="shared" si="0"/>
        <v>N/A</v>
      </c>
    </row>
    <row r="10" spans="1:11" x14ac:dyDescent="0.25">
      <c r="A10" s="90" t="s">
        <v>441</v>
      </c>
      <c r="B10" s="85" t="s">
        <v>217</v>
      </c>
      <c r="C10" s="9" t="s">
        <v>217</v>
      </c>
      <c r="D10" s="9" t="str">
        <f t="shared" si="1"/>
        <v>N/A</v>
      </c>
      <c r="E10" s="9" t="s">
        <v>1742</v>
      </c>
      <c r="F10" s="9" t="str">
        <f t="shared" si="2"/>
        <v>N/A</v>
      </c>
      <c r="G10" s="9" t="s">
        <v>1742</v>
      </c>
      <c r="H10" s="9" t="str">
        <f t="shared" si="3"/>
        <v>N/A</v>
      </c>
      <c r="I10" s="10" t="s">
        <v>217</v>
      </c>
      <c r="J10" s="10" t="s">
        <v>1742</v>
      </c>
      <c r="K10" s="9" t="str">
        <f t="shared" si="0"/>
        <v>N/A</v>
      </c>
    </row>
    <row r="11" spans="1:11" x14ac:dyDescent="0.25">
      <c r="A11" s="24" t="s">
        <v>328</v>
      </c>
      <c r="B11" s="85" t="s">
        <v>217</v>
      </c>
      <c r="C11" s="9" t="s">
        <v>217</v>
      </c>
      <c r="D11" s="9" t="str">
        <f t="shared" si="1"/>
        <v>N/A</v>
      </c>
      <c r="E11" s="9" t="s">
        <v>1742</v>
      </c>
      <c r="F11" s="9" t="str">
        <f t="shared" si="2"/>
        <v>N/A</v>
      </c>
      <c r="G11" s="9" t="s">
        <v>1742</v>
      </c>
      <c r="H11" s="9" t="str">
        <f t="shared" si="3"/>
        <v>N/A</v>
      </c>
      <c r="I11" s="10" t="s">
        <v>217</v>
      </c>
      <c r="J11" s="10" t="s">
        <v>1742</v>
      </c>
      <c r="K11" s="9" t="str">
        <f t="shared" si="0"/>
        <v>N/A</v>
      </c>
    </row>
    <row r="12" spans="1:11" x14ac:dyDescent="0.25">
      <c r="A12" s="24" t="s">
        <v>314</v>
      </c>
      <c r="B12" s="85" t="s">
        <v>217</v>
      </c>
      <c r="C12" s="9" t="s">
        <v>217</v>
      </c>
      <c r="D12" s="9" t="str">
        <f t="shared" si="1"/>
        <v>N/A</v>
      </c>
      <c r="E12" s="9" t="s">
        <v>1742</v>
      </c>
      <c r="F12" s="9" t="str">
        <f t="shared" si="2"/>
        <v>N/A</v>
      </c>
      <c r="G12" s="9" t="s">
        <v>1742</v>
      </c>
      <c r="H12" s="9" t="str">
        <f t="shared" si="3"/>
        <v>N/A</v>
      </c>
      <c r="I12" s="10" t="s">
        <v>217</v>
      </c>
      <c r="J12" s="10" t="s">
        <v>1742</v>
      </c>
      <c r="K12" s="9" t="str">
        <f t="shared" si="0"/>
        <v>N/A</v>
      </c>
    </row>
    <row r="13" spans="1:11" x14ac:dyDescent="0.25">
      <c r="A13" s="24" t="s">
        <v>821</v>
      </c>
      <c r="B13" s="85" t="s">
        <v>217</v>
      </c>
      <c r="C13" s="9" t="s">
        <v>217</v>
      </c>
      <c r="D13" s="9" t="str">
        <f t="shared" si="1"/>
        <v>N/A</v>
      </c>
      <c r="E13" s="9" t="s">
        <v>1742</v>
      </c>
      <c r="F13" s="9" t="str">
        <f t="shared" si="2"/>
        <v>N/A</v>
      </c>
      <c r="G13" s="9" t="s">
        <v>1742</v>
      </c>
      <c r="H13" s="9" t="str">
        <f t="shared" si="3"/>
        <v>N/A</v>
      </c>
      <c r="I13" s="10" t="s">
        <v>217</v>
      </c>
      <c r="J13" s="10" t="s">
        <v>1742</v>
      </c>
      <c r="K13" s="9" t="str">
        <f t="shared" si="0"/>
        <v>N/A</v>
      </c>
    </row>
    <row r="14" spans="1:11" x14ac:dyDescent="0.25">
      <c r="A14" s="24" t="s">
        <v>315</v>
      </c>
      <c r="B14" s="85" t="s">
        <v>217</v>
      </c>
      <c r="C14" s="9" t="s">
        <v>217</v>
      </c>
      <c r="D14" s="9" t="str">
        <f t="shared" si="1"/>
        <v>N/A</v>
      </c>
      <c r="E14" s="9" t="s">
        <v>1742</v>
      </c>
      <c r="F14" s="9" t="str">
        <f t="shared" si="2"/>
        <v>N/A</v>
      </c>
      <c r="G14" s="9" t="s">
        <v>1742</v>
      </c>
      <c r="H14" s="9" t="str">
        <f t="shared" si="3"/>
        <v>N/A</v>
      </c>
      <c r="I14" s="10" t="s">
        <v>217</v>
      </c>
      <c r="J14" s="10" t="s">
        <v>1742</v>
      </c>
      <c r="K14" s="9" t="str">
        <f t="shared" si="0"/>
        <v>N/A</v>
      </c>
    </row>
    <row r="15" spans="1:11" x14ac:dyDescent="0.25">
      <c r="A15" s="24" t="s">
        <v>822</v>
      </c>
      <c r="B15" s="85" t="s">
        <v>217</v>
      </c>
      <c r="C15" s="9" t="s">
        <v>217</v>
      </c>
      <c r="D15" s="9" t="str">
        <f t="shared" si="1"/>
        <v>N/A</v>
      </c>
      <c r="E15" s="9" t="s">
        <v>1742</v>
      </c>
      <c r="F15" s="9" t="str">
        <f t="shared" si="2"/>
        <v>N/A</v>
      </c>
      <c r="G15" s="9" t="s">
        <v>1742</v>
      </c>
      <c r="H15" s="9" t="str">
        <f t="shared" si="3"/>
        <v>N/A</v>
      </c>
      <c r="I15" s="10" t="s">
        <v>217</v>
      </c>
      <c r="J15" s="10" t="s">
        <v>1742</v>
      </c>
      <c r="K15" s="9" t="str">
        <f t="shared" si="0"/>
        <v>N/A</v>
      </c>
    </row>
    <row r="16" spans="1:11" x14ac:dyDescent="0.25">
      <c r="A16" s="24" t="s">
        <v>831</v>
      </c>
      <c r="B16" s="85" t="s">
        <v>217</v>
      </c>
      <c r="C16" s="9" t="s">
        <v>217</v>
      </c>
      <c r="D16" s="9" t="str">
        <f t="shared" si="1"/>
        <v>N/A</v>
      </c>
      <c r="E16" s="9" t="s">
        <v>1742</v>
      </c>
      <c r="F16" s="9" t="str">
        <f t="shared" si="2"/>
        <v>N/A</v>
      </c>
      <c r="G16" s="9" t="s">
        <v>1742</v>
      </c>
      <c r="H16" s="9" t="str">
        <f t="shared" si="3"/>
        <v>N/A</v>
      </c>
      <c r="I16" s="10" t="s">
        <v>217</v>
      </c>
      <c r="J16" s="10" t="s">
        <v>1742</v>
      </c>
      <c r="K16" s="9" t="str">
        <f t="shared" si="0"/>
        <v>N/A</v>
      </c>
    </row>
    <row r="17" spans="1:11" x14ac:dyDescent="0.25">
      <c r="A17" s="24" t="s">
        <v>824</v>
      </c>
      <c r="B17" s="85" t="s">
        <v>217</v>
      </c>
      <c r="C17" s="9" t="s">
        <v>217</v>
      </c>
      <c r="D17" s="9" t="str">
        <f t="shared" si="1"/>
        <v>N/A</v>
      </c>
      <c r="E17" s="9" t="s">
        <v>1742</v>
      </c>
      <c r="F17" s="9" t="str">
        <f t="shared" si="2"/>
        <v>N/A</v>
      </c>
      <c r="G17" s="9" t="s">
        <v>1742</v>
      </c>
      <c r="H17" s="9" t="str">
        <f t="shared" si="3"/>
        <v>N/A</v>
      </c>
      <c r="I17" s="10" t="s">
        <v>217</v>
      </c>
      <c r="J17" s="10" t="s">
        <v>1742</v>
      </c>
      <c r="K17" s="9" t="str">
        <f t="shared" si="0"/>
        <v>N/A</v>
      </c>
    </row>
    <row r="18" spans="1:11" x14ac:dyDescent="0.25">
      <c r="A18" s="90" t="s">
        <v>316</v>
      </c>
      <c r="B18" s="33" t="s">
        <v>227</v>
      </c>
      <c r="C18" s="9" t="s">
        <v>217</v>
      </c>
      <c r="D18" s="9" t="str">
        <f>IF(OR($B18="N/A",$C18="N/A"),"N/A",IF(C18&gt;100,"No",IF(C18&lt;98,"No","Yes")))</f>
        <v>N/A</v>
      </c>
      <c r="E18" s="9" t="s">
        <v>1742</v>
      </c>
      <c r="F18" s="9" t="str">
        <f>IF(OR($B18="N/A",$E18="N/A"),"N/A",IF(E18&gt;100,"No",IF(E18&lt;98,"No","Yes")))</f>
        <v>No</v>
      </c>
      <c r="G18" s="9" t="s">
        <v>1742</v>
      </c>
      <c r="H18" s="9" t="str">
        <f>IF($B18="N/A","N/A",IF(G18&gt;100,"No",IF(G18&lt;98,"No","Yes")))</f>
        <v>No</v>
      </c>
      <c r="I18" s="10" t="s">
        <v>217</v>
      </c>
      <c r="J18" s="10" t="s">
        <v>1742</v>
      </c>
      <c r="K18" s="9" t="str">
        <f t="shared" si="0"/>
        <v>N/A</v>
      </c>
    </row>
    <row r="19" spans="1:11" x14ac:dyDescent="0.25">
      <c r="A19" s="90" t="s">
        <v>31</v>
      </c>
      <c r="B19" s="33" t="s">
        <v>218</v>
      </c>
      <c r="C19" s="9" t="s">
        <v>217</v>
      </c>
      <c r="D19" s="9" t="str">
        <f>IF(OR($B19="N/A",$C19="N/A"),"N/A",IF(C19&gt;100,"No",IF(C19&lt;95,"No","Yes")))</f>
        <v>N/A</v>
      </c>
      <c r="E19" s="9" t="s">
        <v>1742</v>
      </c>
      <c r="F19" s="9" t="str">
        <f>IF(OR($B19="N/A",$E19="N/A"),"N/A",IF(E19&gt;100,"No",IF(E19&lt;98,"No","Yes")))</f>
        <v>No</v>
      </c>
      <c r="G19" s="9" t="s">
        <v>1742</v>
      </c>
      <c r="H19" s="9" t="str">
        <f>IF($B19="N/A","N/A",IF(G19&gt;100,"No",IF(G19&lt;95,"No","Yes")))</f>
        <v>No</v>
      </c>
      <c r="I19" s="10" t="s">
        <v>217</v>
      </c>
      <c r="J19" s="10" t="s">
        <v>1742</v>
      </c>
      <c r="K19" s="9" t="str">
        <f t="shared" si="0"/>
        <v>N/A</v>
      </c>
    </row>
    <row r="20" spans="1:11" x14ac:dyDescent="0.25">
      <c r="A20" s="24" t="s">
        <v>317</v>
      </c>
      <c r="B20" s="85" t="s">
        <v>217</v>
      </c>
      <c r="C20" s="9" t="s">
        <v>217</v>
      </c>
      <c r="D20" s="9" t="str">
        <f t="shared" ref="D20:D35" si="4">IF(OR($B20="N/A",$C20="N/A"),"N/A",IF(C20&lt;0,"No","Yes"))</f>
        <v>N/A</v>
      </c>
      <c r="E20" s="9" t="s">
        <v>1742</v>
      </c>
      <c r="F20" s="9" t="str">
        <f t="shared" ref="F20:F34" si="5">IF($B20="N/A","N/A",IF(E20&lt;0,"No","Yes"))</f>
        <v>N/A</v>
      </c>
      <c r="G20" s="9" t="s">
        <v>1742</v>
      </c>
      <c r="H20" s="9" t="str">
        <f t="shared" ref="H20:H35" si="6">IF($B20="N/A","N/A",IF(G20&lt;0,"No","Yes"))</f>
        <v>N/A</v>
      </c>
      <c r="I20" s="10" t="s">
        <v>217</v>
      </c>
      <c r="J20" s="10" t="s">
        <v>1742</v>
      </c>
      <c r="K20" s="9" t="str">
        <f t="shared" si="0"/>
        <v>N/A</v>
      </c>
    </row>
    <row r="21" spans="1:11" x14ac:dyDescent="0.25">
      <c r="A21" s="24" t="s">
        <v>832</v>
      </c>
      <c r="B21" s="85" t="s">
        <v>217</v>
      </c>
      <c r="C21" s="9" t="s">
        <v>217</v>
      </c>
      <c r="D21" s="9" t="str">
        <f t="shared" si="4"/>
        <v>N/A</v>
      </c>
      <c r="E21" s="9" t="s">
        <v>1742</v>
      </c>
      <c r="F21" s="9" t="str">
        <f t="shared" si="5"/>
        <v>N/A</v>
      </c>
      <c r="G21" s="9" t="s">
        <v>1742</v>
      </c>
      <c r="H21" s="9" t="str">
        <f t="shared" si="6"/>
        <v>N/A</v>
      </c>
      <c r="I21" s="10" t="s">
        <v>217</v>
      </c>
      <c r="J21" s="10" t="s">
        <v>1742</v>
      </c>
      <c r="K21" s="9" t="str">
        <f t="shared" si="0"/>
        <v>N/A</v>
      </c>
    </row>
    <row r="22" spans="1:11" x14ac:dyDescent="0.25">
      <c r="A22" s="24" t="s">
        <v>318</v>
      </c>
      <c r="B22" s="85" t="s">
        <v>217</v>
      </c>
      <c r="C22" s="9" t="s">
        <v>217</v>
      </c>
      <c r="D22" s="9" t="str">
        <f t="shared" si="4"/>
        <v>N/A</v>
      </c>
      <c r="E22" s="9" t="s">
        <v>1742</v>
      </c>
      <c r="F22" s="9" t="str">
        <f t="shared" si="5"/>
        <v>N/A</v>
      </c>
      <c r="G22" s="9" t="s">
        <v>1742</v>
      </c>
      <c r="H22" s="9" t="str">
        <f t="shared" si="6"/>
        <v>N/A</v>
      </c>
      <c r="I22" s="10" t="s">
        <v>217</v>
      </c>
      <c r="J22" s="10" t="s">
        <v>1742</v>
      </c>
      <c r="K22" s="9" t="str">
        <f t="shared" si="0"/>
        <v>N/A</v>
      </c>
    </row>
    <row r="23" spans="1:11" x14ac:dyDescent="0.25">
      <c r="A23" s="24" t="s">
        <v>825</v>
      </c>
      <c r="B23" s="85" t="s">
        <v>217</v>
      </c>
      <c r="C23" s="9" t="s">
        <v>217</v>
      </c>
      <c r="D23" s="9" t="str">
        <f t="shared" si="4"/>
        <v>N/A</v>
      </c>
      <c r="E23" s="9" t="s">
        <v>1742</v>
      </c>
      <c r="F23" s="9" t="str">
        <f t="shared" si="5"/>
        <v>N/A</v>
      </c>
      <c r="G23" s="9" t="s">
        <v>1742</v>
      </c>
      <c r="H23" s="9" t="str">
        <f t="shared" si="6"/>
        <v>N/A</v>
      </c>
      <c r="I23" s="10" t="s">
        <v>217</v>
      </c>
      <c r="J23" s="10" t="s">
        <v>1742</v>
      </c>
      <c r="K23" s="9" t="str">
        <f t="shared" si="0"/>
        <v>N/A</v>
      </c>
    </row>
    <row r="24" spans="1:11" x14ac:dyDescent="0.25">
      <c r="A24" s="24" t="s">
        <v>319</v>
      </c>
      <c r="B24" s="85" t="s">
        <v>217</v>
      </c>
      <c r="C24" s="9" t="s">
        <v>217</v>
      </c>
      <c r="D24" s="9" t="str">
        <f t="shared" si="4"/>
        <v>N/A</v>
      </c>
      <c r="E24" s="9" t="s">
        <v>1742</v>
      </c>
      <c r="F24" s="9" t="str">
        <f t="shared" si="5"/>
        <v>N/A</v>
      </c>
      <c r="G24" s="9" t="s">
        <v>1742</v>
      </c>
      <c r="H24" s="9" t="str">
        <f t="shared" si="6"/>
        <v>N/A</v>
      </c>
      <c r="I24" s="10" t="s">
        <v>217</v>
      </c>
      <c r="J24" s="10" t="s">
        <v>1742</v>
      </c>
      <c r="K24" s="9" t="str">
        <f t="shared" si="0"/>
        <v>N/A</v>
      </c>
    </row>
    <row r="25" spans="1:11" x14ac:dyDescent="0.25">
      <c r="A25" s="24" t="s">
        <v>320</v>
      </c>
      <c r="B25" s="85" t="s">
        <v>217</v>
      </c>
      <c r="C25" s="9" t="s">
        <v>217</v>
      </c>
      <c r="D25" s="9" t="str">
        <f t="shared" si="4"/>
        <v>N/A</v>
      </c>
      <c r="E25" s="9" t="s">
        <v>1742</v>
      </c>
      <c r="F25" s="9" t="str">
        <f t="shared" si="5"/>
        <v>N/A</v>
      </c>
      <c r="G25" s="9" t="s">
        <v>1742</v>
      </c>
      <c r="H25" s="9" t="str">
        <f t="shared" si="6"/>
        <v>N/A</v>
      </c>
      <c r="I25" s="10" t="s">
        <v>217</v>
      </c>
      <c r="J25" s="10" t="s">
        <v>1742</v>
      </c>
      <c r="K25" s="9" t="str">
        <f t="shared" si="0"/>
        <v>N/A</v>
      </c>
    </row>
    <row r="26" spans="1:11" x14ac:dyDescent="0.25">
      <c r="A26" s="24" t="s">
        <v>321</v>
      </c>
      <c r="B26" s="85" t="s">
        <v>217</v>
      </c>
      <c r="C26" s="9" t="s">
        <v>217</v>
      </c>
      <c r="D26" s="9" t="str">
        <f t="shared" si="4"/>
        <v>N/A</v>
      </c>
      <c r="E26" s="9" t="s">
        <v>1742</v>
      </c>
      <c r="F26" s="9" t="str">
        <f t="shared" si="5"/>
        <v>N/A</v>
      </c>
      <c r="G26" s="9" t="s">
        <v>1742</v>
      </c>
      <c r="H26" s="9" t="str">
        <f t="shared" si="6"/>
        <v>N/A</v>
      </c>
      <c r="I26" s="10" t="s">
        <v>217</v>
      </c>
      <c r="J26" s="10" t="s">
        <v>1742</v>
      </c>
      <c r="K26" s="9" t="str">
        <f t="shared" si="0"/>
        <v>N/A</v>
      </c>
    </row>
    <row r="27" spans="1:11" x14ac:dyDescent="0.25">
      <c r="A27" s="24" t="s">
        <v>322</v>
      </c>
      <c r="B27" s="85" t="s">
        <v>217</v>
      </c>
      <c r="C27" s="9" t="s">
        <v>217</v>
      </c>
      <c r="D27" s="9" t="str">
        <f t="shared" si="4"/>
        <v>N/A</v>
      </c>
      <c r="E27" s="9" t="s">
        <v>1742</v>
      </c>
      <c r="F27" s="9" t="str">
        <f t="shared" si="5"/>
        <v>N/A</v>
      </c>
      <c r="G27" s="9" t="s">
        <v>1742</v>
      </c>
      <c r="H27" s="9" t="str">
        <f t="shared" si="6"/>
        <v>N/A</v>
      </c>
      <c r="I27" s="10" t="s">
        <v>217</v>
      </c>
      <c r="J27" s="10" t="s">
        <v>1742</v>
      </c>
      <c r="K27" s="9" t="str">
        <f t="shared" si="0"/>
        <v>N/A</v>
      </c>
    </row>
    <row r="28" spans="1:11" x14ac:dyDescent="0.25">
      <c r="A28" s="24" t="s">
        <v>829</v>
      </c>
      <c r="B28" s="85" t="s">
        <v>217</v>
      </c>
      <c r="C28" s="9" t="s">
        <v>217</v>
      </c>
      <c r="D28" s="9" t="str">
        <f t="shared" si="4"/>
        <v>N/A</v>
      </c>
      <c r="E28" s="9" t="s">
        <v>1742</v>
      </c>
      <c r="F28" s="9" t="str">
        <f t="shared" si="5"/>
        <v>N/A</v>
      </c>
      <c r="G28" s="9" t="s">
        <v>1742</v>
      </c>
      <c r="H28" s="9" t="str">
        <f t="shared" si="6"/>
        <v>N/A</v>
      </c>
      <c r="I28" s="10" t="s">
        <v>217</v>
      </c>
      <c r="J28" s="10" t="s">
        <v>1742</v>
      </c>
      <c r="K28" s="9" t="str">
        <f t="shared" si="0"/>
        <v>N/A</v>
      </c>
    </row>
    <row r="29" spans="1:11" x14ac:dyDescent="0.25">
      <c r="A29" s="24" t="s">
        <v>323</v>
      </c>
      <c r="B29" s="85" t="s">
        <v>217</v>
      </c>
      <c r="C29" s="9" t="s">
        <v>217</v>
      </c>
      <c r="D29" s="9" t="str">
        <f t="shared" si="4"/>
        <v>N/A</v>
      </c>
      <c r="E29" s="9" t="s">
        <v>1742</v>
      </c>
      <c r="F29" s="9" t="str">
        <f t="shared" si="5"/>
        <v>N/A</v>
      </c>
      <c r="G29" s="9" t="s">
        <v>1742</v>
      </c>
      <c r="H29" s="9" t="str">
        <f t="shared" si="6"/>
        <v>N/A</v>
      </c>
      <c r="I29" s="10" t="s">
        <v>217</v>
      </c>
      <c r="J29" s="10" t="s">
        <v>1742</v>
      </c>
      <c r="K29" s="9" t="str">
        <f t="shared" si="0"/>
        <v>N/A</v>
      </c>
    </row>
    <row r="30" spans="1:11" x14ac:dyDescent="0.25">
      <c r="A30" s="24" t="s">
        <v>830</v>
      </c>
      <c r="B30" s="85" t="s">
        <v>217</v>
      </c>
      <c r="C30" s="9" t="s">
        <v>217</v>
      </c>
      <c r="D30" s="9" t="str">
        <f t="shared" si="4"/>
        <v>N/A</v>
      </c>
      <c r="E30" s="9" t="s">
        <v>1742</v>
      </c>
      <c r="F30" s="9" t="str">
        <f t="shared" si="5"/>
        <v>N/A</v>
      </c>
      <c r="G30" s="9" t="s">
        <v>1742</v>
      </c>
      <c r="H30" s="9" t="str">
        <f t="shared" si="6"/>
        <v>N/A</v>
      </c>
      <c r="I30" s="10" t="s">
        <v>217</v>
      </c>
      <c r="J30" s="10" t="s">
        <v>1742</v>
      </c>
      <c r="K30" s="9" t="str">
        <f t="shared" si="0"/>
        <v>N/A</v>
      </c>
    </row>
    <row r="31" spans="1:11" x14ac:dyDescent="0.25">
      <c r="A31" s="90" t="s">
        <v>324</v>
      </c>
      <c r="B31" s="33" t="s">
        <v>217</v>
      </c>
      <c r="C31" s="9" t="s">
        <v>217</v>
      </c>
      <c r="D31" s="9" t="str">
        <f t="shared" si="4"/>
        <v>N/A</v>
      </c>
      <c r="E31" s="9" t="s">
        <v>1742</v>
      </c>
      <c r="F31" s="9" t="str">
        <f t="shared" si="5"/>
        <v>N/A</v>
      </c>
      <c r="G31" s="9" t="s">
        <v>1742</v>
      </c>
      <c r="H31" s="9" t="str">
        <f t="shared" si="6"/>
        <v>N/A</v>
      </c>
      <c r="I31" s="10" t="s">
        <v>217</v>
      </c>
      <c r="J31" s="10" t="s">
        <v>1742</v>
      </c>
      <c r="K31" s="9" t="str">
        <f t="shared" si="0"/>
        <v>N/A</v>
      </c>
    </row>
    <row r="32" spans="1:11" x14ac:dyDescent="0.25">
      <c r="A32" s="90" t="s">
        <v>325</v>
      </c>
      <c r="B32" s="33" t="s">
        <v>217</v>
      </c>
      <c r="C32" s="9" t="s">
        <v>217</v>
      </c>
      <c r="D32" s="9" t="str">
        <f t="shared" si="4"/>
        <v>N/A</v>
      </c>
      <c r="E32" s="9" t="s">
        <v>1742</v>
      </c>
      <c r="F32" s="9" t="str">
        <f t="shared" si="5"/>
        <v>N/A</v>
      </c>
      <c r="G32" s="9" t="s">
        <v>1742</v>
      </c>
      <c r="H32" s="9" t="str">
        <f t="shared" si="6"/>
        <v>N/A</v>
      </c>
      <c r="I32" s="10" t="s">
        <v>217</v>
      </c>
      <c r="J32" s="10" t="s">
        <v>1742</v>
      </c>
      <c r="K32" s="9" t="str">
        <f t="shared" si="0"/>
        <v>N/A</v>
      </c>
    </row>
    <row r="33" spans="1:11" x14ac:dyDescent="0.25">
      <c r="A33" s="24" t="s">
        <v>326</v>
      </c>
      <c r="B33" s="85" t="s">
        <v>217</v>
      </c>
      <c r="C33" s="9" t="s">
        <v>217</v>
      </c>
      <c r="D33" s="9" t="str">
        <f t="shared" si="4"/>
        <v>N/A</v>
      </c>
      <c r="E33" s="9" t="s">
        <v>1742</v>
      </c>
      <c r="F33" s="9" t="str">
        <f t="shared" si="5"/>
        <v>N/A</v>
      </c>
      <c r="G33" s="9" t="s">
        <v>1742</v>
      </c>
      <c r="H33" s="9" t="str">
        <f t="shared" si="6"/>
        <v>N/A</v>
      </c>
      <c r="I33" s="10" t="s">
        <v>217</v>
      </c>
      <c r="J33" s="10" t="s">
        <v>1742</v>
      </c>
      <c r="K33" s="9" t="str">
        <f t="shared" si="0"/>
        <v>N/A</v>
      </c>
    </row>
    <row r="34" spans="1:11" x14ac:dyDescent="0.25">
      <c r="A34" s="24" t="s">
        <v>327</v>
      </c>
      <c r="B34" s="85" t="s">
        <v>217</v>
      </c>
      <c r="C34" s="9" t="s">
        <v>217</v>
      </c>
      <c r="D34" s="9" t="str">
        <f t="shared" si="4"/>
        <v>N/A</v>
      </c>
      <c r="E34" s="9" t="s">
        <v>1742</v>
      </c>
      <c r="F34" s="9" t="str">
        <f t="shared" si="5"/>
        <v>N/A</v>
      </c>
      <c r="G34" s="9" t="s">
        <v>1742</v>
      </c>
      <c r="H34" s="9" t="str">
        <f t="shared" si="6"/>
        <v>N/A</v>
      </c>
      <c r="I34" s="10" t="s">
        <v>217</v>
      </c>
      <c r="J34" s="10" t="s">
        <v>1742</v>
      </c>
      <c r="K34" s="9" t="str">
        <f t="shared" si="0"/>
        <v>N/A</v>
      </c>
    </row>
    <row r="35" spans="1:11" ht="25" x14ac:dyDescent="0.25">
      <c r="A35" s="24" t="s">
        <v>369</v>
      </c>
      <c r="B35" s="85" t="s">
        <v>217</v>
      </c>
      <c r="C35" s="9" t="s">
        <v>217</v>
      </c>
      <c r="D35" s="9" t="str">
        <f t="shared" si="4"/>
        <v>N/A</v>
      </c>
      <c r="E35" s="9" t="s">
        <v>1742</v>
      </c>
      <c r="F35" s="9" t="str">
        <f>IF($B35="N/A","N/A",IF(E35&lt;0,"No","Yes"))</f>
        <v>N/A</v>
      </c>
      <c r="G35" s="9" t="s">
        <v>1742</v>
      </c>
      <c r="H35" s="9" t="str">
        <f t="shared" si="6"/>
        <v>N/A</v>
      </c>
      <c r="I35" s="10" t="s">
        <v>217</v>
      </c>
      <c r="J35" s="10" t="s">
        <v>1742</v>
      </c>
      <c r="K35" s="9" t="str">
        <f t="shared" si="0"/>
        <v>N/A</v>
      </c>
    </row>
    <row r="36" spans="1:11" x14ac:dyDescent="0.25">
      <c r="A36" s="27" t="s">
        <v>373</v>
      </c>
      <c r="B36" s="1" t="s">
        <v>217</v>
      </c>
      <c r="C36" s="8" t="s">
        <v>217</v>
      </c>
      <c r="D36" s="9" t="str">
        <f t="shared" ref="D36:D39" si="7">IF($B36="N/A","N/A",IF(C36&lt;0,"No","Yes"))</f>
        <v>N/A</v>
      </c>
      <c r="E36" s="8" t="s">
        <v>1742</v>
      </c>
      <c r="F36" s="9" t="str">
        <f t="shared" ref="F36:F39" si="8">IF($B36="N/A","N/A",IF(E36&lt;0,"No","Yes"))</f>
        <v>N/A</v>
      </c>
      <c r="G36" s="8" t="s">
        <v>1742</v>
      </c>
      <c r="H36" s="9" t="str">
        <f t="shared" ref="H36:H39" si="9">IF($B36="N/A","N/A",IF(G36&lt;0,"No","Yes"))</f>
        <v>N/A</v>
      </c>
      <c r="I36" s="10" t="s">
        <v>217</v>
      </c>
      <c r="J36" s="10" t="s">
        <v>1742</v>
      </c>
      <c r="K36" s="9" t="str">
        <f>IF(J36="Div by 0", "N/A", IF(J36="N/A","N/A", IF(J36&gt;30, "No", IF(J36&lt;-30, "No", "Yes"))))</f>
        <v>N/A</v>
      </c>
    </row>
    <row r="37" spans="1:11" x14ac:dyDescent="0.25">
      <c r="A37" s="27" t="s">
        <v>374</v>
      </c>
      <c r="B37" s="1" t="s">
        <v>217</v>
      </c>
      <c r="C37" s="8" t="s">
        <v>217</v>
      </c>
      <c r="D37" s="9" t="str">
        <f t="shared" si="7"/>
        <v>N/A</v>
      </c>
      <c r="E37" s="8" t="s">
        <v>1742</v>
      </c>
      <c r="F37" s="9" t="str">
        <f t="shared" si="8"/>
        <v>N/A</v>
      </c>
      <c r="G37" s="8" t="s">
        <v>1742</v>
      </c>
      <c r="H37" s="9" t="str">
        <f t="shared" si="9"/>
        <v>N/A</v>
      </c>
      <c r="I37" s="10" t="s">
        <v>217</v>
      </c>
      <c r="J37" s="10" t="s">
        <v>1742</v>
      </c>
      <c r="K37" s="9" t="str">
        <f>IF(J37="Div by 0", "N/A", IF(J37="N/A","N/A", IF(J37&gt;30, "No", IF(J37&lt;-30, "No", "Yes"))))</f>
        <v>N/A</v>
      </c>
    </row>
    <row r="38" spans="1:11" x14ac:dyDescent="0.25">
      <c r="A38" s="27" t="s">
        <v>375</v>
      </c>
      <c r="B38" s="1" t="s">
        <v>217</v>
      </c>
      <c r="C38" s="8" t="s">
        <v>217</v>
      </c>
      <c r="D38" s="9" t="str">
        <f t="shared" si="7"/>
        <v>N/A</v>
      </c>
      <c r="E38" s="8" t="s">
        <v>1742</v>
      </c>
      <c r="F38" s="9" t="str">
        <f t="shared" si="8"/>
        <v>N/A</v>
      </c>
      <c r="G38" s="8" t="s">
        <v>1742</v>
      </c>
      <c r="H38" s="9" t="str">
        <f t="shared" si="9"/>
        <v>N/A</v>
      </c>
      <c r="I38" s="10" t="s">
        <v>217</v>
      </c>
      <c r="J38" s="10" t="s">
        <v>1742</v>
      </c>
      <c r="K38" s="9" t="str">
        <f>IF(J38="Div by 0", "N/A", IF(J38="N/A","N/A", IF(J38&gt;30, "No", IF(J38&lt;-30, "No", "Yes"))))</f>
        <v>N/A</v>
      </c>
    </row>
    <row r="39" spans="1:11" x14ac:dyDescent="0.25">
      <c r="A39" s="27" t="s">
        <v>376</v>
      </c>
      <c r="B39" s="1" t="s">
        <v>217</v>
      </c>
      <c r="C39" s="8" t="s">
        <v>217</v>
      </c>
      <c r="D39" s="9" t="str">
        <f t="shared" si="7"/>
        <v>N/A</v>
      </c>
      <c r="E39" s="8" t="s">
        <v>1742</v>
      </c>
      <c r="F39" s="9" t="str">
        <f t="shared" si="8"/>
        <v>N/A</v>
      </c>
      <c r="G39" s="8" t="s">
        <v>1742</v>
      </c>
      <c r="H39" s="9" t="str">
        <f t="shared" si="9"/>
        <v>N/A</v>
      </c>
      <c r="I39" s="10" t="s">
        <v>217</v>
      </c>
      <c r="J39" s="10" t="s">
        <v>1742</v>
      </c>
      <c r="K39" s="9" t="str">
        <f>IF(J39="Div by 0", "N/A", IF(J39="N/A","N/A", IF(J39&gt;30, "No", IF(J39&lt;-30, "No", "Yes"))))</f>
        <v>N/A</v>
      </c>
    </row>
    <row r="40" spans="1:11" x14ac:dyDescent="0.25">
      <c r="A40" s="148" t="s">
        <v>1648</v>
      </c>
      <c r="B40" s="149"/>
      <c r="C40" s="149"/>
      <c r="D40" s="149"/>
      <c r="E40" s="149"/>
      <c r="F40" s="149"/>
      <c r="G40" s="149"/>
      <c r="H40" s="149"/>
      <c r="I40" s="149"/>
      <c r="J40" s="149"/>
      <c r="K40" s="150"/>
    </row>
    <row r="41" spans="1:11" x14ac:dyDescent="0.25">
      <c r="A41" s="145" t="s">
        <v>1646</v>
      </c>
      <c r="B41" s="146"/>
      <c r="C41" s="146"/>
      <c r="D41" s="146"/>
      <c r="E41" s="146"/>
      <c r="F41" s="146"/>
      <c r="G41" s="146"/>
      <c r="H41" s="146"/>
      <c r="I41" s="146"/>
      <c r="J41" s="146"/>
      <c r="K41" s="147"/>
    </row>
  </sheetData>
  <mergeCells count="5">
    <mergeCell ref="A1:K1"/>
    <mergeCell ref="A2:K2"/>
    <mergeCell ref="A4:K4"/>
    <mergeCell ref="A40:K40"/>
    <mergeCell ref="A41:K41"/>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dimension ref="A1:K42"/>
  <sheetViews>
    <sheetView zoomScaleNormal="100" zoomScaleSheetLayoutView="70" workbookViewId="0">
      <pane xSplit="2" ySplit="5" topLeftCell="C6"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86"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1678</v>
      </c>
      <c r="B1" s="137"/>
      <c r="C1" s="137"/>
      <c r="D1" s="137"/>
      <c r="E1" s="137"/>
      <c r="F1" s="137"/>
      <c r="G1" s="137"/>
      <c r="H1" s="137"/>
      <c r="I1" s="137"/>
      <c r="J1" s="137"/>
      <c r="K1" s="138"/>
    </row>
    <row r="2" spans="1:11" ht="13" x14ac:dyDescent="0.3">
      <c r="A2" s="142" t="s">
        <v>1594</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s="26" customFormat="1" x14ac:dyDescent="0.25">
      <c r="A6" s="87" t="s">
        <v>346</v>
      </c>
      <c r="B6" s="9" t="s">
        <v>217</v>
      </c>
      <c r="C6" s="5">
        <v>7</v>
      </c>
      <c r="D6" s="9" t="s">
        <v>217</v>
      </c>
      <c r="E6" s="5">
        <v>7</v>
      </c>
      <c r="F6" s="9" t="s">
        <v>217</v>
      </c>
      <c r="G6" s="5">
        <v>7</v>
      </c>
      <c r="H6" s="9" t="s">
        <v>217</v>
      </c>
      <c r="I6" s="10" t="s">
        <v>217</v>
      </c>
      <c r="J6" s="10" t="s">
        <v>217</v>
      </c>
      <c r="K6" s="9" t="s">
        <v>217</v>
      </c>
    </row>
    <row r="7" spans="1:11" s="26" customFormat="1" x14ac:dyDescent="0.25">
      <c r="A7" s="87" t="s">
        <v>12</v>
      </c>
      <c r="B7" s="28" t="s">
        <v>217</v>
      </c>
      <c r="C7" s="29">
        <v>165800</v>
      </c>
      <c r="D7" s="30" t="str">
        <f>IF($B7="N/A","N/A",IF(C7&gt;15,"No",IF(C7&lt;-15,"No","Yes")))</f>
        <v>N/A</v>
      </c>
      <c r="E7" s="29">
        <v>167587</v>
      </c>
      <c r="F7" s="30" t="str">
        <f>IF($B7="N/A","N/A",IF(E7&gt;15,"No",IF(E7&lt;-15,"No","Yes")))</f>
        <v>N/A</v>
      </c>
      <c r="G7" s="29">
        <v>168751</v>
      </c>
      <c r="H7" s="30" t="str">
        <f>IF($B7="N/A","N/A",IF(G7&gt;15,"No",IF(G7&lt;-15,"No","Yes")))</f>
        <v>N/A</v>
      </c>
      <c r="I7" s="31">
        <v>1.0780000000000001</v>
      </c>
      <c r="J7" s="31">
        <v>0.6946</v>
      </c>
      <c r="K7" s="30" t="str">
        <f t="shared" ref="K7:K24" si="0">IF(J7="Div by 0", "N/A", IF(J7="N/A","N/A", IF(J7&gt;30, "No", IF(J7&lt;-30, "No", "Yes"))))</f>
        <v>Yes</v>
      </c>
    </row>
    <row r="8" spans="1:11" x14ac:dyDescent="0.25">
      <c r="A8" s="87" t="s">
        <v>366</v>
      </c>
      <c r="B8" s="28" t="s">
        <v>217</v>
      </c>
      <c r="C8" s="29" t="s">
        <v>217</v>
      </c>
      <c r="D8" s="30" t="str">
        <f>IF($B8="N/A","N/A",IF(C8&gt;15,"No",IF(C8&lt;-15,"No","Yes")))</f>
        <v>N/A</v>
      </c>
      <c r="E8" s="29" t="s">
        <v>217</v>
      </c>
      <c r="F8" s="30" t="str">
        <f>IF($B8="N/A","N/A",IF(E8&gt;15,"No",IF(E8&lt;-15,"No","Yes")))</f>
        <v>N/A</v>
      </c>
      <c r="G8" s="32">
        <v>100</v>
      </c>
      <c r="H8" s="30" t="str">
        <f>IF($B8="N/A","N/A",IF(G8&gt;15,"No",IF(G8&lt;-15,"No","Yes")))</f>
        <v>N/A</v>
      </c>
      <c r="I8" s="31" t="s">
        <v>217</v>
      </c>
      <c r="J8" s="31" t="s">
        <v>217</v>
      </c>
      <c r="K8" s="30" t="str">
        <f t="shared" si="0"/>
        <v>N/A</v>
      </c>
    </row>
    <row r="9" spans="1:11" x14ac:dyDescent="0.25">
      <c r="A9" s="87" t="s">
        <v>119</v>
      </c>
      <c r="B9" s="33" t="s">
        <v>217</v>
      </c>
      <c r="C9" s="8">
        <v>0</v>
      </c>
      <c r="D9" s="9" t="str">
        <f>IF($B9="N/A","N/A",IF(C9&gt;15,"No",IF(C9&lt;-15,"No","Yes")))</f>
        <v>N/A</v>
      </c>
      <c r="E9" s="8">
        <v>0</v>
      </c>
      <c r="F9" s="9" t="str">
        <f>IF($B9="N/A","N/A",IF(E9&gt;15,"No",IF(E9&lt;-15,"No","Yes")))</f>
        <v>N/A</v>
      </c>
      <c r="G9" s="8">
        <v>0</v>
      </c>
      <c r="H9" s="9" t="str">
        <f>IF($B9="N/A","N/A",IF(G9&gt;15,"No",IF(G9&lt;-15,"No","Yes")))</f>
        <v>N/A</v>
      </c>
      <c r="I9" s="10" t="s">
        <v>1742</v>
      </c>
      <c r="J9" s="10" t="s">
        <v>1742</v>
      </c>
      <c r="K9" s="9" t="str">
        <f t="shared" si="0"/>
        <v>N/A</v>
      </c>
    </row>
    <row r="10" spans="1:11" x14ac:dyDescent="0.25">
      <c r="A10" s="87" t="s">
        <v>120</v>
      </c>
      <c r="B10" s="33" t="s">
        <v>217</v>
      </c>
      <c r="C10" s="8">
        <v>0</v>
      </c>
      <c r="D10" s="9" t="str">
        <f>IF($B10="N/A","N/A",IF(C10&gt;15,"No",IF(C10&lt;-15,"No","Yes")))</f>
        <v>N/A</v>
      </c>
      <c r="E10" s="8">
        <v>0</v>
      </c>
      <c r="F10" s="9" t="str">
        <f>IF($B10="N/A","N/A",IF(E10&gt;15,"No",IF(E10&lt;-15,"No","Yes")))</f>
        <v>N/A</v>
      </c>
      <c r="G10" s="8">
        <v>0</v>
      </c>
      <c r="H10" s="9" t="str">
        <f>IF($B10="N/A","N/A",IF(G10&gt;15,"No",IF(G10&lt;-15,"No","Yes")))</f>
        <v>N/A</v>
      </c>
      <c r="I10" s="10" t="s">
        <v>1742</v>
      </c>
      <c r="J10" s="10" t="s">
        <v>1742</v>
      </c>
      <c r="K10" s="9" t="str">
        <f t="shared" si="0"/>
        <v>N/A</v>
      </c>
    </row>
    <row r="11" spans="1:11" x14ac:dyDescent="0.25">
      <c r="A11" s="87" t="s">
        <v>833</v>
      </c>
      <c r="B11" s="33" t="s">
        <v>218</v>
      </c>
      <c r="C11" s="8" t="s">
        <v>217</v>
      </c>
      <c r="D11" s="9" t="str">
        <f>IF(OR($B11="N/A",$C11="N/A"),"N/A",IF(C11&gt;100,"No",IF(C11&lt;95,"No","Yes")))</f>
        <v>N/A</v>
      </c>
      <c r="E11" s="8">
        <v>5.8399517862000003</v>
      </c>
      <c r="F11" s="9" t="str">
        <f>IF(OR($B11="N/A",$E11="N/A"),"N/A",IF(E11&gt;100,"No",IF(E11&lt;95,"No","Yes")))</f>
        <v>No</v>
      </c>
      <c r="G11" s="8">
        <v>6.7069232182</v>
      </c>
      <c r="H11" s="9" t="str">
        <f>IF($B11="N/A","N/A",IF(G11&gt;100,"No",IF(G11&lt;95,"No","Yes")))</f>
        <v>No</v>
      </c>
      <c r="I11" s="10" t="s">
        <v>217</v>
      </c>
      <c r="J11" s="10">
        <v>14.85</v>
      </c>
      <c r="K11" s="9" t="str">
        <f t="shared" si="0"/>
        <v>Yes</v>
      </c>
    </row>
    <row r="12" spans="1:11" x14ac:dyDescent="0.25">
      <c r="A12" s="87" t="s">
        <v>352</v>
      </c>
      <c r="B12" s="33" t="s">
        <v>217</v>
      </c>
      <c r="C12" s="8" t="s">
        <v>217</v>
      </c>
      <c r="D12" s="9" t="str">
        <f t="shared" ref="D12:D13" si="1">IF(OR($B12="N/A",$C12="N/A"),"N/A",IF(C12&gt;100,"No",IF(C12&lt;95,"No","Yes")))</f>
        <v>N/A</v>
      </c>
      <c r="E12" s="8">
        <v>100</v>
      </c>
      <c r="F12" s="9" t="str">
        <f t="shared" ref="F12:F13" si="2">IF(OR($B12="N/A",$E12="N/A"),"N/A",IF(E12&gt;100,"No",IF(E12&lt;95,"No","Yes")))</f>
        <v>N/A</v>
      </c>
      <c r="G12" s="8">
        <v>100</v>
      </c>
      <c r="H12" s="9" t="str">
        <f t="shared" ref="H12:H13" si="3">IF($B12="N/A","N/A",IF(G12&gt;100,"No",IF(G12&lt;95,"No","Yes")))</f>
        <v>N/A</v>
      </c>
      <c r="I12" s="10" t="s">
        <v>217</v>
      </c>
      <c r="J12" s="10">
        <v>0</v>
      </c>
      <c r="K12" s="9" t="str">
        <f t="shared" si="0"/>
        <v>Yes</v>
      </c>
    </row>
    <row r="13" spans="1:11" x14ac:dyDescent="0.25">
      <c r="A13" s="87" t="s">
        <v>834</v>
      </c>
      <c r="B13" s="33" t="s">
        <v>218</v>
      </c>
      <c r="C13" s="8" t="s">
        <v>217</v>
      </c>
      <c r="D13" s="9" t="str">
        <f t="shared" si="1"/>
        <v>N/A</v>
      </c>
      <c r="E13" s="8">
        <v>5.1227123821999996</v>
      </c>
      <c r="F13" s="9" t="str">
        <f t="shared" si="2"/>
        <v>No</v>
      </c>
      <c r="G13" s="8">
        <v>6.1244081517</v>
      </c>
      <c r="H13" s="9" t="str">
        <f t="shared" si="3"/>
        <v>No</v>
      </c>
      <c r="I13" s="10" t="s">
        <v>217</v>
      </c>
      <c r="J13" s="10">
        <v>19.55</v>
      </c>
      <c r="K13" s="9" t="str">
        <f t="shared" si="0"/>
        <v>Yes</v>
      </c>
    </row>
    <row r="14" spans="1:11" x14ac:dyDescent="0.25">
      <c r="A14" s="87" t="s">
        <v>13</v>
      </c>
      <c r="B14" s="33" t="s">
        <v>217</v>
      </c>
      <c r="C14" s="34">
        <v>165800</v>
      </c>
      <c r="D14" s="9" t="str">
        <f>IF($B14="N/A","N/A",IF(C14&gt;15,"No",IF(C14&lt;-15,"No","Yes")))</f>
        <v>N/A</v>
      </c>
      <c r="E14" s="34">
        <v>167587</v>
      </c>
      <c r="F14" s="9" t="str">
        <f>IF($B14="N/A","N/A",IF(E14&gt;15,"No",IF(E14&lt;-15,"No","Yes")))</f>
        <v>N/A</v>
      </c>
      <c r="G14" s="34">
        <v>168751</v>
      </c>
      <c r="H14" s="9" t="str">
        <f>IF($B14="N/A","N/A",IF(G14&gt;15,"No",IF(G14&lt;-15,"No","Yes")))</f>
        <v>N/A</v>
      </c>
      <c r="I14" s="10">
        <v>1.0780000000000001</v>
      </c>
      <c r="J14" s="10">
        <v>0.6946</v>
      </c>
      <c r="K14" s="9" t="str">
        <f t="shared" si="0"/>
        <v>Yes</v>
      </c>
    </row>
    <row r="15" spans="1:11" x14ac:dyDescent="0.25">
      <c r="A15" s="87" t="s">
        <v>442</v>
      </c>
      <c r="B15" s="33" t="s">
        <v>219</v>
      </c>
      <c r="C15" s="8">
        <v>6.3932448700000005E-2</v>
      </c>
      <c r="D15" s="9" t="str">
        <f>IF($B15="N/A","N/A",IF(C15&gt;20,"No",IF(C15&lt;5,"No","Yes")))</f>
        <v>No</v>
      </c>
      <c r="E15" s="8">
        <v>2.4464904799999999E-2</v>
      </c>
      <c r="F15" s="9" t="str">
        <f>IF($B15="N/A","N/A",IF(E15&gt;20,"No",IF(E15&lt;5,"No","Yes")))</f>
        <v>No</v>
      </c>
      <c r="G15" s="8">
        <v>2.66665086E-2</v>
      </c>
      <c r="H15" s="9" t="str">
        <f>IF($B15="N/A","N/A",IF(G15&gt;20,"No",IF(G15&lt;5,"No","Yes")))</f>
        <v>No</v>
      </c>
      <c r="I15" s="10">
        <v>-61.7</v>
      </c>
      <c r="J15" s="10">
        <v>8.9990000000000006</v>
      </c>
      <c r="K15" s="9" t="str">
        <f t="shared" si="0"/>
        <v>Yes</v>
      </c>
    </row>
    <row r="16" spans="1:11" x14ac:dyDescent="0.25">
      <c r="A16" s="87" t="s">
        <v>443</v>
      </c>
      <c r="B16" s="28" t="s">
        <v>217</v>
      </c>
      <c r="C16" s="8" t="s">
        <v>217</v>
      </c>
      <c r="D16" s="9" t="str">
        <f>IF($B16="N/A","N/A",IF(C16&gt;15,"No",IF(C16&lt;-15,"No","Yes")))</f>
        <v>N/A</v>
      </c>
      <c r="E16" s="8" t="s">
        <v>217</v>
      </c>
      <c r="F16" s="9" t="str">
        <f>IF($B16="N/A","N/A",IF(E16&gt;15,"No",IF(E16&lt;-15,"No","Yes")))</f>
        <v>N/A</v>
      </c>
      <c r="G16" s="8">
        <v>99.973333491000005</v>
      </c>
      <c r="H16" s="9" t="str">
        <f>IF($B16="N/A","N/A",IF(G16&gt;15,"No",IF(G16&lt;-15,"No","Yes")))</f>
        <v>N/A</v>
      </c>
      <c r="I16" s="10" t="s">
        <v>217</v>
      </c>
      <c r="J16" s="10" t="s">
        <v>217</v>
      </c>
      <c r="K16" s="9" t="str">
        <f t="shared" si="0"/>
        <v>N/A</v>
      </c>
    </row>
    <row r="17" spans="1:11" x14ac:dyDescent="0.25">
      <c r="A17" s="87" t="s">
        <v>444</v>
      </c>
      <c r="B17" s="33" t="s">
        <v>239</v>
      </c>
      <c r="C17" s="8">
        <v>5.0331724969999998</v>
      </c>
      <c r="D17" s="9" t="str">
        <f>IF($B17="N/A","N/A",IF(C17&gt;1,"Yes","No"))</f>
        <v>Yes</v>
      </c>
      <c r="E17" s="8">
        <v>4.1250216306</v>
      </c>
      <c r="F17" s="9" t="str">
        <f>IF($B17="N/A","N/A",IF(E17&gt;1,"Yes","No"))</f>
        <v>Yes</v>
      </c>
      <c r="G17" s="8">
        <v>3.2527214654000001</v>
      </c>
      <c r="H17" s="9" t="str">
        <f>IF($B17="N/A","N/A",IF(G17&gt;1,"Yes","No"))</f>
        <v>Yes</v>
      </c>
      <c r="I17" s="10">
        <v>-18</v>
      </c>
      <c r="J17" s="10">
        <v>-21.1</v>
      </c>
      <c r="K17" s="9" t="str">
        <f t="shared" si="0"/>
        <v>Yes</v>
      </c>
    </row>
    <row r="18" spans="1:11" x14ac:dyDescent="0.25">
      <c r="A18" s="87" t="s">
        <v>856</v>
      </c>
      <c r="B18" s="33" t="s">
        <v>217</v>
      </c>
      <c r="C18" s="88">
        <v>3595.4201318</v>
      </c>
      <c r="D18" s="9" t="str">
        <f>IF($B18="N/A","N/A",IF(C18&gt;15,"No",IF(C18&lt;-15,"No","Yes")))</f>
        <v>N/A</v>
      </c>
      <c r="E18" s="88">
        <v>3445.8210617999998</v>
      </c>
      <c r="F18" s="9" t="str">
        <f>IF($B18="N/A","N/A",IF(E18&gt;15,"No",IF(E18&lt;-15,"No","Yes")))</f>
        <v>N/A</v>
      </c>
      <c r="G18" s="88">
        <v>3604.0604846000001</v>
      </c>
      <c r="H18" s="9" t="str">
        <f>IF($B18="N/A","N/A",IF(G18&gt;15,"No",IF(G18&lt;-15,"No","Yes")))</f>
        <v>N/A</v>
      </c>
      <c r="I18" s="10">
        <v>-4.16</v>
      </c>
      <c r="J18" s="10">
        <v>4.5919999999999996</v>
      </c>
      <c r="K18" s="9" t="str">
        <f t="shared" si="0"/>
        <v>Yes</v>
      </c>
    </row>
    <row r="19" spans="1:11" x14ac:dyDescent="0.25">
      <c r="A19" s="3" t="s">
        <v>131</v>
      </c>
      <c r="B19" s="33" t="s">
        <v>217</v>
      </c>
      <c r="C19" s="34">
        <v>11</v>
      </c>
      <c r="D19" s="33" t="s">
        <v>217</v>
      </c>
      <c r="E19" s="34">
        <v>11</v>
      </c>
      <c r="F19" s="33" t="s">
        <v>217</v>
      </c>
      <c r="G19" s="34">
        <v>11</v>
      </c>
      <c r="H19" s="9" t="str">
        <f>IF($B19="N/A","N/A",IF(G19&gt;15,"No",IF(G19&lt;-15,"No","Yes")))</f>
        <v>N/A</v>
      </c>
      <c r="I19" s="10">
        <v>0</v>
      </c>
      <c r="J19" s="10">
        <v>-50</v>
      </c>
      <c r="K19" s="9" t="str">
        <f t="shared" si="0"/>
        <v>No</v>
      </c>
    </row>
    <row r="20" spans="1:11" x14ac:dyDescent="0.25">
      <c r="A20" s="3" t="s">
        <v>350</v>
      </c>
      <c r="B20" s="28" t="s">
        <v>217</v>
      </c>
      <c r="C20" s="8" t="s">
        <v>217</v>
      </c>
      <c r="D20" s="33" t="s">
        <v>217</v>
      </c>
      <c r="E20" s="8" t="s">
        <v>217</v>
      </c>
      <c r="F20" s="33" t="s">
        <v>217</v>
      </c>
      <c r="G20" s="8">
        <v>5.9258909999999995E-4</v>
      </c>
      <c r="H20" s="9" t="str">
        <f>IF($B20="N/A","N/A",IF(G20&gt;15,"No",IF(G20&lt;-15,"No","Yes")))</f>
        <v>N/A</v>
      </c>
      <c r="I20" s="10" t="s">
        <v>217</v>
      </c>
      <c r="J20" s="10" t="s">
        <v>217</v>
      </c>
      <c r="K20" s="9" t="str">
        <f t="shared" si="0"/>
        <v>N/A</v>
      </c>
    </row>
    <row r="21" spans="1:11" ht="25" x14ac:dyDescent="0.25">
      <c r="A21" s="3" t="s">
        <v>835</v>
      </c>
      <c r="B21" s="33" t="s">
        <v>217</v>
      </c>
      <c r="C21" s="88">
        <v>2297</v>
      </c>
      <c r="D21" s="9" t="str">
        <f>IF($B21="N/A","N/A",IF(C21&gt;60,"No",IF(C21&lt;15,"No","Yes")))</f>
        <v>N/A</v>
      </c>
      <c r="E21" s="88">
        <v>3766.5</v>
      </c>
      <c r="F21" s="9" t="str">
        <f>IF($B21="N/A","N/A",IF(E21&gt;60,"No",IF(E21&lt;15,"No","Yes")))</f>
        <v>N/A</v>
      </c>
      <c r="G21" s="88">
        <v>3927</v>
      </c>
      <c r="H21" s="9" t="str">
        <f>IF($B21="N/A","N/A",IF(G21&gt;60,"No",IF(G21&lt;15,"No","Yes")))</f>
        <v>N/A</v>
      </c>
      <c r="I21" s="10">
        <v>63.97</v>
      </c>
      <c r="J21" s="10">
        <v>4.2610000000000001</v>
      </c>
      <c r="K21" s="9" t="str">
        <f t="shared" si="0"/>
        <v>Yes</v>
      </c>
    </row>
    <row r="22" spans="1:11" x14ac:dyDescent="0.25">
      <c r="A22" s="3" t="s">
        <v>27</v>
      </c>
      <c r="B22" s="33" t="s">
        <v>221</v>
      </c>
      <c r="C22" s="34">
        <v>0</v>
      </c>
      <c r="D22" s="9" t="str">
        <f>IF($B22="N/A","N/A",IF(C22="N/A","N/A",IF(C22=0,"Yes","No")))</f>
        <v>Yes</v>
      </c>
      <c r="E22" s="34">
        <v>0</v>
      </c>
      <c r="F22" s="9" t="str">
        <f>IF($B22="N/A","N/A",IF(E22="N/A","N/A",IF(E22=0,"Yes","No")))</f>
        <v>Yes</v>
      </c>
      <c r="G22" s="34">
        <v>0</v>
      </c>
      <c r="H22" s="9" t="str">
        <f>IF($B22="N/A","N/A",IF(G22=0,"Yes","No"))</f>
        <v>Yes</v>
      </c>
      <c r="I22" s="10" t="s">
        <v>1742</v>
      </c>
      <c r="J22" s="10" t="s">
        <v>1742</v>
      </c>
      <c r="K22" s="9" t="str">
        <f t="shared" si="0"/>
        <v>N/A</v>
      </c>
    </row>
    <row r="23" spans="1:11" x14ac:dyDescent="0.25">
      <c r="A23" s="3" t="s">
        <v>836</v>
      </c>
      <c r="B23" s="33" t="s">
        <v>221</v>
      </c>
      <c r="C23" s="8">
        <v>0</v>
      </c>
      <c r="D23" s="9" t="str">
        <f t="shared" ref="D23:D24" si="4">IF($B23="N/A","N/A",IF(C23="N/A","N/A",IF(C23=0,"Yes","No")))</f>
        <v>Yes</v>
      </c>
      <c r="E23" s="8">
        <v>0</v>
      </c>
      <c r="F23" s="9" t="str">
        <f t="shared" ref="F23:F24" si="5">IF($B23="N/A","N/A",IF(E23="N/A","N/A",IF(E23=0,"Yes","No")))</f>
        <v>Yes</v>
      </c>
      <c r="G23" s="8">
        <v>0</v>
      </c>
      <c r="H23" s="9" t="str">
        <f t="shared" ref="H23:H24" si="6">IF($B23="N/A","N/A",IF(G23=0,"Yes","No"))</f>
        <v>Yes</v>
      </c>
      <c r="I23" s="10" t="s">
        <v>1742</v>
      </c>
      <c r="J23" s="10" t="s">
        <v>1742</v>
      </c>
      <c r="K23" s="9" t="str">
        <f t="shared" si="0"/>
        <v>N/A</v>
      </c>
    </row>
    <row r="24" spans="1:11" x14ac:dyDescent="0.25">
      <c r="A24" s="3" t="s">
        <v>817</v>
      </c>
      <c r="B24" s="33" t="s">
        <v>221</v>
      </c>
      <c r="C24" s="43">
        <v>0</v>
      </c>
      <c r="D24" s="9" t="str">
        <f t="shared" si="4"/>
        <v>Yes</v>
      </c>
      <c r="E24" s="43">
        <v>0</v>
      </c>
      <c r="F24" s="9" t="str">
        <f t="shared" si="5"/>
        <v>Yes</v>
      </c>
      <c r="G24" s="43">
        <v>0</v>
      </c>
      <c r="H24" s="9" t="str">
        <f t="shared" si="6"/>
        <v>Yes</v>
      </c>
      <c r="I24" s="10" t="s">
        <v>1742</v>
      </c>
      <c r="J24" s="10" t="s">
        <v>1742</v>
      </c>
      <c r="K24" s="9" t="str">
        <f t="shared" si="0"/>
        <v>N/A</v>
      </c>
    </row>
    <row r="25" spans="1:11" x14ac:dyDescent="0.25">
      <c r="A25" s="148" t="s">
        <v>1648</v>
      </c>
      <c r="B25" s="149"/>
      <c r="C25" s="149"/>
      <c r="D25" s="149"/>
      <c r="E25" s="149"/>
      <c r="F25" s="149"/>
      <c r="G25" s="149"/>
      <c r="H25" s="149"/>
      <c r="I25" s="149"/>
      <c r="J25" s="149"/>
      <c r="K25" s="150"/>
    </row>
    <row r="26" spans="1:11" x14ac:dyDescent="0.25">
      <c r="A26" s="145" t="s">
        <v>1646</v>
      </c>
      <c r="B26" s="146"/>
      <c r="C26" s="146"/>
      <c r="D26" s="146"/>
      <c r="E26" s="146"/>
      <c r="F26" s="146"/>
      <c r="G26" s="146"/>
      <c r="H26" s="146"/>
      <c r="I26" s="146"/>
      <c r="J26" s="146"/>
      <c r="K26" s="147"/>
    </row>
    <row r="27" spans="1:11" x14ac:dyDescent="0.25">
      <c r="C27" s="8"/>
      <c r="D27" s="8"/>
    </row>
    <row r="28" spans="1:11" x14ac:dyDescent="0.25">
      <c r="C28" s="8"/>
      <c r="D28" s="8"/>
    </row>
    <row r="29" spans="1:11" x14ac:dyDescent="0.25">
      <c r="C29" s="8"/>
      <c r="D29" s="8"/>
    </row>
    <row r="30" spans="1:11" x14ac:dyDescent="0.25">
      <c r="C30" s="8"/>
      <c r="D30" s="8"/>
    </row>
    <row r="31" spans="1:11" x14ac:dyDescent="0.25">
      <c r="C31" s="8"/>
      <c r="D31" s="8"/>
    </row>
    <row r="32" spans="1:11" x14ac:dyDescent="0.25">
      <c r="C32" s="8"/>
      <c r="D32" s="8"/>
    </row>
    <row r="33" spans="3:4" x14ac:dyDescent="0.25">
      <c r="C33" s="8"/>
      <c r="D33" s="8"/>
    </row>
    <row r="34" spans="3:4" x14ac:dyDescent="0.25">
      <c r="C34" s="8"/>
      <c r="D34" s="8"/>
    </row>
    <row r="35" spans="3:4" x14ac:dyDescent="0.25">
      <c r="C35" s="8"/>
      <c r="D35" s="8"/>
    </row>
    <row r="36" spans="3:4" x14ac:dyDescent="0.25">
      <c r="C36" s="8"/>
      <c r="D36" s="8"/>
    </row>
    <row r="37" spans="3:4" x14ac:dyDescent="0.25">
      <c r="C37" s="8"/>
      <c r="D37" s="8"/>
    </row>
    <row r="38" spans="3:4" x14ac:dyDescent="0.25">
      <c r="C38" s="8"/>
      <c r="D38" s="8"/>
    </row>
    <row r="39" spans="3:4" x14ac:dyDescent="0.25">
      <c r="C39" s="8"/>
      <c r="D39" s="8"/>
    </row>
    <row r="40" spans="3:4" x14ac:dyDescent="0.25">
      <c r="C40" s="8"/>
      <c r="D40" s="8"/>
    </row>
    <row r="41" spans="3:4" x14ac:dyDescent="0.25">
      <c r="C41" s="8"/>
      <c r="D41" s="8"/>
    </row>
    <row r="42" spans="3:4" x14ac:dyDescent="0.25">
      <c r="C42" s="8"/>
      <c r="D42" s="8"/>
    </row>
  </sheetData>
  <mergeCells count="5">
    <mergeCell ref="A1:K1"/>
    <mergeCell ref="A2:K2"/>
    <mergeCell ref="A4:K4"/>
    <mergeCell ref="A25:K25"/>
    <mergeCell ref="A26:K26"/>
  </mergeCells>
  <phoneticPr fontId="0" type="noConversion"/>
  <printOptions headings="1"/>
  <pageMargins left="0.75" right="0.75" top="1" bottom="0.75" header="0.5" footer="0.5"/>
  <pageSetup scale="63" fitToHeight="2" orientation="landscape" useFirstPageNumber="1" r:id="rId1"/>
  <headerFooter alignWithMargins="0">
    <oddFooter>&amp;R&amp;A Page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36"/>
  <sheetViews>
    <sheetView zoomScaleNormal="100" workbookViewId="0">
      <pane xSplit="2" ySplit="5" topLeftCell="C9"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86"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1678</v>
      </c>
      <c r="B1" s="137"/>
      <c r="C1" s="137"/>
      <c r="D1" s="137"/>
      <c r="E1" s="137"/>
      <c r="F1" s="137"/>
      <c r="G1" s="137"/>
      <c r="H1" s="137"/>
      <c r="I1" s="137"/>
      <c r="J1" s="137"/>
      <c r="K1" s="138"/>
    </row>
    <row r="2" spans="1:11" ht="13" x14ac:dyDescent="0.3">
      <c r="A2" s="142" t="s">
        <v>1595</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69" t="s">
        <v>12</v>
      </c>
      <c r="B6" s="33" t="s">
        <v>217</v>
      </c>
      <c r="C6" s="34">
        <v>165694</v>
      </c>
      <c r="D6" s="9" t="str">
        <f>IF($B6="N/A","N/A",IF(C6&gt;15,"No",IF(C6&lt;-15,"No","Yes")))</f>
        <v>N/A</v>
      </c>
      <c r="E6" s="34">
        <v>167546</v>
      </c>
      <c r="F6" s="9" t="str">
        <f>IF($B6="N/A","N/A",IF(E6&gt;15,"No",IF(E6&lt;-15,"No","Yes")))</f>
        <v>N/A</v>
      </c>
      <c r="G6" s="34">
        <v>168706</v>
      </c>
      <c r="H6" s="9" t="str">
        <f>IF($B6="N/A","N/A",IF(G6&gt;15,"No",IF(G6&lt;-15,"No","Yes")))</f>
        <v>N/A</v>
      </c>
      <c r="I6" s="10">
        <v>1.1180000000000001</v>
      </c>
      <c r="J6" s="10">
        <v>0.69230000000000003</v>
      </c>
      <c r="K6" s="9" t="str">
        <f t="shared" ref="K6:K12" si="0">IF(J6="Div by 0", "N/A", IF(J6="N/A","N/A", IF(J6&gt;30, "No", IF(J6&lt;-30, "No", "Yes"))))</f>
        <v>Yes</v>
      </c>
    </row>
    <row r="7" spans="1:11" x14ac:dyDescent="0.25">
      <c r="A7" s="69" t="s">
        <v>30</v>
      </c>
      <c r="B7" s="33" t="s">
        <v>217</v>
      </c>
      <c r="C7" s="8">
        <v>100</v>
      </c>
      <c r="D7" s="9" t="str">
        <f>IF($B7="N/A","N/A",IF(C7&gt;15,"No",IF(C7&lt;-15,"No","Yes")))</f>
        <v>N/A</v>
      </c>
      <c r="E7" s="8">
        <v>100</v>
      </c>
      <c r="F7" s="9" t="str">
        <f>IF($B7="N/A","N/A",IF(E7&gt;15,"No",IF(E7&lt;-15,"No","Yes")))</f>
        <v>N/A</v>
      </c>
      <c r="G7" s="8">
        <v>100</v>
      </c>
      <c r="H7" s="9" t="str">
        <f>IF($B7="N/A","N/A",IF(G7&gt;15,"No",IF(G7&lt;-15,"No","Yes")))</f>
        <v>N/A</v>
      </c>
      <c r="I7" s="10">
        <v>0</v>
      </c>
      <c r="J7" s="10">
        <v>0</v>
      </c>
      <c r="K7" s="9" t="str">
        <f t="shared" si="0"/>
        <v>Yes</v>
      </c>
    </row>
    <row r="8" spans="1:11" x14ac:dyDescent="0.25">
      <c r="A8" s="69" t="s">
        <v>29</v>
      </c>
      <c r="B8" s="33" t="s">
        <v>221</v>
      </c>
      <c r="C8" s="8">
        <v>0</v>
      </c>
      <c r="D8" s="9" t="str">
        <f>IF($B8="N/A","N/A",IF(C8=0,"Yes","No"))</f>
        <v>Yes</v>
      </c>
      <c r="E8" s="8">
        <v>0</v>
      </c>
      <c r="F8" s="9" t="str">
        <f>IF($B8="N/A","N/A",IF(E8=0,"Yes","No"))</f>
        <v>Yes</v>
      </c>
      <c r="G8" s="8">
        <v>0</v>
      </c>
      <c r="H8" s="9" t="str">
        <f>IF($B8="N/A","N/A",IF(G8=0,"Yes","No"))</f>
        <v>Yes</v>
      </c>
      <c r="I8" s="10" t="s">
        <v>1742</v>
      </c>
      <c r="J8" s="10" t="s">
        <v>1742</v>
      </c>
      <c r="K8" s="9" t="str">
        <f t="shared" si="0"/>
        <v>N/A</v>
      </c>
    </row>
    <row r="9" spans="1:11" ht="25" x14ac:dyDescent="0.25">
      <c r="A9" s="69" t="s">
        <v>837</v>
      </c>
      <c r="B9" s="33" t="s">
        <v>240</v>
      </c>
      <c r="C9" s="35">
        <v>118.55592283999999</v>
      </c>
      <c r="D9" s="9" t="str">
        <f>IF($B9="N/A","N/A",IF(C9&gt;100,"No",IF(C9&lt;50,"No","Yes")))</f>
        <v>No</v>
      </c>
      <c r="E9" s="35">
        <v>121.83068874999999</v>
      </c>
      <c r="F9" s="9" t="str">
        <f>IF($B9="N/A","N/A",IF(E9&gt;100,"No",IF(E9&lt;50,"No","Yes")))</f>
        <v>No</v>
      </c>
      <c r="G9" s="35">
        <v>128.03216406000001</v>
      </c>
      <c r="H9" s="9" t="str">
        <f>IF($B9="N/A","N/A",IF(G9&gt;100,"No",IF(G9&lt;50,"No","Yes")))</f>
        <v>No</v>
      </c>
      <c r="I9" s="10">
        <v>2.762</v>
      </c>
      <c r="J9" s="10">
        <v>5.09</v>
      </c>
      <c r="K9" s="9" t="str">
        <f t="shared" si="0"/>
        <v>Yes</v>
      </c>
    </row>
    <row r="10" spans="1:11" ht="25" x14ac:dyDescent="0.25">
      <c r="A10" s="69" t="s">
        <v>838</v>
      </c>
      <c r="B10" s="33" t="s">
        <v>217</v>
      </c>
      <c r="C10" s="35">
        <v>263.78800713999999</v>
      </c>
      <c r="D10" s="9" t="str">
        <f>IF($B10="N/A","N/A",IF(C10&gt;15,"No",IF(C10&lt;-15,"No","Yes")))</f>
        <v>N/A</v>
      </c>
      <c r="E10" s="35">
        <v>269.00080071999997</v>
      </c>
      <c r="F10" s="9" t="str">
        <f>IF($B10="N/A","N/A",IF(E10&gt;15,"No",IF(E10&lt;-15,"No","Yes")))</f>
        <v>N/A</v>
      </c>
      <c r="G10" s="35">
        <v>268.29156886999999</v>
      </c>
      <c r="H10" s="9" t="str">
        <f>IF($B10="N/A","N/A",IF(G10&gt;15,"No",IF(G10&lt;-15,"No","Yes")))</f>
        <v>N/A</v>
      </c>
      <c r="I10" s="10">
        <v>1.976</v>
      </c>
      <c r="J10" s="10">
        <v>-0.26400000000000001</v>
      </c>
      <c r="K10" s="9" t="str">
        <f t="shared" si="0"/>
        <v>Yes</v>
      </c>
    </row>
    <row r="11" spans="1:11" ht="25" x14ac:dyDescent="0.25">
      <c r="A11" s="69" t="s">
        <v>839</v>
      </c>
      <c r="B11" s="33" t="s">
        <v>217</v>
      </c>
      <c r="C11" s="35">
        <v>213.80551424999999</v>
      </c>
      <c r="D11" s="9" t="str">
        <f>IF($B11="N/A","N/A",IF(C11&gt;15,"No",IF(C11&lt;-15,"No","Yes")))</f>
        <v>N/A</v>
      </c>
      <c r="E11" s="35">
        <v>226.63003065999999</v>
      </c>
      <c r="F11" s="9" t="str">
        <f>IF($B11="N/A","N/A",IF(E11&gt;15,"No",IF(E11&lt;-15,"No","Yes")))</f>
        <v>N/A</v>
      </c>
      <c r="G11" s="35">
        <v>233.42760912</v>
      </c>
      <c r="H11" s="9" t="str">
        <f>IF($B11="N/A","N/A",IF(G11&gt;15,"No",IF(G11&lt;-15,"No","Yes")))</f>
        <v>N/A</v>
      </c>
      <c r="I11" s="10">
        <v>5.9980000000000002</v>
      </c>
      <c r="J11" s="10">
        <v>2.9990000000000001</v>
      </c>
      <c r="K11" s="9" t="str">
        <f t="shared" si="0"/>
        <v>Yes</v>
      </c>
    </row>
    <row r="12" spans="1:11" ht="25" x14ac:dyDescent="0.25">
      <c r="A12" s="69" t="s">
        <v>840</v>
      </c>
      <c r="B12" s="33" t="s">
        <v>217</v>
      </c>
      <c r="C12" s="35">
        <v>300.89109579000001</v>
      </c>
      <c r="D12" s="9" t="str">
        <f>IF($B12="N/A","N/A",IF(C12&gt;15,"No",IF(C12&lt;-15,"No","Yes")))</f>
        <v>N/A</v>
      </c>
      <c r="E12" s="35">
        <v>312.70158602999999</v>
      </c>
      <c r="F12" s="9" t="str">
        <f>IF($B12="N/A","N/A",IF(E12&gt;15,"No",IF(E12&lt;-15,"No","Yes")))</f>
        <v>N/A</v>
      </c>
      <c r="G12" s="35">
        <v>314.04717111999997</v>
      </c>
      <c r="H12" s="9" t="str">
        <f>IF($B12="N/A","N/A",IF(G12&gt;15,"No",IF(G12&lt;-15,"No","Yes")))</f>
        <v>N/A</v>
      </c>
      <c r="I12" s="10">
        <v>3.9249999999999998</v>
      </c>
      <c r="J12" s="10">
        <v>0.43030000000000002</v>
      </c>
      <c r="K12" s="9" t="str">
        <f t="shared" si="0"/>
        <v>Yes</v>
      </c>
    </row>
    <row r="13" spans="1:11" x14ac:dyDescent="0.25">
      <c r="A13" s="69" t="s">
        <v>655</v>
      </c>
      <c r="B13" s="33" t="s">
        <v>241</v>
      </c>
      <c r="C13" s="8">
        <v>83.465907032999993</v>
      </c>
      <c r="D13" s="9" t="str">
        <f>IF($B13="N/A","N/A",IF(C13&gt;99,"No",IF(C13&lt;75,"No","Yes")))</f>
        <v>Yes</v>
      </c>
      <c r="E13" s="8">
        <v>82.309932794999995</v>
      </c>
      <c r="F13" s="9" t="str">
        <f>IF($B13="N/A","N/A",IF(E13&gt;99,"No",IF(E13&lt;75,"No","Yes")))</f>
        <v>Yes</v>
      </c>
      <c r="G13" s="8">
        <v>82.048652685999997</v>
      </c>
      <c r="H13" s="9" t="str">
        <f>IF($B13="N/A","N/A",IF(G13&gt;99,"No",IF(G13&lt;75,"No","Yes")))</f>
        <v>Yes</v>
      </c>
      <c r="I13" s="10">
        <v>-1.38</v>
      </c>
      <c r="J13" s="10">
        <v>-0.317</v>
      </c>
      <c r="K13" s="9" t="str">
        <f t="shared" ref="K13:K24" si="1">IF(J13="Div by 0", "N/A", IF(J13="N/A","N/A", IF(J13&gt;30, "No", IF(J13&lt;-30, "No", "Yes"))))</f>
        <v>Yes</v>
      </c>
    </row>
    <row r="14" spans="1:11" x14ac:dyDescent="0.25">
      <c r="A14" s="69" t="s">
        <v>495</v>
      </c>
      <c r="B14" s="33" t="s">
        <v>217</v>
      </c>
      <c r="C14" s="9">
        <v>99.999276924</v>
      </c>
      <c r="D14" s="9" t="str">
        <f>IF($B14="N/A","N/A",IF(C14&gt;15,"No",IF(C14&lt;-15,"No","Yes")))</f>
        <v>N/A</v>
      </c>
      <c r="E14" s="9">
        <v>100</v>
      </c>
      <c r="F14" s="9" t="str">
        <f>IF($B14="N/A","N/A",IF(E14&gt;15,"No",IF(E14&lt;-15,"No","Yes")))</f>
        <v>N/A</v>
      </c>
      <c r="G14" s="9">
        <v>100</v>
      </c>
      <c r="H14" s="9" t="str">
        <f>IF($B14="N/A","N/A",IF(G14&gt;15,"No",IF(G14&lt;-15,"No","Yes")))</f>
        <v>N/A</v>
      </c>
      <c r="I14" s="10">
        <v>6.9999999999999999E-4</v>
      </c>
      <c r="J14" s="10">
        <v>0</v>
      </c>
      <c r="K14" s="9" t="str">
        <f t="shared" si="1"/>
        <v>Yes</v>
      </c>
    </row>
    <row r="15" spans="1:11" x14ac:dyDescent="0.25">
      <c r="A15" s="69" t="s">
        <v>841</v>
      </c>
      <c r="B15" s="33" t="s">
        <v>217</v>
      </c>
      <c r="C15" s="34">
        <v>28.014620707999999</v>
      </c>
      <c r="D15" s="9" t="str">
        <f>IF($B15="N/A","N/A",IF(C15&gt;15,"No",IF(C15&lt;-15,"No","Yes")))</f>
        <v>N/A</v>
      </c>
      <c r="E15" s="10">
        <v>28.017054972</v>
      </c>
      <c r="F15" s="9" t="str">
        <f>IF($B15="N/A","N/A",IF(E15&gt;15,"No",IF(E15&lt;-15,"No","Yes")))</f>
        <v>N/A</v>
      </c>
      <c r="G15" s="10">
        <v>27.952586673999999</v>
      </c>
      <c r="H15" s="9" t="str">
        <f>IF($B15="N/A","N/A",IF(G15&gt;15,"No",IF(G15&lt;-15,"No","Yes")))</f>
        <v>N/A</v>
      </c>
      <c r="I15" s="10">
        <v>8.6999999999999994E-3</v>
      </c>
      <c r="J15" s="10">
        <v>-0.23</v>
      </c>
      <c r="K15" s="9" t="str">
        <f t="shared" si="1"/>
        <v>Yes</v>
      </c>
    </row>
    <row r="16" spans="1:11" x14ac:dyDescent="0.25">
      <c r="A16" s="66" t="s">
        <v>656</v>
      </c>
      <c r="B16" s="49" t="s">
        <v>242</v>
      </c>
      <c r="C16" s="9">
        <v>10.837447342999999</v>
      </c>
      <c r="D16" s="9" t="str">
        <f>IF($B16="N/A","N/A",IF(C16&gt;20,"No",IF(C16&lt;=0,"No","Yes")))</f>
        <v>Yes</v>
      </c>
      <c r="E16" s="9">
        <v>10.558294439000001</v>
      </c>
      <c r="F16" s="9" t="str">
        <f>IF($B16="N/A","N/A",IF(E16&gt;20,"No",IF(E16&lt;=0,"No","Yes")))</f>
        <v>Yes</v>
      </c>
      <c r="G16" s="9">
        <v>10.147238391</v>
      </c>
      <c r="H16" s="9" t="str">
        <f>IF($B16="N/A","N/A",IF(G16&gt;20,"No",IF(G16&lt;=0,"No","Yes")))</f>
        <v>Yes</v>
      </c>
      <c r="I16" s="10">
        <v>-2.58</v>
      </c>
      <c r="J16" s="10">
        <v>-3.89</v>
      </c>
      <c r="K16" s="9" t="str">
        <f t="shared" si="1"/>
        <v>Yes</v>
      </c>
    </row>
    <row r="17" spans="1:11" x14ac:dyDescent="0.25">
      <c r="A17" s="66" t="s">
        <v>370</v>
      </c>
      <c r="B17" s="33" t="s">
        <v>217</v>
      </c>
      <c r="C17" s="9">
        <v>100</v>
      </c>
      <c r="D17" s="9" t="str">
        <f>IF($B17="N/A","N/A",IF(C17&gt;15,"No",IF(C17&lt;-15,"No","Yes")))</f>
        <v>N/A</v>
      </c>
      <c r="E17" s="9">
        <v>100</v>
      </c>
      <c r="F17" s="9" t="str">
        <f>IF($B17="N/A","N/A",IF(E17&gt;15,"No",IF(E17&lt;-15,"No","Yes")))</f>
        <v>N/A</v>
      </c>
      <c r="G17" s="9">
        <v>100</v>
      </c>
      <c r="H17" s="9" t="str">
        <f>IF($B17="N/A","N/A",IF(G17&gt;15,"No",IF(G17&lt;-15,"No","Yes")))</f>
        <v>N/A</v>
      </c>
      <c r="I17" s="10">
        <v>0</v>
      </c>
      <c r="J17" s="10">
        <v>0</v>
      </c>
      <c r="K17" s="9" t="str">
        <f t="shared" si="1"/>
        <v>Yes</v>
      </c>
    </row>
    <row r="18" spans="1:11" x14ac:dyDescent="0.25">
      <c r="A18" s="66" t="s">
        <v>842</v>
      </c>
      <c r="B18" s="33" t="s">
        <v>217</v>
      </c>
      <c r="C18" s="10">
        <v>29.674611572</v>
      </c>
      <c r="D18" s="9" t="str">
        <f>IF($B18="N/A","N/A",IF(C18&gt;15,"No",IF(C18&lt;-15,"No","Yes")))</f>
        <v>N/A</v>
      </c>
      <c r="E18" s="10">
        <v>29.509779536</v>
      </c>
      <c r="F18" s="9" t="str">
        <f>IF($B18="N/A","N/A",IF(E18&gt;15,"No",IF(E18&lt;-15,"No","Yes")))</f>
        <v>N/A</v>
      </c>
      <c r="G18" s="10">
        <v>29.567848589</v>
      </c>
      <c r="H18" s="9" t="str">
        <f>IF($B18="N/A","N/A",IF(G18&gt;15,"No",IF(G18&lt;-15,"No","Yes")))</f>
        <v>N/A</v>
      </c>
      <c r="I18" s="10">
        <v>-0.55500000000000005</v>
      </c>
      <c r="J18" s="10">
        <v>0.1968</v>
      </c>
      <c r="K18" s="9" t="str">
        <f t="shared" si="1"/>
        <v>Yes</v>
      </c>
    </row>
    <row r="19" spans="1:11" x14ac:dyDescent="0.25">
      <c r="A19" s="69" t="s">
        <v>657</v>
      </c>
      <c r="B19" s="49" t="s">
        <v>243</v>
      </c>
      <c r="C19" s="9">
        <v>1.3567178051</v>
      </c>
      <c r="D19" s="9" t="str">
        <f>IF($B19="N/A","N/A",IF(C19&gt;10,"No",IF(C19&lt;=0,"No","Yes")))</f>
        <v>Yes</v>
      </c>
      <c r="E19" s="9">
        <v>1.314862784</v>
      </c>
      <c r="F19" s="9" t="str">
        <f>IF($B19="N/A","N/A",IF(E19&gt;10,"No",IF(E19&lt;=0,"No","Yes")))</f>
        <v>Yes</v>
      </c>
      <c r="G19" s="9">
        <v>1.1220703472</v>
      </c>
      <c r="H19" s="9" t="str">
        <f>IF($B19="N/A","N/A",IF(G19&gt;10,"No",IF(G19&lt;=0,"No","Yes")))</f>
        <v>Yes</v>
      </c>
      <c r="I19" s="10">
        <v>-3.09</v>
      </c>
      <c r="J19" s="10">
        <v>-14.7</v>
      </c>
      <c r="K19" s="9" t="str">
        <f t="shared" si="1"/>
        <v>Yes</v>
      </c>
    </row>
    <row r="20" spans="1:11" x14ac:dyDescent="0.25">
      <c r="A20" s="69" t="s">
        <v>129</v>
      </c>
      <c r="B20" s="33" t="s">
        <v>217</v>
      </c>
      <c r="C20" s="9">
        <v>100</v>
      </c>
      <c r="D20" s="9" t="str">
        <f>IF($B20="N/A","N/A",IF(C20&gt;15,"No",IF(C20&lt;-15,"No","Yes")))</f>
        <v>N/A</v>
      </c>
      <c r="E20" s="9">
        <v>100</v>
      </c>
      <c r="F20" s="9" t="str">
        <f>IF($B20="N/A","N/A",IF(E20&gt;15,"No",IF(E20&lt;-15,"No","Yes")))</f>
        <v>N/A</v>
      </c>
      <c r="G20" s="9">
        <v>100</v>
      </c>
      <c r="H20" s="9" t="str">
        <f>IF($B20="N/A","N/A",IF(G20&gt;15,"No",IF(G20&lt;-15,"No","Yes")))</f>
        <v>N/A</v>
      </c>
      <c r="I20" s="10">
        <v>0</v>
      </c>
      <c r="J20" s="10">
        <v>0</v>
      </c>
      <c r="K20" s="9" t="str">
        <f t="shared" si="1"/>
        <v>Yes</v>
      </c>
    </row>
    <row r="21" spans="1:11" x14ac:dyDescent="0.25">
      <c r="A21" s="69" t="s">
        <v>843</v>
      </c>
      <c r="B21" s="33" t="s">
        <v>217</v>
      </c>
      <c r="C21" s="10">
        <v>28.71886121</v>
      </c>
      <c r="D21" s="9" t="str">
        <f>IF($B21="N/A","N/A",IF(C21&gt;15,"No",IF(C21&lt;-15,"No","Yes")))</f>
        <v>N/A</v>
      </c>
      <c r="E21" s="10">
        <v>28.129822968999999</v>
      </c>
      <c r="F21" s="9" t="str">
        <f>IF($B21="N/A","N/A",IF(E21&gt;15,"No",IF(E21&lt;-15,"No","Yes")))</f>
        <v>N/A</v>
      </c>
      <c r="G21" s="10">
        <v>29.251452721</v>
      </c>
      <c r="H21" s="9" t="str">
        <f>IF($B21="N/A","N/A",IF(G21&gt;15,"No",IF(G21&lt;-15,"No","Yes")))</f>
        <v>N/A</v>
      </c>
      <c r="I21" s="10">
        <v>-2.0499999999999998</v>
      </c>
      <c r="J21" s="10">
        <v>3.9870000000000001</v>
      </c>
      <c r="K21" s="9" t="str">
        <f t="shared" si="1"/>
        <v>Yes</v>
      </c>
    </row>
    <row r="22" spans="1:11" x14ac:dyDescent="0.25">
      <c r="A22" s="69" t="s">
        <v>1719</v>
      </c>
      <c r="B22" s="49" t="s">
        <v>228</v>
      </c>
      <c r="C22" s="9">
        <v>4.3399278187999997</v>
      </c>
      <c r="D22" s="9" t="str">
        <f>IF($B22="N/A","N/A",IF(C22&gt;5,"No",IF(C22&lt;=0,"No","Yes")))</f>
        <v>Yes</v>
      </c>
      <c r="E22" s="9">
        <v>5.8169099829000004</v>
      </c>
      <c r="F22" s="9" t="str">
        <f>IF($B22="N/A","N/A",IF(E22&gt;5,"No",IF(E22&lt;=0,"No","Yes")))</f>
        <v>No</v>
      </c>
      <c r="G22" s="9">
        <v>6.6820385760000001</v>
      </c>
      <c r="H22" s="9" t="str">
        <f>IF($B22="N/A","N/A",IF(G22&gt;5,"No",IF(G22&lt;=0,"No","Yes")))</f>
        <v>No</v>
      </c>
      <c r="I22" s="10">
        <v>34.03</v>
      </c>
      <c r="J22" s="10">
        <v>14.87</v>
      </c>
      <c r="K22" s="9" t="str">
        <f t="shared" si="1"/>
        <v>Yes</v>
      </c>
    </row>
    <row r="23" spans="1:11" x14ac:dyDescent="0.25">
      <c r="A23" s="69" t="s">
        <v>130</v>
      </c>
      <c r="B23" s="33" t="s">
        <v>217</v>
      </c>
      <c r="C23" s="9">
        <v>100</v>
      </c>
      <c r="D23" s="9" t="str">
        <f>IF($B23="N/A","N/A",IF(C23&gt;15,"No",IF(C23&lt;-15,"No","Yes")))</f>
        <v>N/A</v>
      </c>
      <c r="E23" s="9">
        <v>100</v>
      </c>
      <c r="F23" s="9" t="str">
        <f>IF($B23="N/A","N/A",IF(E23&gt;15,"No",IF(E23&lt;-15,"No","Yes")))</f>
        <v>N/A</v>
      </c>
      <c r="G23" s="9">
        <v>100</v>
      </c>
      <c r="H23" s="9" t="str">
        <f>IF($B23="N/A","N/A",IF(G23&gt;15,"No",IF(G23&lt;-15,"No","Yes")))</f>
        <v>N/A</v>
      </c>
      <c r="I23" s="10">
        <v>0</v>
      </c>
      <c r="J23" s="10">
        <v>0</v>
      </c>
      <c r="K23" s="9" t="str">
        <f t="shared" si="1"/>
        <v>Yes</v>
      </c>
    </row>
    <row r="24" spans="1:11" x14ac:dyDescent="0.25">
      <c r="A24" s="69" t="s">
        <v>844</v>
      </c>
      <c r="B24" s="33" t="s">
        <v>217</v>
      </c>
      <c r="C24" s="10">
        <v>17.510499235000001</v>
      </c>
      <c r="D24" s="9" t="str">
        <f>IF($B24="N/A","N/A",IF(C24&gt;15,"No",IF(C24&lt;-15,"No","Yes")))</f>
        <v>N/A</v>
      </c>
      <c r="E24" s="10">
        <v>14.56258978</v>
      </c>
      <c r="F24" s="9" t="str">
        <f>IF($B24="N/A","N/A",IF(E24&gt;15,"No",IF(E24&lt;-15,"No","Yes")))</f>
        <v>N/A</v>
      </c>
      <c r="G24" s="10">
        <v>14.098465360000001</v>
      </c>
      <c r="H24" s="9" t="str">
        <f>IF($B24="N/A","N/A",IF(G24&gt;15,"No",IF(G24&lt;-15,"No","Yes")))</f>
        <v>N/A</v>
      </c>
      <c r="I24" s="10">
        <v>-16.8</v>
      </c>
      <c r="J24" s="10">
        <v>-3.19</v>
      </c>
      <c r="K24" s="9" t="str">
        <f t="shared" si="1"/>
        <v>Yes</v>
      </c>
    </row>
    <row r="25" spans="1:11" x14ac:dyDescent="0.25">
      <c r="A25" s="69" t="s">
        <v>15</v>
      </c>
      <c r="B25" s="33" t="s">
        <v>244</v>
      </c>
      <c r="C25" s="9">
        <v>0</v>
      </c>
      <c r="D25" s="9" t="str">
        <f>IF($B25="N/A","N/A",IF(C25&gt;20,"No",IF(C25&lt;1,"No","Yes")))</f>
        <v>No</v>
      </c>
      <c r="E25" s="9">
        <v>0</v>
      </c>
      <c r="F25" s="9" t="str">
        <f>IF($B25="N/A","N/A",IF(E25&gt;20,"No",IF(E25&lt;1,"No","Yes")))</f>
        <v>No</v>
      </c>
      <c r="G25" s="9">
        <v>0</v>
      </c>
      <c r="H25" s="9" t="str">
        <f>IF($B25="N/A","N/A",IF(G25&gt;20,"No",IF(G25&lt;1,"No","Yes")))</f>
        <v>No</v>
      </c>
      <c r="I25" s="10" t="s">
        <v>1742</v>
      </c>
      <c r="J25" s="10" t="s">
        <v>1742</v>
      </c>
      <c r="K25" s="9" t="str">
        <f t="shared" ref="K25:K34" si="2">IF(J25="Div by 0", "N/A", IF(J25="N/A","N/A", IF(J25&gt;30, "No", IF(J25&lt;-30, "No", "Yes"))))</f>
        <v>N/A</v>
      </c>
    </row>
    <row r="26" spans="1:11" x14ac:dyDescent="0.25">
      <c r="A26" s="69" t="s">
        <v>163</v>
      </c>
      <c r="B26" s="33" t="s">
        <v>218</v>
      </c>
      <c r="C26" s="9">
        <v>4.3363066858000003</v>
      </c>
      <c r="D26" s="9" t="str">
        <f>IF($B26="N/A","N/A",IF(C26&gt;100,"No",IF(C26&lt;95,"No","Yes")))</f>
        <v>No</v>
      </c>
      <c r="E26" s="9">
        <v>5.8145225789000001</v>
      </c>
      <c r="F26" s="9" t="str">
        <f>IF($B26="N/A","N/A",IF(E26&gt;100,"No",IF(E26&lt;95,"No","Yes")))</f>
        <v>No</v>
      </c>
      <c r="G26" s="9">
        <v>6.6796675874</v>
      </c>
      <c r="H26" s="9" t="str">
        <f>IF($B26="N/A","N/A",IF(G26&gt;100,"No",IF(G26&lt;95,"No","Yes")))</f>
        <v>No</v>
      </c>
      <c r="I26" s="10">
        <v>34.090000000000003</v>
      </c>
      <c r="J26" s="10">
        <v>14.88</v>
      </c>
      <c r="K26" s="9" t="str">
        <f t="shared" si="2"/>
        <v>Yes</v>
      </c>
    </row>
    <row r="27" spans="1:11" x14ac:dyDescent="0.25">
      <c r="A27" s="69" t="s">
        <v>32</v>
      </c>
      <c r="B27" s="33" t="s">
        <v>218</v>
      </c>
      <c r="C27" s="9">
        <v>4.3399278187999997</v>
      </c>
      <c r="D27" s="9" t="str">
        <f>IF($B27="N/A","N/A",IF(C27&gt;100,"No",IF(C27&lt;95,"No","Yes")))</f>
        <v>No</v>
      </c>
      <c r="E27" s="9">
        <v>5.8169099829000004</v>
      </c>
      <c r="F27" s="9" t="str">
        <f>IF($B27="N/A","N/A",IF(E27&gt;100,"No",IF(E27&lt;95,"No","Yes")))</f>
        <v>No</v>
      </c>
      <c r="G27" s="9">
        <v>6.6820385760000001</v>
      </c>
      <c r="H27" s="9" t="str">
        <f>IF($B27="N/A","N/A",IF(G27&gt;100,"No",IF(G27&lt;95,"No","Yes")))</f>
        <v>No</v>
      </c>
      <c r="I27" s="10">
        <v>34.03</v>
      </c>
      <c r="J27" s="10">
        <v>14.87</v>
      </c>
      <c r="K27" s="9" t="str">
        <f t="shared" si="2"/>
        <v>Yes</v>
      </c>
    </row>
    <row r="28" spans="1:11" x14ac:dyDescent="0.25">
      <c r="A28" s="69" t="s">
        <v>845</v>
      </c>
      <c r="B28" s="33" t="s">
        <v>230</v>
      </c>
      <c r="C28" s="9">
        <v>11.889862328</v>
      </c>
      <c r="D28" s="9" t="str">
        <f>IF($B28="N/A","N/A",IF(C28&gt;30,"No",IF(C28&lt;5,"No","Yes")))</f>
        <v>Yes</v>
      </c>
      <c r="E28" s="9">
        <v>6.5154935358000001</v>
      </c>
      <c r="F28" s="9" t="str">
        <f>IF($B28="N/A","N/A",IF(E28&gt;30,"No",IF(E28&lt;5,"No","Yes")))</f>
        <v>Yes</v>
      </c>
      <c r="G28" s="9">
        <v>6.6974186107999998</v>
      </c>
      <c r="H28" s="9" t="str">
        <f>IF($B28="N/A","N/A",IF(G28&gt;30,"No",IF(G28&lt;5,"No","Yes")))</f>
        <v>Yes</v>
      </c>
      <c r="I28" s="10">
        <v>-45.2</v>
      </c>
      <c r="J28" s="10">
        <v>2.7919999999999998</v>
      </c>
      <c r="K28" s="9" t="str">
        <f t="shared" si="2"/>
        <v>Yes</v>
      </c>
    </row>
    <row r="29" spans="1:11" x14ac:dyDescent="0.25">
      <c r="A29" s="69" t="s">
        <v>846</v>
      </c>
      <c r="B29" s="33" t="s">
        <v>231</v>
      </c>
      <c r="C29" s="9">
        <v>13.836740369999999</v>
      </c>
      <c r="D29" s="9" t="str">
        <f>IF($B29="N/A","N/A",IF(C29&gt;75,"No",IF(C29&lt;15,"No","Yes")))</f>
        <v>No</v>
      </c>
      <c r="E29" s="9">
        <v>12.220398112</v>
      </c>
      <c r="F29" s="9" t="str">
        <f>IF($B29="N/A","N/A",IF(E29&gt;75,"No",IF(E29&lt;15,"No","Yes")))</f>
        <v>No</v>
      </c>
      <c r="G29" s="9">
        <v>8.6933380644000007</v>
      </c>
      <c r="H29" s="9" t="str">
        <f>IF($B29="N/A","N/A",IF(G29&gt;75,"No",IF(G29&lt;15,"No","Yes")))</f>
        <v>No</v>
      </c>
      <c r="I29" s="10">
        <v>-11.7</v>
      </c>
      <c r="J29" s="10">
        <v>-28.9</v>
      </c>
      <c r="K29" s="9" t="str">
        <f t="shared" si="2"/>
        <v>Yes</v>
      </c>
    </row>
    <row r="30" spans="1:11" x14ac:dyDescent="0.25">
      <c r="A30" s="69" t="s">
        <v>847</v>
      </c>
      <c r="B30" s="33" t="s">
        <v>232</v>
      </c>
      <c r="C30" s="9">
        <v>74.273397302000006</v>
      </c>
      <c r="D30" s="9" t="str">
        <f>IF($B30="N/A","N/A",IF(C30&gt;70,"No",IF(C30&lt;25,"No","Yes")))</f>
        <v>No</v>
      </c>
      <c r="E30" s="9">
        <v>81.264108351999994</v>
      </c>
      <c r="F30" s="9" t="str">
        <f>IF($B30="N/A","N/A",IF(E30&gt;70,"No",IF(E30&lt;25,"No","Yes")))</f>
        <v>No</v>
      </c>
      <c r="G30" s="9">
        <v>84.609243324999994</v>
      </c>
      <c r="H30" s="9" t="str">
        <f>IF($B30="N/A","N/A",IF(G30&gt;70,"No",IF(G30&lt;25,"No","Yes")))</f>
        <v>No</v>
      </c>
      <c r="I30" s="10">
        <v>9.4120000000000008</v>
      </c>
      <c r="J30" s="10">
        <v>4.1159999999999997</v>
      </c>
      <c r="K30" s="9" t="str">
        <f t="shared" si="2"/>
        <v>Yes</v>
      </c>
    </row>
    <row r="31" spans="1:11" x14ac:dyDescent="0.25">
      <c r="A31" s="69" t="s">
        <v>164</v>
      </c>
      <c r="B31" s="33" t="s">
        <v>218</v>
      </c>
      <c r="C31" s="9">
        <v>4.3375137301000004</v>
      </c>
      <c r="D31" s="9" t="str">
        <f>IF($B31="N/A","N/A",IF(C31&gt;100,"No",IF(C31&lt;95,"No","Yes")))</f>
        <v>No</v>
      </c>
      <c r="E31" s="9">
        <v>5.8109414727999997</v>
      </c>
      <c r="F31" s="9" t="str">
        <f>IF($B31="N/A","N/A",IF(E31&gt;100,"No",IF(E31&lt;95,"No","Yes")))</f>
        <v>No</v>
      </c>
      <c r="G31" s="9">
        <v>6.6796675874</v>
      </c>
      <c r="H31" s="9" t="str">
        <f>IF($B31="N/A","N/A",IF(G31&gt;100,"No",IF(G31&lt;95,"No","Yes")))</f>
        <v>No</v>
      </c>
      <c r="I31" s="10">
        <v>33.97</v>
      </c>
      <c r="J31" s="10">
        <v>14.95</v>
      </c>
      <c r="K31" s="9" t="str">
        <f t="shared" si="2"/>
        <v>Yes</v>
      </c>
    </row>
    <row r="32" spans="1:11" x14ac:dyDescent="0.25">
      <c r="A32" s="27" t="s">
        <v>373</v>
      </c>
      <c r="B32" s="33" t="s">
        <v>245</v>
      </c>
      <c r="C32" s="9">
        <v>0.52385723080000002</v>
      </c>
      <c r="D32" s="9" t="str">
        <f>IF($B32="N/A","N/A",IF(C32&gt;5,"No",IF(C32&lt;1,"No","Yes")))</f>
        <v>No</v>
      </c>
      <c r="E32" s="9">
        <v>0.48165876829999998</v>
      </c>
      <c r="F32" s="9" t="str">
        <f>IF($B32="N/A","N/A",IF(E32&gt;5,"No",IF(E32&lt;1,"No","Yes")))</f>
        <v>No</v>
      </c>
      <c r="G32" s="9">
        <v>0.56666627150000004</v>
      </c>
      <c r="H32" s="9" t="str">
        <f>IF($B32="N/A","N/A",IF(G32&gt;5,"No",IF(G32&lt;1,"No","Yes")))</f>
        <v>No</v>
      </c>
      <c r="I32" s="10">
        <v>-8.06</v>
      </c>
      <c r="J32" s="10">
        <v>17.649999999999999</v>
      </c>
      <c r="K32" s="9" t="str">
        <f t="shared" si="2"/>
        <v>Yes</v>
      </c>
    </row>
    <row r="33" spans="1:11" x14ac:dyDescent="0.25">
      <c r="A33" s="27" t="s">
        <v>375</v>
      </c>
      <c r="B33" s="33" t="s">
        <v>246</v>
      </c>
      <c r="C33" s="9">
        <v>3.7858944802000001</v>
      </c>
      <c r="D33" s="9" t="str">
        <f>IF($B33="N/A","N/A",IF(C33&gt;98,"No",IF(C33&lt;8,"No","Yes")))</f>
        <v>No</v>
      </c>
      <c r="E33" s="9">
        <v>5.2970527496999997</v>
      </c>
      <c r="F33" s="9" t="str">
        <f>IF($B33="N/A","N/A",IF(E33&gt;98,"No",IF(E33&lt;8,"No","Yes")))</f>
        <v>No</v>
      </c>
      <c r="G33" s="9">
        <v>6.0881059357999998</v>
      </c>
      <c r="H33" s="9" t="str">
        <f>IF($B33="N/A","N/A",IF(G33&gt;98,"No",IF(G33&lt;8,"No","Yes")))</f>
        <v>No</v>
      </c>
      <c r="I33" s="10">
        <v>39.92</v>
      </c>
      <c r="J33" s="10">
        <v>14.93</v>
      </c>
      <c r="K33" s="9" t="str">
        <f t="shared" si="2"/>
        <v>Yes</v>
      </c>
    </row>
    <row r="34" spans="1:11" x14ac:dyDescent="0.25">
      <c r="A34" s="27" t="s">
        <v>376</v>
      </c>
      <c r="B34" s="49" t="s">
        <v>228</v>
      </c>
      <c r="C34" s="9">
        <v>0</v>
      </c>
      <c r="D34" s="9" t="str">
        <f>IF($B34="N/A","N/A",IF(C34&gt;5,"No",IF(C34&lt;=0,"No","Yes")))</f>
        <v>No</v>
      </c>
      <c r="E34" s="9">
        <v>0</v>
      </c>
      <c r="F34" s="9" t="str">
        <f>IF($B34="N/A","N/A",IF(E34&gt;5,"No",IF(E34&lt;=0,"No","Yes")))</f>
        <v>No</v>
      </c>
      <c r="G34" s="9">
        <v>0</v>
      </c>
      <c r="H34" s="9" t="str">
        <f>IF($B34="N/A","N/A",IF(G34&gt;5,"No",IF(G34&lt;=0,"No","Yes")))</f>
        <v>No</v>
      </c>
      <c r="I34" s="10" t="s">
        <v>1742</v>
      </c>
      <c r="J34" s="10" t="s">
        <v>1742</v>
      </c>
      <c r="K34" s="9" t="str">
        <f t="shared" si="2"/>
        <v>N/A</v>
      </c>
    </row>
    <row r="35" spans="1:11" ht="12" customHeight="1" x14ac:dyDescent="0.25">
      <c r="A35" s="148" t="s">
        <v>1648</v>
      </c>
      <c r="B35" s="149"/>
      <c r="C35" s="149"/>
      <c r="D35" s="149"/>
      <c r="E35" s="149"/>
      <c r="F35" s="149"/>
      <c r="G35" s="149"/>
      <c r="H35" s="149"/>
      <c r="I35" s="149"/>
      <c r="J35" s="149"/>
      <c r="K35" s="150"/>
    </row>
    <row r="36" spans="1:11" x14ac:dyDescent="0.25">
      <c r="A36" s="145" t="s">
        <v>1646</v>
      </c>
      <c r="B36" s="146"/>
      <c r="C36" s="146"/>
      <c r="D36" s="146"/>
      <c r="E36" s="146"/>
      <c r="F36" s="146"/>
      <c r="G36" s="146"/>
      <c r="H36" s="146"/>
      <c r="I36" s="146"/>
      <c r="J36" s="146"/>
      <c r="K36" s="147"/>
    </row>
  </sheetData>
  <mergeCells count="5">
    <mergeCell ref="A1:K1"/>
    <mergeCell ref="A2:K2"/>
    <mergeCell ref="A4:K4"/>
    <mergeCell ref="A35:K35"/>
    <mergeCell ref="A36:K36"/>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32"/>
  <sheetViews>
    <sheetView zoomScaleNormal="100" workbookViewId="0">
      <pane xSplit="2" ySplit="5" topLeftCell="C18"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86"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1678</v>
      </c>
      <c r="B1" s="137"/>
      <c r="C1" s="137"/>
      <c r="D1" s="137"/>
      <c r="E1" s="137"/>
      <c r="F1" s="137"/>
      <c r="G1" s="137"/>
      <c r="H1" s="137"/>
      <c r="I1" s="137"/>
      <c r="J1" s="137"/>
      <c r="K1" s="138"/>
    </row>
    <row r="2" spans="1:11" ht="13" x14ac:dyDescent="0.3">
      <c r="A2" s="142" t="s">
        <v>1596</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69" t="s">
        <v>12</v>
      </c>
      <c r="B6" s="33" t="s">
        <v>217</v>
      </c>
      <c r="C6" s="34">
        <v>106</v>
      </c>
      <c r="D6" s="9" t="str">
        <f>IF($B6="N/A","N/A",IF(C6&gt;15,"No",IF(C6&lt;-15,"No","Yes")))</f>
        <v>N/A</v>
      </c>
      <c r="E6" s="34">
        <v>41</v>
      </c>
      <c r="F6" s="9" t="str">
        <f>IF($B6="N/A","N/A",IF(E6&gt;15,"No",IF(E6&lt;-15,"No","Yes")))</f>
        <v>N/A</v>
      </c>
      <c r="G6" s="34">
        <v>45</v>
      </c>
      <c r="H6" s="9" t="str">
        <f>IF($B6="N/A","N/A",IF(G6&gt;15,"No",IF(G6&lt;-15,"No","Yes")))</f>
        <v>N/A</v>
      </c>
      <c r="I6" s="10">
        <v>-61.3</v>
      </c>
      <c r="J6" s="10">
        <v>9.7560000000000002</v>
      </c>
      <c r="K6" s="9" t="str">
        <f t="shared" ref="K6:K22" si="0">IF(J6="Div by 0", "N/A", IF(J6="N/A","N/A", IF(J6&gt;30, "No", IF(J6&lt;-30, "No", "Yes"))))</f>
        <v>Yes</v>
      </c>
    </row>
    <row r="7" spans="1:11" x14ac:dyDescent="0.25">
      <c r="A7" s="69" t="s">
        <v>30</v>
      </c>
      <c r="B7" s="33" t="s">
        <v>217</v>
      </c>
      <c r="C7" s="8">
        <v>100</v>
      </c>
      <c r="D7" s="9" t="str">
        <f>IF($B7="N/A","N/A",IF(C7&gt;15,"No",IF(C7&lt;-15,"No","Yes")))</f>
        <v>N/A</v>
      </c>
      <c r="E7" s="8">
        <v>100</v>
      </c>
      <c r="F7" s="9" t="str">
        <f>IF($B7="N/A","N/A",IF(E7&gt;15,"No",IF(E7&lt;-15,"No","Yes")))</f>
        <v>N/A</v>
      </c>
      <c r="G7" s="8">
        <v>100</v>
      </c>
      <c r="H7" s="9" t="str">
        <f>IF($B7="N/A","N/A",IF(G7&gt;15,"No",IF(G7&lt;-15,"No","Yes")))</f>
        <v>N/A</v>
      </c>
      <c r="I7" s="10">
        <v>0</v>
      </c>
      <c r="J7" s="10">
        <v>0</v>
      </c>
      <c r="K7" s="9" t="str">
        <f t="shared" si="0"/>
        <v>Yes</v>
      </c>
    </row>
    <row r="8" spans="1:11" x14ac:dyDescent="0.25">
      <c r="A8" s="69" t="s">
        <v>29</v>
      </c>
      <c r="B8" s="33" t="s">
        <v>221</v>
      </c>
      <c r="C8" s="8">
        <v>0</v>
      </c>
      <c r="D8" s="9" t="str">
        <f>IF($B8="N/A","N/A",IF(C8=0,"Yes","No"))</f>
        <v>Yes</v>
      </c>
      <c r="E8" s="8">
        <v>0</v>
      </c>
      <c r="F8" s="9" t="str">
        <f>IF($B8="N/A","N/A",IF(E8=0,"Yes","No"))</f>
        <v>Yes</v>
      </c>
      <c r="G8" s="8">
        <v>0</v>
      </c>
      <c r="H8" s="9" t="str">
        <f>IF($B8="N/A","N/A",IF(G8=0,"Yes","No"))</f>
        <v>Yes</v>
      </c>
      <c r="I8" s="10" t="s">
        <v>1742</v>
      </c>
      <c r="J8" s="10" t="s">
        <v>1742</v>
      </c>
      <c r="K8" s="9" t="str">
        <f t="shared" si="0"/>
        <v>N/A</v>
      </c>
    </row>
    <row r="9" spans="1:11" x14ac:dyDescent="0.25">
      <c r="A9" s="69" t="s">
        <v>848</v>
      </c>
      <c r="B9" s="33" t="s">
        <v>217</v>
      </c>
      <c r="C9" s="35">
        <v>1124.5377358000001</v>
      </c>
      <c r="D9" s="9" t="str">
        <f>IF($B9="N/A","N/A",IF(C9&gt;15,"No",IF(C9&lt;-15,"No","Yes")))</f>
        <v>N/A</v>
      </c>
      <c r="E9" s="35">
        <v>1028.7317072999999</v>
      </c>
      <c r="F9" s="9" t="str">
        <f>IF($B9="N/A","N/A",IF(E9&gt;15,"No",IF(E9&lt;-15,"No","Yes")))</f>
        <v>N/A</v>
      </c>
      <c r="G9" s="35">
        <v>969.08888889000002</v>
      </c>
      <c r="H9" s="9" t="str">
        <f>IF($B9="N/A","N/A",IF(G9&gt;15,"No",IF(G9&lt;-15,"No","Yes")))</f>
        <v>N/A</v>
      </c>
      <c r="I9" s="10">
        <v>-8.52</v>
      </c>
      <c r="J9" s="10">
        <v>-5.8</v>
      </c>
      <c r="K9" s="9" t="str">
        <f t="shared" si="0"/>
        <v>Yes</v>
      </c>
    </row>
    <row r="10" spans="1:11" x14ac:dyDescent="0.25">
      <c r="A10" s="69" t="s">
        <v>655</v>
      </c>
      <c r="B10" s="33" t="s">
        <v>241</v>
      </c>
      <c r="C10" s="8">
        <v>0</v>
      </c>
      <c r="D10" s="9" t="str">
        <f>IF($B10="N/A","N/A",IF(C10&gt;99,"No",IF(C10&lt;75,"No","Yes")))</f>
        <v>No</v>
      </c>
      <c r="E10" s="8">
        <v>0</v>
      </c>
      <c r="F10" s="9" t="str">
        <f>IF($B10="N/A","N/A",IF(E10&gt;99,"No",IF(E10&lt;75,"No","Yes")))</f>
        <v>No</v>
      </c>
      <c r="G10" s="8">
        <v>0</v>
      </c>
      <c r="H10" s="9" t="str">
        <f>IF($B10="N/A","N/A",IF(G10&gt;99,"No",IF(G10&lt;75,"No","Yes")))</f>
        <v>No</v>
      </c>
      <c r="I10" s="10" t="s">
        <v>1742</v>
      </c>
      <c r="J10" s="10" t="s">
        <v>1742</v>
      </c>
      <c r="K10" s="9" t="str">
        <f t="shared" si="0"/>
        <v>N/A</v>
      </c>
    </row>
    <row r="11" spans="1:11" x14ac:dyDescent="0.25">
      <c r="A11" s="66" t="s">
        <v>656</v>
      </c>
      <c r="B11" s="49" t="s">
        <v>242</v>
      </c>
      <c r="C11" s="9">
        <v>0</v>
      </c>
      <c r="D11" s="9" t="str">
        <f>IF($B11="N/A","N/A",IF(C11&gt;20,"No",IF(C11&lt;=0,"No","Yes")))</f>
        <v>No</v>
      </c>
      <c r="E11" s="9">
        <v>0</v>
      </c>
      <c r="F11" s="9" t="str">
        <f>IF($B11="N/A","N/A",IF(E11&gt;20,"No",IF(E11&lt;=0,"No","Yes")))</f>
        <v>No</v>
      </c>
      <c r="G11" s="9">
        <v>0</v>
      </c>
      <c r="H11" s="9" t="str">
        <f>IF($B11="N/A","N/A",IF(G11&gt;20,"No",IF(G11&lt;=0,"No","Yes")))</f>
        <v>No</v>
      </c>
      <c r="I11" s="10" t="s">
        <v>1742</v>
      </c>
      <c r="J11" s="10" t="s">
        <v>1742</v>
      </c>
      <c r="K11" s="9" t="str">
        <f t="shared" si="0"/>
        <v>N/A</v>
      </c>
    </row>
    <row r="12" spans="1:11" x14ac:dyDescent="0.25">
      <c r="A12" s="69" t="s">
        <v>657</v>
      </c>
      <c r="B12" s="49" t="s">
        <v>243</v>
      </c>
      <c r="C12" s="9">
        <v>0</v>
      </c>
      <c r="D12" s="9" t="str">
        <f>IF($B12="N/A","N/A",IF(C12&gt;10,"No",IF(C12&lt;=0,"No","Yes")))</f>
        <v>No</v>
      </c>
      <c r="E12" s="9">
        <v>0</v>
      </c>
      <c r="F12" s="9" t="str">
        <f>IF($B12="N/A","N/A",IF(E12&gt;10,"No",IF(E12&lt;=0,"No","Yes")))</f>
        <v>No</v>
      </c>
      <c r="G12" s="9">
        <v>0</v>
      </c>
      <c r="H12" s="9" t="str">
        <f>IF($B12="N/A","N/A",IF(G12&gt;10,"No",IF(G12&lt;=0,"No","Yes")))</f>
        <v>No</v>
      </c>
      <c r="I12" s="10" t="s">
        <v>1742</v>
      </c>
      <c r="J12" s="10" t="s">
        <v>1742</v>
      </c>
      <c r="K12" s="9" t="str">
        <f t="shared" si="0"/>
        <v>N/A</v>
      </c>
    </row>
    <row r="13" spans="1:11" x14ac:dyDescent="0.25">
      <c r="A13" s="69" t="s">
        <v>658</v>
      </c>
      <c r="B13" s="49" t="s">
        <v>228</v>
      </c>
      <c r="C13" s="9">
        <v>100</v>
      </c>
      <c r="D13" s="9" t="str">
        <f>IF($B13="N/A","N/A",IF(C13&gt;5,"No",IF(C13&lt;=0,"No","Yes")))</f>
        <v>No</v>
      </c>
      <c r="E13" s="9">
        <v>100</v>
      </c>
      <c r="F13" s="9" t="str">
        <f>IF($B13="N/A","N/A",IF(E13&gt;5,"No",IF(E13&lt;=0,"No","Yes")))</f>
        <v>No</v>
      </c>
      <c r="G13" s="9">
        <v>100</v>
      </c>
      <c r="H13" s="9" t="str">
        <f>IF($B13="N/A","N/A",IF(G13&gt;5,"No",IF(G13&lt;=0,"No","Yes")))</f>
        <v>No</v>
      </c>
      <c r="I13" s="10">
        <v>0</v>
      </c>
      <c r="J13" s="10">
        <v>0</v>
      </c>
      <c r="K13" s="9" t="str">
        <f t="shared" si="0"/>
        <v>Yes</v>
      </c>
    </row>
    <row r="14" spans="1:11" x14ac:dyDescent="0.25">
      <c r="A14" s="69" t="s">
        <v>163</v>
      </c>
      <c r="B14" s="33" t="s">
        <v>218</v>
      </c>
      <c r="C14" s="9">
        <v>100</v>
      </c>
      <c r="D14" s="9" t="str">
        <f>IF($B14="N/A","N/A",IF(C14&gt;100,"No",IF(C14&lt;95,"No","Yes")))</f>
        <v>Yes</v>
      </c>
      <c r="E14" s="9">
        <v>100</v>
      </c>
      <c r="F14" s="9" t="str">
        <f>IF($B14="N/A","N/A",IF(E14&gt;100,"No",IF(E14&lt;95,"No","Yes")))</f>
        <v>Yes</v>
      </c>
      <c r="G14" s="9">
        <v>100</v>
      </c>
      <c r="H14" s="9" t="str">
        <f>IF($B14="N/A","N/A",IF(G14&gt;100,"No",IF(G14&lt;95,"No","Yes")))</f>
        <v>Yes</v>
      </c>
      <c r="I14" s="10">
        <v>0</v>
      </c>
      <c r="J14" s="10">
        <v>0</v>
      </c>
      <c r="K14" s="9" t="str">
        <f t="shared" si="0"/>
        <v>Yes</v>
      </c>
    </row>
    <row r="15" spans="1:11" x14ac:dyDescent="0.25">
      <c r="A15" s="69" t="s">
        <v>32</v>
      </c>
      <c r="B15" s="33" t="s">
        <v>218</v>
      </c>
      <c r="C15" s="9">
        <v>100</v>
      </c>
      <c r="D15" s="9" t="str">
        <f>IF($B15="N/A","N/A",IF(C15&gt;100,"No",IF(C15&lt;95,"No","Yes")))</f>
        <v>Yes</v>
      </c>
      <c r="E15" s="9">
        <v>100</v>
      </c>
      <c r="F15" s="9" t="str">
        <f>IF($B15="N/A","N/A",IF(E15&gt;100,"No",IF(E15&lt;95,"No","Yes")))</f>
        <v>Yes</v>
      </c>
      <c r="G15" s="9">
        <v>100</v>
      </c>
      <c r="H15" s="9" t="str">
        <f>IF($B15="N/A","N/A",IF(G15&gt;100,"No",IF(G15&lt;95,"No","Yes")))</f>
        <v>Yes</v>
      </c>
      <c r="I15" s="10">
        <v>0</v>
      </c>
      <c r="J15" s="10">
        <v>0</v>
      </c>
      <c r="K15" s="9" t="str">
        <f t="shared" si="0"/>
        <v>Yes</v>
      </c>
    </row>
    <row r="16" spans="1:11" x14ac:dyDescent="0.25">
      <c r="A16" s="69" t="s">
        <v>845</v>
      </c>
      <c r="B16" s="33" t="s">
        <v>230</v>
      </c>
      <c r="C16" s="9">
        <v>1.8867924528</v>
      </c>
      <c r="D16" s="9" t="str">
        <f>IF($B16="N/A","N/A",IF(C16&gt;30,"No",IF(C16&lt;5,"No","Yes")))</f>
        <v>No</v>
      </c>
      <c r="E16" s="9">
        <v>0</v>
      </c>
      <c r="F16" s="9" t="str">
        <f>IF($B16="N/A","N/A",IF(E16&gt;30,"No",IF(E16&lt;5,"No","Yes")))</f>
        <v>No</v>
      </c>
      <c r="G16" s="9">
        <v>11.111111111</v>
      </c>
      <c r="H16" s="9" t="str">
        <f>IF($B16="N/A","N/A",IF(G16&gt;30,"No",IF(G16&lt;5,"No","Yes")))</f>
        <v>Yes</v>
      </c>
      <c r="I16" s="10">
        <v>-100</v>
      </c>
      <c r="J16" s="10" t="s">
        <v>1742</v>
      </c>
      <c r="K16" s="9" t="str">
        <f t="shared" si="0"/>
        <v>N/A</v>
      </c>
    </row>
    <row r="17" spans="1:11" x14ac:dyDescent="0.25">
      <c r="A17" s="69" t="s">
        <v>846</v>
      </c>
      <c r="B17" s="33" t="s">
        <v>231</v>
      </c>
      <c r="C17" s="9">
        <v>3.7735849056999999</v>
      </c>
      <c r="D17" s="9" t="str">
        <f>IF($B17="N/A","N/A",IF(C17&gt;75,"No",IF(C17&lt;15,"No","Yes")))</f>
        <v>No</v>
      </c>
      <c r="E17" s="9">
        <v>7.3170731706999996</v>
      </c>
      <c r="F17" s="9" t="str">
        <f>IF($B17="N/A","N/A",IF(E17&gt;75,"No",IF(E17&lt;15,"No","Yes")))</f>
        <v>No</v>
      </c>
      <c r="G17" s="9">
        <v>4.4444444444000002</v>
      </c>
      <c r="H17" s="9" t="str">
        <f>IF($B17="N/A","N/A",IF(G17&gt;75,"No",IF(G17&lt;15,"No","Yes")))</f>
        <v>No</v>
      </c>
      <c r="I17" s="10">
        <v>93.9</v>
      </c>
      <c r="J17" s="10">
        <v>-39.299999999999997</v>
      </c>
      <c r="K17" s="9" t="str">
        <f t="shared" si="0"/>
        <v>No</v>
      </c>
    </row>
    <row r="18" spans="1:11" x14ac:dyDescent="0.25">
      <c r="A18" s="69" t="s">
        <v>847</v>
      </c>
      <c r="B18" s="33" t="s">
        <v>232</v>
      </c>
      <c r="C18" s="9">
        <v>94.339622641999995</v>
      </c>
      <c r="D18" s="9" t="str">
        <f>IF($B18="N/A","N/A",IF(C18&gt;70,"No",IF(C18&lt;25,"No","Yes")))</f>
        <v>No</v>
      </c>
      <c r="E18" s="9">
        <v>92.682926828999996</v>
      </c>
      <c r="F18" s="9" t="str">
        <f>IF($B18="N/A","N/A",IF(E18&gt;70,"No",IF(E18&lt;25,"No","Yes")))</f>
        <v>No</v>
      </c>
      <c r="G18" s="9">
        <v>84.444444443999998</v>
      </c>
      <c r="H18" s="9" t="str">
        <f>IF($B18="N/A","N/A",IF(G18&gt;70,"No",IF(G18&lt;25,"No","Yes")))</f>
        <v>No</v>
      </c>
      <c r="I18" s="10">
        <v>-1.76</v>
      </c>
      <c r="J18" s="10">
        <v>-8.89</v>
      </c>
      <c r="K18" s="9" t="str">
        <f t="shared" si="0"/>
        <v>Yes</v>
      </c>
    </row>
    <row r="19" spans="1:11" x14ac:dyDescent="0.25">
      <c r="A19" s="69" t="s">
        <v>164</v>
      </c>
      <c r="B19" s="33" t="s">
        <v>218</v>
      </c>
      <c r="C19" s="9">
        <v>95.283018867999999</v>
      </c>
      <c r="D19" s="9" t="str">
        <f>IF($B19="N/A","N/A",IF(C19&gt;100,"No",IF(C19&lt;95,"No","Yes")))</f>
        <v>Yes</v>
      </c>
      <c r="E19" s="9">
        <v>90.243902438999996</v>
      </c>
      <c r="F19" s="9" t="str">
        <f>IF($B19="N/A","N/A",IF(E19&gt;100,"No",IF(E19&lt;95,"No","Yes")))</f>
        <v>No</v>
      </c>
      <c r="G19" s="9">
        <v>95.555555556000002</v>
      </c>
      <c r="H19" s="9" t="str">
        <f>IF($B19="N/A","N/A",IF(G19&gt;100,"No",IF(G19&lt;95,"No","Yes")))</f>
        <v>Yes</v>
      </c>
      <c r="I19" s="10">
        <v>-5.29</v>
      </c>
      <c r="J19" s="10">
        <v>5.8860000000000001</v>
      </c>
      <c r="K19" s="9" t="str">
        <f t="shared" si="0"/>
        <v>Yes</v>
      </c>
    </row>
    <row r="20" spans="1:11" x14ac:dyDescent="0.25">
      <c r="A20" s="27" t="s">
        <v>373</v>
      </c>
      <c r="B20" s="33" t="s">
        <v>245</v>
      </c>
      <c r="C20" s="9">
        <v>88.679245283</v>
      </c>
      <c r="D20" s="9" t="str">
        <f>IF($B20="N/A","N/A",IF(C20&gt;5,"No",IF(C20&lt;1,"No","Yes")))</f>
        <v>No</v>
      </c>
      <c r="E20" s="9">
        <v>63.414634145999997</v>
      </c>
      <c r="F20" s="9" t="str">
        <f>IF($B20="N/A","N/A",IF(E20&gt;5,"No",IF(E20&lt;1,"No","Yes")))</f>
        <v>No</v>
      </c>
      <c r="G20" s="9">
        <v>57.777777778000001</v>
      </c>
      <c r="H20" s="9" t="str">
        <f>IF($B20="N/A","N/A",IF(G20&gt;5,"No",IF(G20&lt;1,"No","Yes")))</f>
        <v>No</v>
      </c>
      <c r="I20" s="10">
        <v>-28.5</v>
      </c>
      <c r="J20" s="10">
        <v>-8.89</v>
      </c>
      <c r="K20" s="9" t="str">
        <f t="shared" si="0"/>
        <v>Yes</v>
      </c>
    </row>
    <row r="21" spans="1:11" x14ac:dyDescent="0.25">
      <c r="A21" s="27" t="s">
        <v>375</v>
      </c>
      <c r="B21" s="33" t="s">
        <v>246</v>
      </c>
      <c r="C21" s="9">
        <v>0</v>
      </c>
      <c r="D21" s="9" t="str">
        <f>IF($B21="N/A","N/A",IF(C21&gt;98,"No",IF(C21&lt;8,"No","Yes")))</f>
        <v>No</v>
      </c>
      <c r="E21" s="9">
        <v>0</v>
      </c>
      <c r="F21" s="9" t="str">
        <f>IF($B21="N/A","N/A",IF(E21&gt;98,"No",IF(E21&lt;8,"No","Yes")))</f>
        <v>No</v>
      </c>
      <c r="G21" s="9">
        <v>0</v>
      </c>
      <c r="H21" s="9" t="str">
        <f>IF($B21="N/A","N/A",IF(G21&gt;98,"No",IF(G21&lt;8,"No","Yes")))</f>
        <v>No</v>
      </c>
      <c r="I21" s="10" t="s">
        <v>1742</v>
      </c>
      <c r="J21" s="10" t="s">
        <v>1742</v>
      </c>
      <c r="K21" s="9" t="str">
        <f t="shared" si="0"/>
        <v>N/A</v>
      </c>
    </row>
    <row r="22" spans="1:11" x14ac:dyDescent="0.25">
      <c r="A22" s="27" t="s">
        <v>376</v>
      </c>
      <c r="B22" s="49" t="s">
        <v>228</v>
      </c>
      <c r="C22" s="9">
        <v>0</v>
      </c>
      <c r="D22" s="9" t="str">
        <f>IF($B22="N/A","N/A",IF(C22&gt;5,"No",IF(C22&lt;=0,"No","Yes")))</f>
        <v>No</v>
      </c>
      <c r="E22" s="9">
        <v>0</v>
      </c>
      <c r="F22" s="9" t="str">
        <f>IF($B22="N/A","N/A",IF(E22&gt;5,"No",IF(E22&lt;=0,"No","Yes")))</f>
        <v>No</v>
      </c>
      <c r="G22" s="9">
        <v>0</v>
      </c>
      <c r="H22" s="9" t="str">
        <f>IF($B22="N/A","N/A",IF(G22&gt;5,"No",IF(G22&lt;=0,"No","Yes")))</f>
        <v>No</v>
      </c>
      <c r="I22" s="10" t="s">
        <v>1742</v>
      </c>
      <c r="J22" s="10" t="s">
        <v>1742</v>
      </c>
      <c r="K22" s="9" t="str">
        <f t="shared" si="0"/>
        <v>N/A</v>
      </c>
    </row>
    <row r="23" spans="1:11" ht="12" customHeight="1" x14ac:dyDescent="0.25">
      <c r="A23" s="148" t="s">
        <v>1648</v>
      </c>
      <c r="B23" s="149"/>
      <c r="C23" s="149"/>
      <c r="D23" s="149"/>
      <c r="E23" s="149"/>
      <c r="F23" s="149"/>
      <c r="G23" s="149"/>
      <c r="H23" s="149"/>
      <c r="I23" s="149"/>
      <c r="J23" s="149"/>
      <c r="K23" s="150"/>
    </row>
    <row r="24" spans="1:11" x14ac:dyDescent="0.25">
      <c r="A24" s="145" t="s">
        <v>1646</v>
      </c>
      <c r="B24" s="146"/>
      <c r="C24" s="146"/>
      <c r="D24" s="146"/>
      <c r="E24" s="146"/>
      <c r="F24" s="146"/>
      <c r="G24" s="146"/>
      <c r="H24" s="146"/>
      <c r="I24" s="146"/>
      <c r="J24" s="146"/>
      <c r="K24" s="147"/>
    </row>
    <row r="25" spans="1:11" x14ac:dyDescent="0.25">
      <c r="C25" s="8"/>
      <c r="D25" s="8"/>
    </row>
    <row r="26" spans="1:11" x14ac:dyDescent="0.25">
      <c r="C26" s="8"/>
      <c r="D26" s="8"/>
    </row>
    <row r="27" spans="1:11" x14ac:dyDescent="0.25">
      <c r="C27" s="8"/>
      <c r="D27" s="8"/>
    </row>
    <row r="28" spans="1:11" x14ac:dyDescent="0.25">
      <c r="C28" s="8"/>
      <c r="D28" s="8"/>
    </row>
    <row r="29" spans="1:11" x14ac:dyDescent="0.25">
      <c r="C29" s="8"/>
      <c r="D29" s="8"/>
    </row>
    <row r="30" spans="1:11" x14ac:dyDescent="0.25">
      <c r="C30" s="8"/>
      <c r="D30" s="8"/>
    </row>
    <row r="31" spans="1:11" x14ac:dyDescent="0.25">
      <c r="C31" s="8"/>
      <c r="D31" s="8"/>
    </row>
    <row r="32" spans="1:11" x14ac:dyDescent="0.25">
      <c r="C32" s="8"/>
      <c r="D32" s="8"/>
    </row>
  </sheetData>
  <mergeCells count="5">
    <mergeCell ref="A1:K1"/>
    <mergeCell ref="A2:K2"/>
    <mergeCell ref="A4:K4"/>
    <mergeCell ref="A23:K23"/>
    <mergeCell ref="A24:K24"/>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32"/>
  <sheetViews>
    <sheetView zoomScaleNormal="100" workbookViewId="0">
      <pane xSplit="2" ySplit="5" topLeftCell="C18"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86"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1678</v>
      </c>
      <c r="B1" s="137"/>
      <c r="C1" s="137"/>
      <c r="D1" s="137"/>
      <c r="E1" s="137"/>
      <c r="F1" s="137"/>
      <c r="G1" s="137"/>
      <c r="H1" s="137"/>
      <c r="I1" s="137"/>
      <c r="J1" s="137"/>
      <c r="K1" s="138"/>
    </row>
    <row r="2" spans="1:11" ht="13" x14ac:dyDescent="0.3">
      <c r="A2" s="142" t="s">
        <v>1597</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66" t="s">
        <v>12</v>
      </c>
      <c r="B6" s="85" t="s">
        <v>217</v>
      </c>
      <c r="C6" s="34" t="s">
        <v>217</v>
      </c>
      <c r="D6" s="9" t="str">
        <f>IF($B6="N/A","N/A",IF(C6&lt;0,"No","Yes"))</f>
        <v>N/A</v>
      </c>
      <c r="E6" s="34">
        <v>0</v>
      </c>
      <c r="F6" s="9" t="str">
        <f>IF($B6="N/A","N/A",IF(E6&lt;0,"No","Yes"))</f>
        <v>N/A</v>
      </c>
      <c r="G6" s="34">
        <v>0</v>
      </c>
      <c r="H6" s="9" t="str">
        <f>IF($B6="N/A","N/A",IF(G6&lt;0,"No","Yes"))</f>
        <v>N/A</v>
      </c>
      <c r="I6" s="10" t="s">
        <v>217</v>
      </c>
      <c r="J6" s="10" t="s">
        <v>1742</v>
      </c>
      <c r="K6" s="9" t="str">
        <f t="shared" ref="K6:K11" si="0">IF(J6="Div by 0", "N/A", IF(J6="N/A","N/A", IF(J6&gt;30, "No", IF(J6&lt;-30, "No", "Yes"))))</f>
        <v>N/A</v>
      </c>
    </row>
    <row r="7" spans="1:11" x14ac:dyDescent="0.25">
      <c r="A7" s="66" t="s">
        <v>445</v>
      </c>
      <c r="B7" s="85" t="s">
        <v>217</v>
      </c>
      <c r="C7" s="9" t="s">
        <v>217</v>
      </c>
      <c r="D7" s="9" t="str">
        <f t="shared" ref="D7:D11" si="1">IF($B7="N/A","N/A",IF(C7&lt;0,"No","Yes"))</f>
        <v>N/A</v>
      </c>
      <c r="E7" s="9" t="s">
        <v>1742</v>
      </c>
      <c r="F7" s="9" t="str">
        <f t="shared" ref="F7:F11" si="2">IF($B7="N/A","N/A",IF(E7&lt;0,"No","Yes"))</f>
        <v>N/A</v>
      </c>
      <c r="G7" s="9" t="s">
        <v>1742</v>
      </c>
      <c r="H7" s="9" t="str">
        <f t="shared" ref="H7:H11" si="3">IF($B7="N/A","N/A",IF(G7&lt;0,"No","Yes"))</f>
        <v>N/A</v>
      </c>
      <c r="I7" s="10" t="s">
        <v>217</v>
      </c>
      <c r="J7" s="10" t="s">
        <v>1742</v>
      </c>
      <c r="K7" s="9" t="str">
        <f t="shared" si="0"/>
        <v>N/A</v>
      </c>
    </row>
    <row r="8" spans="1:11" x14ac:dyDescent="0.25">
      <c r="A8" s="66" t="s">
        <v>446</v>
      </c>
      <c r="B8" s="85" t="s">
        <v>217</v>
      </c>
      <c r="C8" s="9" t="s">
        <v>217</v>
      </c>
      <c r="D8" s="9" t="str">
        <f t="shared" si="1"/>
        <v>N/A</v>
      </c>
      <c r="E8" s="9" t="s">
        <v>1742</v>
      </c>
      <c r="F8" s="9" t="str">
        <f t="shared" si="2"/>
        <v>N/A</v>
      </c>
      <c r="G8" s="9" t="s">
        <v>1742</v>
      </c>
      <c r="H8" s="9" t="str">
        <f t="shared" si="3"/>
        <v>N/A</v>
      </c>
      <c r="I8" s="10" t="s">
        <v>217</v>
      </c>
      <c r="J8" s="10" t="s">
        <v>1742</v>
      </c>
      <c r="K8" s="9" t="str">
        <f t="shared" si="0"/>
        <v>N/A</v>
      </c>
    </row>
    <row r="9" spans="1:11" x14ac:dyDescent="0.25">
      <c r="A9" s="66" t="s">
        <v>447</v>
      </c>
      <c r="B9" s="85" t="s">
        <v>217</v>
      </c>
      <c r="C9" s="9" t="s">
        <v>217</v>
      </c>
      <c r="D9" s="9" t="str">
        <f t="shared" si="1"/>
        <v>N/A</v>
      </c>
      <c r="E9" s="9" t="s">
        <v>1742</v>
      </c>
      <c r="F9" s="9" t="str">
        <f t="shared" si="2"/>
        <v>N/A</v>
      </c>
      <c r="G9" s="9" t="s">
        <v>1742</v>
      </c>
      <c r="H9" s="9" t="str">
        <f t="shared" si="3"/>
        <v>N/A</v>
      </c>
      <c r="I9" s="10" t="s">
        <v>217</v>
      </c>
      <c r="J9" s="10" t="s">
        <v>1742</v>
      </c>
      <c r="K9" s="9" t="str">
        <f t="shared" si="0"/>
        <v>N/A</v>
      </c>
    </row>
    <row r="10" spans="1:11" x14ac:dyDescent="0.25">
      <c r="A10" s="66" t="s">
        <v>448</v>
      </c>
      <c r="B10" s="85" t="s">
        <v>217</v>
      </c>
      <c r="C10" s="9" t="s">
        <v>217</v>
      </c>
      <c r="D10" s="9" t="str">
        <f t="shared" si="1"/>
        <v>N/A</v>
      </c>
      <c r="E10" s="9" t="s">
        <v>1742</v>
      </c>
      <c r="F10" s="9" t="str">
        <f t="shared" si="2"/>
        <v>N/A</v>
      </c>
      <c r="G10" s="9" t="s">
        <v>1742</v>
      </c>
      <c r="H10" s="9" t="str">
        <f t="shared" si="3"/>
        <v>N/A</v>
      </c>
      <c r="I10" s="10" t="s">
        <v>217</v>
      </c>
      <c r="J10" s="10" t="s">
        <v>1742</v>
      </c>
      <c r="K10" s="9" t="str">
        <f t="shared" si="0"/>
        <v>N/A</v>
      </c>
    </row>
    <row r="11" spans="1:11" x14ac:dyDescent="0.25">
      <c r="A11" s="66" t="s">
        <v>208</v>
      </c>
      <c r="B11" s="85" t="s">
        <v>217</v>
      </c>
      <c r="C11" s="9" t="s">
        <v>217</v>
      </c>
      <c r="D11" s="9" t="str">
        <f t="shared" si="1"/>
        <v>N/A</v>
      </c>
      <c r="E11" s="9" t="s">
        <v>1742</v>
      </c>
      <c r="F11" s="9" t="str">
        <f t="shared" si="2"/>
        <v>N/A</v>
      </c>
      <c r="G11" s="9" t="s">
        <v>1742</v>
      </c>
      <c r="H11" s="9" t="str">
        <f t="shared" si="3"/>
        <v>N/A</v>
      </c>
      <c r="I11" s="10" t="s">
        <v>217</v>
      </c>
      <c r="J11" s="10" t="s">
        <v>1742</v>
      </c>
      <c r="K11" s="9" t="str">
        <f t="shared" si="0"/>
        <v>N/A</v>
      </c>
    </row>
    <row r="12" spans="1:11" x14ac:dyDescent="0.25">
      <c r="A12" s="66" t="s">
        <v>655</v>
      </c>
      <c r="B12" s="85" t="s">
        <v>217</v>
      </c>
      <c r="C12" s="9" t="s">
        <v>217</v>
      </c>
      <c r="D12" s="9" t="str">
        <f t="shared" ref="D12:D23" si="4">IF($B12="N/A","N/A",IF(C12&lt;0,"No","Yes"))</f>
        <v>N/A</v>
      </c>
      <c r="E12" s="9" t="s">
        <v>1742</v>
      </c>
      <c r="F12" s="9" t="str">
        <f t="shared" ref="F12:F23" si="5">IF($B12="N/A","N/A",IF(E12&lt;0,"No","Yes"))</f>
        <v>N/A</v>
      </c>
      <c r="G12" s="9" t="s">
        <v>1742</v>
      </c>
      <c r="H12" s="9" t="str">
        <f t="shared" ref="H12:H23" si="6">IF($B12="N/A","N/A",IF(G12&lt;0,"No","Yes"))</f>
        <v>N/A</v>
      </c>
      <c r="I12" s="10" t="s">
        <v>217</v>
      </c>
      <c r="J12" s="10" t="s">
        <v>1742</v>
      </c>
      <c r="K12" s="9" t="str">
        <f t="shared" ref="K12:K23" si="7">IF(J12="Div by 0", "N/A", IF(J12="N/A","N/A", IF(J12&gt;30, "No", IF(J12&lt;-30, "No", "Yes"))))</f>
        <v>N/A</v>
      </c>
    </row>
    <row r="13" spans="1:11" x14ac:dyDescent="0.25">
      <c r="A13" s="66" t="s">
        <v>654</v>
      </c>
      <c r="B13" s="85" t="s">
        <v>217</v>
      </c>
      <c r="C13" s="9" t="s">
        <v>217</v>
      </c>
      <c r="D13" s="9" t="str">
        <f t="shared" si="4"/>
        <v>N/A</v>
      </c>
      <c r="E13" s="9" t="s">
        <v>1742</v>
      </c>
      <c r="F13" s="9" t="str">
        <f t="shared" si="5"/>
        <v>N/A</v>
      </c>
      <c r="G13" s="9" t="s">
        <v>1742</v>
      </c>
      <c r="H13" s="9" t="str">
        <f t="shared" si="6"/>
        <v>N/A</v>
      </c>
      <c r="I13" s="10" t="s">
        <v>217</v>
      </c>
      <c r="J13" s="10" t="s">
        <v>1742</v>
      </c>
      <c r="K13" s="9" t="str">
        <f t="shared" si="7"/>
        <v>N/A</v>
      </c>
    </row>
    <row r="14" spans="1:11" x14ac:dyDescent="0.25">
      <c r="A14" s="66" t="s">
        <v>849</v>
      </c>
      <c r="B14" s="85" t="s">
        <v>217</v>
      </c>
      <c r="C14" s="10" t="s">
        <v>217</v>
      </c>
      <c r="D14" s="9" t="str">
        <f t="shared" si="4"/>
        <v>N/A</v>
      </c>
      <c r="E14" s="10" t="s">
        <v>1742</v>
      </c>
      <c r="F14" s="9" t="str">
        <f t="shared" si="5"/>
        <v>N/A</v>
      </c>
      <c r="G14" s="10" t="s">
        <v>1742</v>
      </c>
      <c r="H14" s="9" t="str">
        <f t="shared" si="6"/>
        <v>N/A</v>
      </c>
      <c r="I14" s="10" t="s">
        <v>217</v>
      </c>
      <c r="J14" s="10" t="s">
        <v>1742</v>
      </c>
      <c r="K14" s="9" t="str">
        <f t="shared" si="7"/>
        <v>N/A</v>
      </c>
    </row>
    <row r="15" spans="1:11" x14ac:dyDescent="0.25">
      <c r="A15" s="66" t="s">
        <v>656</v>
      </c>
      <c r="B15" s="85" t="s">
        <v>217</v>
      </c>
      <c r="C15" s="9" t="s">
        <v>217</v>
      </c>
      <c r="D15" s="9" t="str">
        <f t="shared" si="4"/>
        <v>N/A</v>
      </c>
      <c r="E15" s="9" t="s">
        <v>1742</v>
      </c>
      <c r="F15" s="9" t="str">
        <f t="shared" si="5"/>
        <v>N/A</v>
      </c>
      <c r="G15" s="9" t="s">
        <v>1742</v>
      </c>
      <c r="H15" s="9" t="str">
        <f t="shared" si="6"/>
        <v>N/A</v>
      </c>
      <c r="I15" s="10" t="s">
        <v>217</v>
      </c>
      <c r="J15" s="10" t="s">
        <v>1742</v>
      </c>
      <c r="K15" s="9" t="str">
        <f t="shared" si="7"/>
        <v>N/A</v>
      </c>
    </row>
    <row r="16" spans="1:11" x14ac:dyDescent="0.25">
      <c r="A16" s="66" t="s">
        <v>371</v>
      </c>
      <c r="B16" s="85" t="s">
        <v>217</v>
      </c>
      <c r="C16" s="9" t="s">
        <v>217</v>
      </c>
      <c r="D16" s="9" t="str">
        <f t="shared" si="4"/>
        <v>N/A</v>
      </c>
      <c r="E16" s="9" t="s">
        <v>1742</v>
      </c>
      <c r="F16" s="9" t="str">
        <f t="shared" si="5"/>
        <v>N/A</v>
      </c>
      <c r="G16" s="9" t="s">
        <v>1742</v>
      </c>
      <c r="H16" s="9" t="str">
        <f t="shared" si="6"/>
        <v>N/A</v>
      </c>
      <c r="I16" s="10" t="s">
        <v>217</v>
      </c>
      <c r="J16" s="10" t="s">
        <v>1742</v>
      </c>
      <c r="K16" s="9" t="str">
        <f t="shared" si="7"/>
        <v>N/A</v>
      </c>
    </row>
    <row r="17" spans="1:11" x14ac:dyDescent="0.25">
      <c r="A17" s="66" t="s">
        <v>850</v>
      </c>
      <c r="B17" s="85" t="s">
        <v>217</v>
      </c>
      <c r="C17" s="10" t="s">
        <v>217</v>
      </c>
      <c r="D17" s="9" t="str">
        <f t="shared" si="4"/>
        <v>N/A</v>
      </c>
      <c r="E17" s="10" t="s">
        <v>1742</v>
      </c>
      <c r="F17" s="9" t="str">
        <f t="shared" si="5"/>
        <v>N/A</v>
      </c>
      <c r="G17" s="10" t="s">
        <v>1742</v>
      </c>
      <c r="H17" s="9" t="str">
        <f t="shared" si="6"/>
        <v>N/A</v>
      </c>
      <c r="I17" s="10" t="s">
        <v>217</v>
      </c>
      <c r="J17" s="10" t="s">
        <v>1742</v>
      </c>
      <c r="K17" s="9" t="str">
        <f t="shared" si="7"/>
        <v>N/A</v>
      </c>
    </row>
    <row r="18" spans="1:11" x14ac:dyDescent="0.25">
      <c r="A18" s="66" t="s">
        <v>657</v>
      </c>
      <c r="B18" s="85" t="s">
        <v>217</v>
      </c>
      <c r="C18" s="9" t="s">
        <v>217</v>
      </c>
      <c r="D18" s="9" t="str">
        <f t="shared" si="4"/>
        <v>N/A</v>
      </c>
      <c r="E18" s="9" t="s">
        <v>1742</v>
      </c>
      <c r="F18" s="9" t="str">
        <f t="shared" si="5"/>
        <v>N/A</v>
      </c>
      <c r="G18" s="9" t="s">
        <v>1742</v>
      </c>
      <c r="H18" s="9" t="str">
        <f t="shared" si="6"/>
        <v>N/A</v>
      </c>
      <c r="I18" s="10" t="s">
        <v>217</v>
      </c>
      <c r="J18" s="10" t="s">
        <v>1742</v>
      </c>
      <c r="K18" s="9" t="str">
        <f t="shared" si="7"/>
        <v>N/A</v>
      </c>
    </row>
    <row r="19" spans="1:11" x14ac:dyDescent="0.25">
      <c r="A19" s="66" t="s">
        <v>209</v>
      </c>
      <c r="B19" s="85" t="s">
        <v>217</v>
      </c>
      <c r="C19" s="9" t="s">
        <v>217</v>
      </c>
      <c r="D19" s="9" t="str">
        <f t="shared" si="4"/>
        <v>N/A</v>
      </c>
      <c r="E19" s="9" t="s">
        <v>1742</v>
      </c>
      <c r="F19" s="9" t="str">
        <f t="shared" si="5"/>
        <v>N/A</v>
      </c>
      <c r="G19" s="9" t="s">
        <v>1742</v>
      </c>
      <c r="H19" s="9" t="str">
        <f t="shared" si="6"/>
        <v>N/A</v>
      </c>
      <c r="I19" s="10" t="s">
        <v>217</v>
      </c>
      <c r="J19" s="10" t="s">
        <v>1742</v>
      </c>
      <c r="K19" s="9" t="str">
        <f t="shared" si="7"/>
        <v>N/A</v>
      </c>
    </row>
    <row r="20" spans="1:11" x14ac:dyDescent="0.25">
      <c r="A20" s="66" t="s">
        <v>851</v>
      </c>
      <c r="B20" s="85" t="s">
        <v>217</v>
      </c>
      <c r="C20" s="10" t="s">
        <v>217</v>
      </c>
      <c r="D20" s="9" t="str">
        <f t="shared" si="4"/>
        <v>N/A</v>
      </c>
      <c r="E20" s="10" t="s">
        <v>1742</v>
      </c>
      <c r="F20" s="9" t="str">
        <f t="shared" si="5"/>
        <v>N/A</v>
      </c>
      <c r="G20" s="10" t="s">
        <v>1742</v>
      </c>
      <c r="H20" s="9" t="str">
        <f t="shared" si="6"/>
        <v>N/A</v>
      </c>
      <c r="I20" s="10" t="s">
        <v>217</v>
      </c>
      <c r="J20" s="10" t="s">
        <v>1742</v>
      </c>
      <c r="K20" s="9" t="str">
        <f t="shared" si="7"/>
        <v>N/A</v>
      </c>
    </row>
    <row r="21" spans="1:11" x14ac:dyDescent="0.25">
      <c r="A21" s="66" t="s">
        <v>658</v>
      </c>
      <c r="B21" s="85" t="s">
        <v>217</v>
      </c>
      <c r="C21" s="9" t="s">
        <v>217</v>
      </c>
      <c r="D21" s="9" t="str">
        <f t="shared" si="4"/>
        <v>N/A</v>
      </c>
      <c r="E21" s="9" t="s">
        <v>1742</v>
      </c>
      <c r="F21" s="9" t="str">
        <f t="shared" si="5"/>
        <v>N/A</v>
      </c>
      <c r="G21" s="9" t="s">
        <v>1742</v>
      </c>
      <c r="H21" s="9" t="str">
        <f t="shared" si="6"/>
        <v>N/A</v>
      </c>
      <c r="I21" s="10" t="s">
        <v>217</v>
      </c>
      <c r="J21" s="10" t="s">
        <v>1742</v>
      </c>
      <c r="K21" s="9" t="str">
        <f t="shared" si="7"/>
        <v>N/A</v>
      </c>
    </row>
    <row r="22" spans="1:11" x14ac:dyDescent="0.25">
      <c r="A22" s="66" t="s">
        <v>1720</v>
      </c>
      <c r="B22" s="85" t="s">
        <v>217</v>
      </c>
      <c r="C22" s="9" t="s">
        <v>217</v>
      </c>
      <c r="D22" s="9" t="str">
        <f t="shared" si="4"/>
        <v>N/A</v>
      </c>
      <c r="E22" s="9" t="s">
        <v>1742</v>
      </c>
      <c r="F22" s="9" t="str">
        <f t="shared" si="5"/>
        <v>N/A</v>
      </c>
      <c r="G22" s="9" t="s">
        <v>1742</v>
      </c>
      <c r="H22" s="9" t="str">
        <f t="shared" si="6"/>
        <v>N/A</v>
      </c>
      <c r="I22" s="10" t="s">
        <v>217</v>
      </c>
      <c r="J22" s="10" t="s">
        <v>1742</v>
      </c>
      <c r="K22" s="9" t="str">
        <f t="shared" si="7"/>
        <v>N/A</v>
      </c>
    </row>
    <row r="23" spans="1:11" x14ac:dyDescent="0.25">
      <c r="A23" s="66" t="s">
        <v>852</v>
      </c>
      <c r="B23" s="85" t="s">
        <v>217</v>
      </c>
      <c r="C23" s="10" t="s">
        <v>217</v>
      </c>
      <c r="D23" s="9" t="str">
        <f t="shared" si="4"/>
        <v>N/A</v>
      </c>
      <c r="E23" s="10" t="s">
        <v>1742</v>
      </c>
      <c r="F23" s="9" t="str">
        <f t="shared" si="5"/>
        <v>N/A</v>
      </c>
      <c r="G23" s="10" t="s">
        <v>1742</v>
      </c>
      <c r="H23" s="9" t="str">
        <f t="shared" si="6"/>
        <v>N/A</v>
      </c>
      <c r="I23" s="10" t="s">
        <v>217</v>
      </c>
      <c r="J23" s="10" t="s">
        <v>1742</v>
      </c>
      <c r="K23" s="9" t="str">
        <f t="shared" si="7"/>
        <v>N/A</v>
      </c>
    </row>
    <row r="24" spans="1:11" x14ac:dyDescent="0.25">
      <c r="A24" s="66" t="s">
        <v>15</v>
      </c>
      <c r="B24" s="85" t="s">
        <v>217</v>
      </c>
      <c r="C24" s="9" t="s">
        <v>217</v>
      </c>
      <c r="D24" s="9" t="str">
        <f>IF($B24="N/A","N/A",IF(C24&lt;0,"No","Yes"))</f>
        <v>N/A</v>
      </c>
      <c r="E24" s="9" t="s">
        <v>1742</v>
      </c>
      <c r="F24" s="9" t="str">
        <f>IF($B24="N/A","N/A",IF(E24&lt;0,"No","Yes"))</f>
        <v>N/A</v>
      </c>
      <c r="G24" s="9" t="s">
        <v>1742</v>
      </c>
      <c r="H24" s="9" t="str">
        <f>IF($B24="N/A","N/A",IF(G24&lt;0,"No","Yes"))</f>
        <v>N/A</v>
      </c>
      <c r="I24" s="10" t="s">
        <v>217</v>
      </c>
      <c r="J24" s="10" t="s">
        <v>1742</v>
      </c>
      <c r="K24" s="9" t="str">
        <f t="shared" ref="K24:K30" si="8">IF(J24="Div by 0", "N/A", IF(J24="N/A","N/A", IF(J24&gt;30, "No", IF(J24&lt;-30, "No", "Yes"))))</f>
        <v>N/A</v>
      </c>
    </row>
    <row r="25" spans="1:11" x14ac:dyDescent="0.25">
      <c r="A25" s="66" t="s">
        <v>163</v>
      </c>
      <c r="B25" s="85" t="s">
        <v>217</v>
      </c>
      <c r="C25" s="9" t="s">
        <v>217</v>
      </c>
      <c r="D25" s="9" t="str">
        <f>IF($B25="N/A","N/A",IF(C25&lt;0,"No","Yes"))</f>
        <v>N/A</v>
      </c>
      <c r="E25" s="9" t="s">
        <v>1742</v>
      </c>
      <c r="F25" s="9" t="str">
        <f>IF($B25="N/A","N/A",IF(E25&lt;0,"No","Yes"))</f>
        <v>N/A</v>
      </c>
      <c r="G25" s="9" t="s">
        <v>1742</v>
      </c>
      <c r="H25" s="9" t="str">
        <f>IF($B25="N/A","N/A",IF(G25&lt;0,"No","Yes"))</f>
        <v>N/A</v>
      </c>
      <c r="I25" s="10" t="s">
        <v>217</v>
      </c>
      <c r="J25" s="10" t="s">
        <v>1742</v>
      </c>
      <c r="K25" s="9" t="str">
        <f t="shared" si="8"/>
        <v>N/A</v>
      </c>
    </row>
    <row r="26" spans="1:11" x14ac:dyDescent="0.25">
      <c r="A26" s="66" t="s">
        <v>32</v>
      </c>
      <c r="B26" s="85" t="s">
        <v>217</v>
      </c>
      <c r="C26" s="9" t="s">
        <v>217</v>
      </c>
      <c r="D26" s="9" t="str">
        <f>IF($B26="N/A","N/A",IF(C26&lt;0,"No","Yes"))</f>
        <v>N/A</v>
      </c>
      <c r="E26" s="9" t="s">
        <v>1742</v>
      </c>
      <c r="F26" s="9" t="str">
        <f>IF($B26="N/A","N/A",IF(E26&lt;0,"No","Yes"))</f>
        <v>N/A</v>
      </c>
      <c r="G26" s="9" t="s">
        <v>1742</v>
      </c>
      <c r="H26" s="9" t="str">
        <f>IF($B26="N/A","N/A",IF(G26&lt;0,"No","Yes"))</f>
        <v>N/A</v>
      </c>
      <c r="I26" s="10" t="s">
        <v>217</v>
      </c>
      <c r="J26" s="10" t="s">
        <v>1742</v>
      </c>
      <c r="K26" s="9" t="str">
        <f t="shared" si="8"/>
        <v>N/A</v>
      </c>
    </row>
    <row r="27" spans="1:11" x14ac:dyDescent="0.25">
      <c r="A27" s="66" t="s">
        <v>164</v>
      </c>
      <c r="B27" s="85" t="s">
        <v>217</v>
      </c>
      <c r="C27" s="9" t="s">
        <v>217</v>
      </c>
      <c r="D27" s="9" t="str">
        <f t="shared" ref="D27:D30" si="9">IF($B27="N/A","N/A",IF(C27&lt;0,"No","Yes"))</f>
        <v>N/A</v>
      </c>
      <c r="E27" s="9" t="s">
        <v>1742</v>
      </c>
      <c r="F27" s="9" t="str">
        <f t="shared" ref="F27:F30" si="10">IF($B27="N/A","N/A",IF(E27&lt;0,"No","Yes"))</f>
        <v>N/A</v>
      </c>
      <c r="G27" s="9" t="s">
        <v>1742</v>
      </c>
      <c r="H27" s="9" t="str">
        <f t="shared" ref="H27:H30" si="11">IF($B27="N/A","N/A",IF(G27&lt;0,"No","Yes"))</f>
        <v>N/A</v>
      </c>
      <c r="I27" s="10" t="s">
        <v>217</v>
      </c>
      <c r="J27" s="10" t="s">
        <v>1742</v>
      </c>
      <c r="K27" s="9" t="str">
        <f t="shared" si="8"/>
        <v>N/A</v>
      </c>
    </row>
    <row r="28" spans="1:11" x14ac:dyDescent="0.25">
      <c r="A28" s="27" t="s">
        <v>373</v>
      </c>
      <c r="B28" s="85" t="s">
        <v>217</v>
      </c>
      <c r="C28" s="9" t="s">
        <v>217</v>
      </c>
      <c r="D28" s="9" t="str">
        <f t="shared" si="9"/>
        <v>N/A</v>
      </c>
      <c r="E28" s="9" t="s">
        <v>1742</v>
      </c>
      <c r="F28" s="9" t="str">
        <f t="shared" si="10"/>
        <v>N/A</v>
      </c>
      <c r="G28" s="9" t="s">
        <v>1742</v>
      </c>
      <c r="H28" s="9" t="str">
        <f t="shared" si="11"/>
        <v>N/A</v>
      </c>
      <c r="I28" s="10" t="s">
        <v>217</v>
      </c>
      <c r="J28" s="10" t="s">
        <v>1742</v>
      </c>
      <c r="K28" s="9" t="str">
        <f t="shared" si="8"/>
        <v>N/A</v>
      </c>
    </row>
    <row r="29" spans="1:11" x14ac:dyDescent="0.25">
      <c r="A29" s="27" t="s">
        <v>375</v>
      </c>
      <c r="B29" s="85" t="s">
        <v>217</v>
      </c>
      <c r="C29" s="9" t="s">
        <v>217</v>
      </c>
      <c r="D29" s="9" t="str">
        <f t="shared" si="9"/>
        <v>N/A</v>
      </c>
      <c r="E29" s="9" t="s">
        <v>1742</v>
      </c>
      <c r="F29" s="9" t="str">
        <f t="shared" si="10"/>
        <v>N/A</v>
      </c>
      <c r="G29" s="9" t="s">
        <v>1742</v>
      </c>
      <c r="H29" s="9" t="str">
        <f t="shared" si="11"/>
        <v>N/A</v>
      </c>
      <c r="I29" s="10" t="s">
        <v>217</v>
      </c>
      <c r="J29" s="10" t="s">
        <v>1742</v>
      </c>
      <c r="K29" s="9" t="str">
        <f t="shared" si="8"/>
        <v>N/A</v>
      </c>
    </row>
    <row r="30" spans="1:11" x14ac:dyDescent="0.25">
      <c r="A30" s="27" t="s">
        <v>376</v>
      </c>
      <c r="B30" s="85" t="s">
        <v>217</v>
      </c>
      <c r="C30" s="9" t="s">
        <v>217</v>
      </c>
      <c r="D30" s="9" t="str">
        <f t="shared" si="9"/>
        <v>N/A</v>
      </c>
      <c r="E30" s="9" t="s">
        <v>1742</v>
      </c>
      <c r="F30" s="9" t="str">
        <f t="shared" si="10"/>
        <v>N/A</v>
      </c>
      <c r="G30" s="9" t="s">
        <v>1742</v>
      </c>
      <c r="H30" s="9" t="str">
        <f t="shared" si="11"/>
        <v>N/A</v>
      </c>
      <c r="I30" s="10" t="s">
        <v>217</v>
      </c>
      <c r="J30" s="10" t="s">
        <v>1742</v>
      </c>
      <c r="K30" s="9" t="str">
        <f t="shared" si="8"/>
        <v>N/A</v>
      </c>
    </row>
    <row r="31" spans="1:11" ht="12" customHeight="1" x14ac:dyDescent="0.25">
      <c r="A31" s="148" t="s">
        <v>1648</v>
      </c>
      <c r="B31" s="149"/>
      <c r="C31" s="149"/>
      <c r="D31" s="149"/>
      <c r="E31" s="149"/>
      <c r="F31" s="149"/>
      <c r="G31" s="149"/>
      <c r="H31" s="149"/>
      <c r="I31" s="149"/>
      <c r="J31" s="149"/>
      <c r="K31" s="150"/>
    </row>
    <row r="32" spans="1:11" x14ac:dyDescent="0.25">
      <c r="A32" s="145" t="s">
        <v>1646</v>
      </c>
      <c r="B32" s="146"/>
      <c r="C32" s="146"/>
      <c r="D32" s="146"/>
      <c r="E32" s="146"/>
      <c r="F32" s="146"/>
      <c r="G32" s="146"/>
      <c r="H32" s="146"/>
      <c r="I32" s="146"/>
      <c r="J32" s="146"/>
      <c r="K32" s="147"/>
    </row>
  </sheetData>
  <mergeCells count="5">
    <mergeCell ref="A1:K1"/>
    <mergeCell ref="A2:K2"/>
    <mergeCell ref="A4:K4"/>
    <mergeCell ref="A31:K31"/>
    <mergeCell ref="A32:K32"/>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
  <dimension ref="A1:K56"/>
  <sheetViews>
    <sheetView zoomScaleNormal="100" zoomScaleSheetLayoutView="75" workbookViewId="0">
      <pane xSplit="2" ySplit="5" topLeftCell="C18"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70"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1679</v>
      </c>
      <c r="B1" s="137"/>
      <c r="C1" s="137"/>
      <c r="D1" s="137"/>
      <c r="E1" s="137"/>
      <c r="F1" s="137"/>
      <c r="G1" s="137"/>
      <c r="H1" s="137"/>
      <c r="I1" s="137"/>
      <c r="J1" s="137"/>
      <c r="K1" s="138"/>
    </row>
    <row r="2" spans="1:11" ht="13" x14ac:dyDescent="0.3">
      <c r="A2" s="142" t="s">
        <v>1598</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s="26" customFormat="1" x14ac:dyDescent="0.25">
      <c r="A6" s="66" t="s">
        <v>347</v>
      </c>
      <c r="B6" s="9" t="s">
        <v>217</v>
      </c>
      <c r="C6" s="25">
        <v>7</v>
      </c>
      <c r="D6" s="9" t="s">
        <v>217</v>
      </c>
      <c r="E6" s="25">
        <v>7</v>
      </c>
      <c r="F6" s="9" t="s">
        <v>217</v>
      </c>
      <c r="G6" s="25">
        <v>7</v>
      </c>
      <c r="H6" s="9" t="s">
        <v>217</v>
      </c>
      <c r="I6" s="10" t="s">
        <v>217</v>
      </c>
      <c r="J6" s="10" t="s">
        <v>217</v>
      </c>
      <c r="K6" s="9" t="s">
        <v>217</v>
      </c>
    </row>
    <row r="7" spans="1:11" x14ac:dyDescent="0.25">
      <c r="A7" s="69" t="s">
        <v>12</v>
      </c>
      <c r="B7" s="28" t="s">
        <v>217</v>
      </c>
      <c r="C7" s="79">
        <v>31991628</v>
      </c>
      <c r="D7" s="30" t="str">
        <f>IF($B7="N/A","N/A",IF(C7&gt;15,"No",IF(C7&lt;-15,"No","Yes")))</f>
        <v>N/A</v>
      </c>
      <c r="E7" s="29">
        <v>33946265</v>
      </c>
      <c r="F7" s="30" t="str">
        <f>IF($B7="N/A","N/A",IF(E7&gt;15,"No",IF(E7&lt;-15,"No","Yes")))</f>
        <v>N/A</v>
      </c>
      <c r="G7" s="29">
        <v>36908511</v>
      </c>
      <c r="H7" s="30" t="str">
        <f>IF($B7="N/A","N/A",IF(G7&gt;15,"No",IF(G7&lt;-15,"No","Yes")))</f>
        <v>N/A</v>
      </c>
      <c r="I7" s="31">
        <v>6.11</v>
      </c>
      <c r="J7" s="31">
        <v>8.7260000000000009</v>
      </c>
      <c r="K7" s="30" t="str">
        <f t="shared" ref="K7:K54" si="0">IF(J7="Div by 0", "N/A", IF(J7="N/A","N/A", IF(J7&gt;30, "No", IF(J7&lt;-30, "No", "Yes"))))</f>
        <v>Yes</v>
      </c>
    </row>
    <row r="8" spans="1:11" x14ac:dyDescent="0.25">
      <c r="A8" s="69" t="s">
        <v>366</v>
      </c>
      <c r="B8" s="28" t="s">
        <v>217</v>
      </c>
      <c r="C8" s="79" t="s">
        <v>217</v>
      </c>
      <c r="D8" s="30" t="str">
        <f>IF($B8="N/A","N/A",IF(C8&gt;15,"No",IF(C8&lt;-15,"No","Yes")))</f>
        <v>N/A</v>
      </c>
      <c r="E8" s="29" t="s">
        <v>217</v>
      </c>
      <c r="F8" s="30" t="str">
        <f>IF($B8="N/A","N/A",IF(E8&gt;15,"No",IF(E8&lt;-15,"No","Yes")))</f>
        <v>N/A</v>
      </c>
      <c r="G8" s="32">
        <v>61.019467839999997</v>
      </c>
      <c r="H8" s="30" t="str">
        <f>IF($B8="N/A","N/A",IF(G8&gt;15,"No",IF(G8&lt;-15,"No","Yes")))</f>
        <v>N/A</v>
      </c>
      <c r="I8" s="31" t="s">
        <v>217</v>
      </c>
      <c r="J8" s="31" t="s">
        <v>217</v>
      </c>
      <c r="K8" s="30" t="str">
        <f t="shared" si="0"/>
        <v>N/A</v>
      </c>
    </row>
    <row r="9" spans="1:11" x14ac:dyDescent="0.25">
      <c r="A9" s="69" t="s">
        <v>119</v>
      </c>
      <c r="B9" s="33" t="s">
        <v>217</v>
      </c>
      <c r="C9" s="78">
        <v>0</v>
      </c>
      <c r="D9" s="9" t="str">
        <f>IF($B9="N/A","N/A",IF(C9&gt;15,"No",IF(C9&lt;-15,"No","Yes")))</f>
        <v>N/A</v>
      </c>
      <c r="E9" s="9">
        <v>0</v>
      </c>
      <c r="F9" s="9" t="str">
        <f>IF($B9="N/A","N/A",IF(E9&gt;15,"No",IF(E9&lt;-15,"No","Yes")))</f>
        <v>N/A</v>
      </c>
      <c r="G9" s="9">
        <v>0</v>
      </c>
      <c r="H9" s="9" t="str">
        <f>IF($B9="N/A","N/A",IF(G9&gt;15,"No",IF(G9&lt;-15,"No","Yes")))</f>
        <v>N/A</v>
      </c>
      <c r="I9" s="10" t="s">
        <v>1742</v>
      </c>
      <c r="J9" s="10" t="s">
        <v>1742</v>
      </c>
      <c r="K9" s="9" t="str">
        <f t="shared" si="0"/>
        <v>N/A</v>
      </c>
    </row>
    <row r="10" spans="1:11" x14ac:dyDescent="0.25">
      <c r="A10" s="69" t="s">
        <v>120</v>
      </c>
      <c r="B10" s="33" t="s">
        <v>217</v>
      </c>
      <c r="C10" s="78">
        <v>0</v>
      </c>
      <c r="D10" s="9" t="str">
        <f>IF($B10="N/A","N/A",IF(C10&gt;15,"No",IF(C10&lt;-15,"No","Yes")))</f>
        <v>N/A</v>
      </c>
      <c r="E10" s="9">
        <v>0</v>
      </c>
      <c r="F10" s="9" t="str">
        <f>IF($B10="N/A","N/A",IF(E10&gt;15,"No",IF(E10&lt;-15,"No","Yes")))</f>
        <v>N/A</v>
      </c>
      <c r="G10" s="9">
        <v>0</v>
      </c>
      <c r="H10" s="9" t="str">
        <f>IF($B10="N/A","N/A",IF(G10&gt;15,"No",IF(G10&lt;-15,"No","Yes")))</f>
        <v>N/A</v>
      </c>
      <c r="I10" s="10" t="s">
        <v>1742</v>
      </c>
      <c r="J10" s="10" t="s">
        <v>1742</v>
      </c>
      <c r="K10" s="9" t="str">
        <f t="shared" si="0"/>
        <v>N/A</v>
      </c>
    </row>
    <row r="11" spans="1:11" x14ac:dyDescent="0.25">
      <c r="A11" s="69" t="s">
        <v>853</v>
      </c>
      <c r="B11" s="33" t="s">
        <v>217</v>
      </c>
      <c r="C11" s="78">
        <v>31.531699481</v>
      </c>
      <c r="D11" s="9" t="str">
        <f>IF($B11="N/A","N/A",IF(C11&gt;15,"No",IF(C11&lt;-15,"No","Yes")))</f>
        <v>N/A</v>
      </c>
      <c r="E11" s="9">
        <v>37.865143631999999</v>
      </c>
      <c r="F11" s="9" t="str">
        <f>IF($B11="N/A","N/A",IF(E11&gt;15,"No",IF(E11&lt;-15,"No","Yes")))</f>
        <v>N/A</v>
      </c>
      <c r="G11" s="9">
        <v>38.980532160000003</v>
      </c>
      <c r="H11" s="9" t="str">
        <f>IF($B11="N/A","N/A",IF(G11&gt;15,"No",IF(G11&lt;-15,"No","Yes")))</f>
        <v>N/A</v>
      </c>
      <c r="I11" s="10">
        <v>20.09</v>
      </c>
      <c r="J11" s="10">
        <v>2.9460000000000002</v>
      </c>
      <c r="K11" s="9" t="str">
        <f t="shared" si="0"/>
        <v>Yes</v>
      </c>
    </row>
    <row r="12" spans="1:11" x14ac:dyDescent="0.25">
      <c r="A12" s="69" t="s">
        <v>854</v>
      </c>
      <c r="B12" s="80" t="s">
        <v>218</v>
      </c>
      <c r="C12" s="78" t="s">
        <v>217</v>
      </c>
      <c r="D12" s="9" t="str">
        <f>IF(OR($B12="N/A",$C12="N/A"),"N/A",IF(C12&gt;100,"No",IF(C12&lt;95,"No","Yes")))</f>
        <v>N/A</v>
      </c>
      <c r="E12" s="78">
        <v>0</v>
      </c>
      <c r="F12" s="9" t="str">
        <f>IF(OR($B12="N/A",$E12="N/A"),"N/A",IF(E12&gt;100,"No",IF(E12&lt;95,"No","Yes")))</f>
        <v>No</v>
      </c>
      <c r="G12" s="78">
        <v>0</v>
      </c>
      <c r="H12" s="9" t="str">
        <f>IF($B12="N/A","N/A",IF(G12&gt;100,"No",IF(G12&lt;95,"No","Yes")))</f>
        <v>No</v>
      </c>
      <c r="I12" s="81" t="s">
        <v>217</v>
      </c>
      <c r="J12" s="81" t="s">
        <v>1742</v>
      </c>
      <c r="K12" s="9" t="str">
        <f t="shared" si="0"/>
        <v>N/A</v>
      </c>
    </row>
    <row r="13" spans="1:11" x14ac:dyDescent="0.25">
      <c r="A13" s="69" t="s">
        <v>351</v>
      </c>
      <c r="B13" s="80" t="s">
        <v>217</v>
      </c>
      <c r="C13" s="78" t="s">
        <v>217</v>
      </c>
      <c r="D13" s="9" t="str">
        <f>IF($B13="N/A","N/A",IF(C13&gt;100,"No",IF(C13&lt;95,"No","Yes")))</f>
        <v>N/A</v>
      </c>
      <c r="E13" s="78" t="s">
        <v>1742</v>
      </c>
      <c r="F13" s="9" t="str">
        <f>IF($B13="N/A","N/A",IF(E13&gt;100,"No",IF(E13&lt;95,"No","Yes")))</f>
        <v>N/A</v>
      </c>
      <c r="G13" s="78" t="s">
        <v>1742</v>
      </c>
      <c r="H13" s="9" t="str">
        <f>IF($B13="N/A","N/A",IF(G13&gt;100,"No",IF(G13&lt;95,"No","Yes")))</f>
        <v>N/A</v>
      </c>
      <c r="I13" s="81" t="s">
        <v>217</v>
      </c>
      <c r="J13" s="81" t="s">
        <v>1742</v>
      </c>
      <c r="K13" s="9" t="str">
        <f t="shared" si="0"/>
        <v>N/A</v>
      </c>
    </row>
    <row r="14" spans="1:11" x14ac:dyDescent="0.25">
      <c r="A14" s="69" t="s">
        <v>352</v>
      </c>
      <c r="B14" s="80" t="s">
        <v>217</v>
      </c>
      <c r="C14" s="78" t="s">
        <v>217</v>
      </c>
      <c r="D14" s="9" t="str">
        <f t="shared" ref="D14" si="1">IF($B14="N/A","N/A",IF(C14&lt;0,"No","Yes"))</f>
        <v>N/A</v>
      </c>
      <c r="E14" s="78" t="s">
        <v>1742</v>
      </c>
      <c r="F14" s="9" t="str">
        <f t="shared" ref="F14" si="2">IF($B14="N/A","N/A",IF(E14&lt;0,"No","Yes"))</f>
        <v>N/A</v>
      </c>
      <c r="G14" s="78" t="s">
        <v>1742</v>
      </c>
      <c r="H14" s="9" t="str">
        <f t="shared" ref="H14" si="3">IF($B14="N/A","N/A",IF(G14&lt;0,"No","Yes"))</f>
        <v>N/A</v>
      </c>
      <c r="I14" s="81" t="s">
        <v>217</v>
      </c>
      <c r="J14" s="81" t="s">
        <v>1742</v>
      </c>
      <c r="K14" s="9" t="str">
        <f t="shared" si="0"/>
        <v>N/A</v>
      </c>
    </row>
    <row r="15" spans="1:11" x14ac:dyDescent="0.25">
      <c r="A15" s="69" t="s">
        <v>855</v>
      </c>
      <c r="B15" s="80" t="s">
        <v>218</v>
      </c>
      <c r="C15" s="78" t="s">
        <v>217</v>
      </c>
      <c r="D15" s="9" t="str">
        <f>IF(OR($B15="N/A",$C15="N/A"),"N/A",IF(C15&gt;100,"No",IF(C15&lt;95,"No","Yes")))</f>
        <v>N/A</v>
      </c>
      <c r="E15" s="78">
        <v>41.928000537000003</v>
      </c>
      <c r="F15" s="9" t="str">
        <f>IF(OR($B15="N/A",$E15="N/A"),"N/A",IF(E15&gt;100,"No",IF(E15&lt;95,"No","Yes")))</f>
        <v>No</v>
      </c>
      <c r="G15" s="78">
        <v>44.073490710999998</v>
      </c>
      <c r="H15" s="9" t="str">
        <f>IF($B15="N/A","N/A",IF(G15&gt;100,"No",IF(G15&lt;95,"No","Yes")))</f>
        <v>No</v>
      </c>
      <c r="I15" s="81" t="s">
        <v>217</v>
      </c>
      <c r="J15" s="81">
        <v>5.117</v>
      </c>
      <c r="K15" s="9" t="str">
        <f t="shared" si="0"/>
        <v>Yes</v>
      </c>
    </row>
    <row r="16" spans="1:11" x14ac:dyDescent="0.25">
      <c r="A16" s="69" t="s">
        <v>335</v>
      </c>
      <c r="B16" s="33" t="s">
        <v>217</v>
      </c>
      <c r="C16" s="67">
        <v>21904124</v>
      </c>
      <c r="D16" s="9" t="str">
        <f>IF($B16="N/A","N/A",IF(C16&gt;15,"No",IF(C16&lt;-15,"No","Yes")))</f>
        <v>N/A</v>
      </c>
      <c r="E16" s="34">
        <v>21092463</v>
      </c>
      <c r="F16" s="9" t="str">
        <f>IF($B16="N/A","N/A",IF(E16&gt;15,"No",IF(E16&lt;-15,"No","Yes")))</f>
        <v>N/A</v>
      </c>
      <c r="G16" s="34">
        <v>22521377</v>
      </c>
      <c r="H16" s="9" t="str">
        <f>IF($B16="N/A","N/A",IF(G16&gt;15,"No",IF(G16&lt;-15,"No","Yes")))</f>
        <v>N/A</v>
      </c>
      <c r="I16" s="10">
        <v>-3.71</v>
      </c>
      <c r="J16" s="10">
        <v>6.7750000000000004</v>
      </c>
      <c r="K16" s="9" t="str">
        <f t="shared" si="0"/>
        <v>Yes</v>
      </c>
    </row>
    <row r="17" spans="1:11" x14ac:dyDescent="0.25">
      <c r="A17" s="69" t="s">
        <v>442</v>
      </c>
      <c r="B17" s="33" t="s">
        <v>219</v>
      </c>
      <c r="C17" s="78">
        <v>10.275055967</v>
      </c>
      <c r="D17" s="9" t="str">
        <f>IF($B17="N/A","N/A",IF(C17&gt;20,"No",IF(C17&lt;5,"No","Yes")))</f>
        <v>Yes</v>
      </c>
      <c r="E17" s="9">
        <v>9.3745524171000003</v>
      </c>
      <c r="F17" s="9" t="str">
        <f>IF($B17="N/A","N/A",IF(E17&gt;20,"No",IF(E17&lt;5,"No","Yes")))</f>
        <v>Yes</v>
      </c>
      <c r="G17" s="9">
        <v>10.267653705000001</v>
      </c>
      <c r="H17" s="9" t="str">
        <f>IF($B17="N/A","N/A",IF(G17&gt;20,"No",IF(G17&lt;5,"No","Yes")))</f>
        <v>Yes</v>
      </c>
      <c r="I17" s="10">
        <v>-8.76</v>
      </c>
      <c r="J17" s="10">
        <v>9.5269999999999992</v>
      </c>
      <c r="K17" s="9" t="str">
        <f t="shared" si="0"/>
        <v>Yes</v>
      </c>
    </row>
    <row r="18" spans="1:11" x14ac:dyDescent="0.25">
      <c r="A18" s="69" t="s">
        <v>443</v>
      </c>
      <c r="B18" s="28" t="s">
        <v>217</v>
      </c>
      <c r="C18" s="78" t="s">
        <v>217</v>
      </c>
      <c r="D18" s="9" t="str">
        <f>IF($B18="N/A","N/A",IF(C18&gt;15,"No",IF(C18&lt;-15,"No","Yes")))</f>
        <v>N/A</v>
      </c>
      <c r="E18" s="9" t="s">
        <v>217</v>
      </c>
      <c r="F18" s="9" t="str">
        <f>IF($B18="N/A","N/A",IF(E18&gt;15,"No",IF(E18&lt;-15,"No","Yes")))</f>
        <v>N/A</v>
      </c>
      <c r="G18" s="9">
        <v>89.732346294999999</v>
      </c>
      <c r="H18" s="9" t="str">
        <f>IF($B18="N/A","N/A",IF(G18&gt;15,"No",IF(G18&lt;-15,"No","Yes")))</f>
        <v>N/A</v>
      </c>
      <c r="I18" s="10" t="s">
        <v>217</v>
      </c>
      <c r="J18" s="10" t="s">
        <v>217</v>
      </c>
      <c r="K18" s="9" t="str">
        <f t="shared" si="0"/>
        <v>N/A</v>
      </c>
    </row>
    <row r="19" spans="1:11" x14ac:dyDescent="0.25">
      <c r="A19" s="69" t="s">
        <v>444</v>
      </c>
      <c r="B19" s="33" t="s">
        <v>220</v>
      </c>
      <c r="C19" s="78">
        <v>0.59807002549999999</v>
      </c>
      <c r="D19" s="9" t="str">
        <f>IF($B19="N/A","N/A",IF(C19&gt;1,"Yes","No"))</f>
        <v>No</v>
      </c>
      <c r="E19" s="9">
        <v>0.28476048529999998</v>
      </c>
      <c r="F19" s="9" t="str">
        <f>IF($B19="N/A","N/A",IF(E19&gt;1,"Yes","No"))</f>
        <v>No</v>
      </c>
      <c r="G19" s="9">
        <v>0.29304602470000002</v>
      </c>
      <c r="H19" s="9" t="str">
        <f>IF($B19="N/A","N/A",IF(G19&gt;1,"Yes","No"))</f>
        <v>No</v>
      </c>
      <c r="I19" s="10">
        <v>-52.4</v>
      </c>
      <c r="J19" s="10">
        <v>2.91</v>
      </c>
      <c r="K19" s="9" t="str">
        <f t="shared" si="0"/>
        <v>Yes</v>
      </c>
    </row>
    <row r="20" spans="1:11" x14ac:dyDescent="0.25">
      <c r="A20" s="69" t="s">
        <v>856</v>
      </c>
      <c r="B20" s="33" t="s">
        <v>217</v>
      </c>
      <c r="C20" s="71">
        <v>99.431703333000002</v>
      </c>
      <c r="D20" s="9" t="str">
        <f>IF($B20="N/A","N/A",IF(C20&gt;15,"No",IF(C20&lt;-15,"No","Yes")))</f>
        <v>N/A</v>
      </c>
      <c r="E20" s="35">
        <v>148.74450160999999</v>
      </c>
      <c r="F20" s="9" t="str">
        <f>IF($B20="N/A","N/A",IF(E20&gt;15,"No",IF(E20&lt;-15,"No","Yes")))</f>
        <v>N/A</v>
      </c>
      <c r="G20" s="35">
        <v>134.93614958000001</v>
      </c>
      <c r="H20" s="9" t="str">
        <f>IF($B20="N/A","N/A",IF(G20&gt;15,"No",IF(G20&lt;-15,"No","Yes")))</f>
        <v>N/A</v>
      </c>
      <c r="I20" s="10">
        <v>49.59</v>
      </c>
      <c r="J20" s="10">
        <v>-9.2799999999999994</v>
      </c>
      <c r="K20" s="9" t="str">
        <f t="shared" si="0"/>
        <v>Yes</v>
      </c>
    </row>
    <row r="21" spans="1:11" x14ac:dyDescent="0.25">
      <c r="A21" s="69" t="s">
        <v>34</v>
      </c>
      <c r="B21" s="33" t="s">
        <v>217</v>
      </c>
      <c r="C21" s="82">
        <v>5.7583065169000003</v>
      </c>
      <c r="D21" s="9" t="str">
        <f>IF($B21="N/A","N/A",IF(C21&gt;15,"No",IF(C21&lt;-15,"No","Yes")))</f>
        <v>N/A</v>
      </c>
      <c r="E21" s="83">
        <v>10.547958662999999</v>
      </c>
      <c r="F21" s="9" t="str">
        <f>IF($B21="N/A","N/A",IF(E21&gt;15,"No",IF(E21&lt;-15,"No","Yes")))</f>
        <v>N/A</v>
      </c>
      <c r="G21" s="83">
        <v>11.623172769</v>
      </c>
      <c r="H21" s="9" t="str">
        <f>IF($B21="N/A","N/A",IF(G21&gt;15,"No",IF(G21&lt;-15,"No","Yes")))</f>
        <v>N/A</v>
      </c>
      <c r="I21" s="10">
        <v>83.18</v>
      </c>
      <c r="J21" s="10">
        <v>10.19</v>
      </c>
      <c r="K21" s="9" t="str">
        <f t="shared" si="0"/>
        <v>Yes</v>
      </c>
    </row>
    <row r="22" spans="1:11" x14ac:dyDescent="0.25">
      <c r="A22" s="69" t="s">
        <v>1721</v>
      </c>
      <c r="B22" s="33" t="s">
        <v>217</v>
      </c>
      <c r="C22" s="82">
        <v>23.667638921000002</v>
      </c>
      <c r="D22" s="9" t="str">
        <f>IF($B22="N/A","N/A",IF(C22&gt;15,"No",IF(C22&lt;-15,"No","Yes")))</f>
        <v>N/A</v>
      </c>
      <c r="E22" s="83">
        <v>24.449001974000002</v>
      </c>
      <c r="F22" s="9" t="str">
        <f>IF($B22="N/A","N/A",IF(E22&gt;15,"No",IF(E22&lt;-15,"No","Yes")))</f>
        <v>N/A</v>
      </c>
      <c r="G22" s="83">
        <v>24.403699190000001</v>
      </c>
      <c r="H22" s="9" t="str">
        <f>IF($B22="N/A","N/A",IF(G22&gt;15,"No",IF(G22&lt;-15,"No","Yes")))</f>
        <v>N/A</v>
      </c>
      <c r="I22" s="10">
        <v>3.3010000000000002</v>
      </c>
      <c r="J22" s="10">
        <v>-0.185</v>
      </c>
      <c r="K22" s="9" t="str">
        <f t="shared" si="0"/>
        <v>Yes</v>
      </c>
    </row>
    <row r="23" spans="1:11" x14ac:dyDescent="0.25">
      <c r="A23" s="69" t="s">
        <v>35</v>
      </c>
      <c r="B23" s="33" t="s">
        <v>217</v>
      </c>
      <c r="C23" s="82">
        <v>2.1057540429000001</v>
      </c>
      <c r="D23" s="9" t="str">
        <f>IF($B23="N/A","N/A",IF(C23&gt;15,"No",IF(C23&lt;-15,"No","Yes")))</f>
        <v>N/A</v>
      </c>
      <c r="E23" s="83">
        <v>2.8681829945000001</v>
      </c>
      <c r="F23" s="9" t="str">
        <f>IF($B23="N/A","N/A",IF(E23&gt;15,"No",IF(E23&lt;-15,"No","Yes")))</f>
        <v>N/A</v>
      </c>
      <c r="G23" s="83">
        <v>2.9536602004999999</v>
      </c>
      <c r="H23" s="9" t="str">
        <f>IF($B23="N/A","N/A",IF(G23&gt;15,"No",IF(G23&lt;-15,"No","Yes")))</f>
        <v>N/A</v>
      </c>
      <c r="I23" s="10">
        <v>36.21</v>
      </c>
      <c r="J23" s="10">
        <v>2.98</v>
      </c>
      <c r="K23" s="9" t="str">
        <f t="shared" si="0"/>
        <v>Yes</v>
      </c>
    </row>
    <row r="24" spans="1:11" x14ac:dyDescent="0.25">
      <c r="A24" s="69" t="s">
        <v>857</v>
      </c>
      <c r="B24" s="33" t="s">
        <v>247</v>
      </c>
      <c r="C24" s="71">
        <v>189.95639396000001</v>
      </c>
      <c r="D24" s="9" t="str">
        <f>IF($B24="N/A","N/A",IF(C24&gt;300,"No",IF(C24&lt;75,"No","Yes")))</f>
        <v>Yes</v>
      </c>
      <c r="E24" s="35">
        <v>223.76669884</v>
      </c>
      <c r="F24" s="9" t="str">
        <f>IF($B24="N/A","N/A",IF(E24&gt;300,"No",IF(E24&lt;75,"No","Yes")))</f>
        <v>Yes</v>
      </c>
      <c r="G24" s="35">
        <v>254.852159</v>
      </c>
      <c r="H24" s="9" t="str">
        <f>IF($B24="N/A","N/A",IF(G24&gt;300,"No",IF(G24&lt;75,"No","Yes")))</f>
        <v>Yes</v>
      </c>
      <c r="I24" s="10">
        <v>17.8</v>
      </c>
      <c r="J24" s="10">
        <v>13.89</v>
      </c>
      <c r="K24" s="9" t="str">
        <f t="shared" si="0"/>
        <v>Yes</v>
      </c>
    </row>
    <row r="25" spans="1:11" x14ac:dyDescent="0.25">
      <c r="A25" s="69" t="s">
        <v>858</v>
      </c>
      <c r="B25" s="33" t="s">
        <v>248</v>
      </c>
      <c r="C25" s="71">
        <v>6.7679574486999998</v>
      </c>
      <c r="D25" s="9" t="str">
        <f>IF($B25="N/A","N/A",IF(C25&gt;250,"No",IF(C25&lt;20,"No","Yes")))</f>
        <v>No</v>
      </c>
      <c r="E25" s="35">
        <v>6.9376778641000003</v>
      </c>
      <c r="F25" s="9" t="str">
        <f>IF($B25="N/A","N/A",IF(E25&gt;250,"No",IF(E25&lt;20,"No","Yes")))</f>
        <v>No</v>
      </c>
      <c r="G25" s="35">
        <v>6.8642910735999996</v>
      </c>
      <c r="H25" s="9" t="str">
        <f>IF($B25="N/A","N/A",IF(G25&gt;250,"No",IF(G25&lt;20,"No","Yes")))</f>
        <v>No</v>
      </c>
      <c r="I25" s="10">
        <v>2.508</v>
      </c>
      <c r="J25" s="10">
        <v>-1.06</v>
      </c>
      <c r="K25" s="9" t="str">
        <f t="shared" si="0"/>
        <v>Yes</v>
      </c>
    </row>
    <row r="26" spans="1:11" x14ac:dyDescent="0.25">
      <c r="A26" s="69" t="s">
        <v>859</v>
      </c>
      <c r="B26" s="33" t="s">
        <v>249</v>
      </c>
      <c r="C26" s="71">
        <v>10</v>
      </c>
      <c r="D26" s="9" t="str">
        <f>IF($B26="N/A","N/A",IF(C26&gt;5,"No",IF(C26&lt;3,"No","Yes")))</f>
        <v>No</v>
      </c>
      <c r="E26" s="35">
        <v>10</v>
      </c>
      <c r="F26" s="9" t="str">
        <f>IF($B26="N/A","N/A",IF(E26&gt;5,"No",IF(E26&lt;3,"No","Yes")))</f>
        <v>No</v>
      </c>
      <c r="G26" s="35">
        <v>10</v>
      </c>
      <c r="H26" s="9" t="str">
        <f>IF($B26="N/A","N/A",IF(G26&gt;5,"No",IF(G26&lt;3,"No","Yes")))</f>
        <v>No</v>
      </c>
      <c r="I26" s="10">
        <v>0</v>
      </c>
      <c r="J26" s="10">
        <v>0</v>
      </c>
      <c r="K26" s="9" t="str">
        <f t="shared" si="0"/>
        <v>Yes</v>
      </c>
    </row>
    <row r="27" spans="1:11" x14ac:dyDescent="0.25">
      <c r="A27" s="69" t="s">
        <v>131</v>
      </c>
      <c r="B27" s="33" t="s">
        <v>217</v>
      </c>
      <c r="C27" s="67">
        <v>4242</v>
      </c>
      <c r="D27" s="33" t="s">
        <v>217</v>
      </c>
      <c r="E27" s="34">
        <v>3500</v>
      </c>
      <c r="F27" s="33" t="s">
        <v>217</v>
      </c>
      <c r="G27" s="34">
        <v>2729</v>
      </c>
      <c r="H27" s="9" t="str">
        <f>IF($B27="N/A","N/A",IF(G27&gt;15,"No",IF(G27&lt;-15,"No","Yes")))</f>
        <v>N/A</v>
      </c>
      <c r="I27" s="10">
        <v>-17.5</v>
      </c>
      <c r="J27" s="10">
        <v>-22</v>
      </c>
      <c r="K27" s="9" t="str">
        <f t="shared" si="0"/>
        <v>Yes</v>
      </c>
    </row>
    <row r="28" spans="1:11" x14ac:dyDescent="0.25">
      <c r="A28" s="69" t="s">
        <v>350</v>
      </c>
      <c r="B28" s="33" t="s">
        <v>217</v>
      </c>
      <c r="C28" s="67" t="s">
        <v>217</v>
      </c>
      <c r="D28" s="33" t="s">
        <v>217</v>
      </c>
      <c r="E28" s="34" t="s">
        <v>217</v>
      </c>
      <c r="F28" s="33" t="s">
        <v>217</v>
      </c>
      <c r="G28" s="8">
        <v>7.3939584999999997E-3</v>
      </c>
      <c r="H28" s="9" t="str">
        <f>IF($B28="N/A","N/A",IF(G28&gt;15,"No",IF(G28&lt;-15,"No","Yes")))</f>
        <v>N/A</v>
      </c>
      <c r="I28" s="10" t="s">
        <v>217</v>
      </c>
      <c r="J28" s="10" t="s">
        <v>217</v>
      </c>
      <c r="K28" s="9" t="str">
        <f t="shared" si="0"/>
        <v>N/A</v>
      </c>
    </row>
    <row r="29" spans="1:11" ht="25" x14ac:dyDescent="0.25">
      <c r="A29" s="69" t="s">
        <v>835</v>
      </c>
      <c r="B29" s="33" t="s">
        <v>217</v>
      </c>
      <c r="C29" s="35">
        <v>46.502593116</v>
      </c>
      <c r="D29" s="33" t="s">
        <v>217</v>
      </c>
      <c r="E29" s="35">
        <v>73.122571429000004</v>
      </c>
      <c r="F29" s="33" t="s">
        <v>217</v>
      </c>
      <c r="G29" s="35">
        <v>77.905459875000005</v>
      </c>
      <c r="H29" s="33" t="s">
        <v>217</v>
      </c>
      <c r="I29" s="10">
        <v>57.24</v>
      </c>
      <c r="J29" s="10">
        <v>6.5410000000000004</v>
      </c>
      <c r="K29" s="9" t="str">
        <f t="shared" si="0"/>
        <v>Yes</v>
      </c>
    </row>
    <row r="30" spans="1:11" x14ac:dyDescent="0.25">
      <c r="A30" s="69" t="s">
        <v>27</v>
      </c>
      <c r="B30" s="33" t="s">
        <v>221</v>
      </c>
      <c r="C30" s="34">
        <v>0</v>
      </c>
      <c r="D30" s="9" t="str">
        <f>IF($B30="N/A","N/A",IF(C30="N/A","N/A",IF(C30=0,"Yes","No")))</f>
        <v>Yes</v>
      </c>
      <c r="E30" s="34">
        <v>0</v>
      </c>
      <c r="F30" s="9" t="str">
        <f>IF($B30="N/A","N/A",IF(E30="N/A","N/A",IF(E30=0,"Yes","No")))</f>
        <v>Yes</v>
      </c>
      <c r="G30" s="34">
        <v>0</v>
      </c>
      <c r="H30" s="9" t="str">
        <f>IF($B30="N/A","N/A",IF(G30=0,"Yes","No"))</f>
        <v>Yes</v>
      </c>
      <c r="I30" s="10" t="s">
        <v>1742</v>
      </c>
      <c r="J30" s="10" t="s">
        <v>1742</v>
      </c>
      <c r="K30" s="9" t="str">
        <f t="shared" si="0"/>
        <v>N/A</v>
      </c>
    </row>
    <row r="31" spans="1:11" x14ac:dyDescent="0.25">
      <c r="A31" s="69" t="s">
        <v>210</v>
      </c>
      <c r="B31" s="84" t="s">
        <v>217</v>
      </c>
      <c r="C31" s="67" t="s">
        <v>217</v>
      </c>
      <c r="D31" s="9" t="str">
        <f t="shared" ref="D31:F50" si="4">IF($B31="N/A","N/A",IF(C31&lt;0,"No","Yes"))</f>
        <v>N/A</v>
      </c>
      <c r="E31" s="67">
        <v>3580638</v>
      </c>
      <c r="F31" s="9" t="str">
        <f t="shared" si="4"/>
        <v>N/A</v>
      </c>
      <c r="G31" s="67">
        <v>4289940</v>
      </c>
      <c r="H31" s="9" t="str">
        <f t="shared" ref="H31:H50" si="5">IF($B31="N/A","N/A",IF(G31&lt;0,"No","Yes"))</f>
        <v>N/A</v>
      </c>
      <c r="I31" s="10" t="s">
        <v>217</v>
      </c>
      <c r="J31" s="10">
        <v>19.809999999999999</v>
      </c>
      <c r="K31" s="9" t="str">
        <f t="shared" si="0"/>
        <v>Yes</v>
      </c>
    </row>
    <row r="32" spans="1:11" x14ac:dyDescent="0.25">
      <c r="A32" s="2" t="s">
        <v>659</v>
      </c>
      <c r="B32" s="84" t="s">
        <v>217</v>
      </c>
      <c r="C32" s="68" t="s">
        <v>217</v>
      </c>
      <c r="D32" s="9" t="str">
        <f t="shared" si="4"/>
        <v>N/A</v>
      </c>
      <c r="E32" s="68">
        <v>97.999350953999993</v>
      </c>
      <c r="F32" s="9" t="str">
        <f t="shared" si="4"/>
        <v>N/A</v>
      </c>
      <c r="G32" s="68">
        <v>99.521974666000006</v>
      </c>
      <c r="H32" s="9" t="str">
        <f t="shared" si="5"/>
        <v>N/A</v>
      </c>
      <c r="I32" s="10" t="s">
        <v>217</v>
      </c>
      <c r="J32" s="10">
        <v>1.554</v>
      </c>
      <c r="K32" s="9" t="str">
        <f t="shared" si="0"/>
        <v>Yes</v>
      </c>
    </row>
    <row r="33" spans="1:11" x14ac:dyDescent="0.25">
      <c r="A33" s="2" t="s">
        <v>660</v>
      </c>
      <c r="B33" s="84" t="s">
        <v>217</v>
      </c>
      <c r="C33" s="68" t="s">
        <v>217</v>
      </c>
      <c r="D33" s="9" t="str">
        <f t="shared" si="4"/>
        <v>N/A</v>
      </c>
      <c r="E33" s="68">
        <v>0</v>
      </c>
      <c r="F33" s="9" t="str">
        <f t="shared" si="4"/>
        <v>N/A</v>
      </c>
      <c r="G33" s="68">
        <v>0</v>
      </c>
      <c r="H33" s="9" t="str">
        <f t="shared" si="5"/>
        <v>N/A</v>
      </c>
      <c r="I33" s="10" t="s">
        <v>217</v>
      </c>
      <c r="J33" s="10" t="s">
        <v>1742</v>
      </c>
      <c r="K33" s="9" t="str">
        <f t="shared" si="0"/>
        <v>N/A</v>
      </c>
    </row>
    <row r="34" spans="1:11" x14ac:dyDescent="0.25">
      <c r="A34" s="2" t="s">
        <v>661</v>
      </c>
      <c r="B34" s="84" t="s">
        <v>217</v>
      </c>
      <c r="C34" s="68" t="s">
        <v>217</v>
      </c>
      <c r="D34" s="9" t="str">
        <f t="shared" si="4"/>
        <v>N/A</v>
      </c>
      <c r="E34" s="68">
        <v>0</v>
      </c>
      <c r="F34" s="9" t="str">
        <f t="shared" si="4"/>
        <v>N/A</v>
      </c>
      <c r="G34" s="68">
        <v>0</v>
      </c>
      <c r="H34" s="9" t="str">
        <f t="shared" si="5"/>
        <v>N/A</v>
      </c>
      <c r="I34" s="10" t="s">
        <v>217</v>
      </c>
      <c r="J34" s="10" t="s">
        <v>1742</v>
      </c>
      <c r="K34" s="9" t="str">
        <f t="shared" si="0"/>
        <v>N/A</v>
      </c>
    </row>
    <row r="35" spans="1:11" x14ac:dyDescent="0.25">
      <c r="A35" s="2" t="s">
        <v>662</v>
      </c>
      <c r="B35" s="84" t="s">
        <v>217</v>
      </c>
      <c r="C35" s="68" t="s">
        <v>217</v>
      </c>
      <c r="D35" s="9" t="str">
        <f t="shared" si="4"/>
        <v>N/A</v>
      </c>
      <c r="E35" s="68">
        <v>2.0006490463</v>
      </c>
      <c r="F35" s="9" t="str">
        <f t="shared" si="4"/>
        <v>N/A</v>
      </c>
      <c r="G35" s="68">
        <v>0.4780253337</v>
      </c>
      <c r="H35" s="9" t="str">
        <f t="shared" si="5"/>
        <v>N/A</v>
      </c>
      <c r="I35" s="10" t="s">
        <v>217</v>
      </c>
      <c r="J35" s="10">
        <v>-76.099999999999994</v>
      </c>
      <c r="K35" s="9" t="str">
        <f t="shared" si="0"/>
        <v>No</v>
      </c>
    </row>
    <row r="36" spans="1:11" x14ac:dyDescent="0.25">
      <c r="A36" s="2" t="s">
        <v>353</v>
      </c>
      <c r="B36" s="84" t="s">
        <v>217</v>
      </c>
      <c r="C36" s="67" t="s">
        <v>217</v>
      </c>
      <c r="D36" s="9" t="str">
        <f t="shared" si="4"/>
        <v>N/A</v>
      </c>
      <c r="E36" s="67">
        <v>8299523</v>
      </c>
      <c r="F36" s="9" t="str">
        <f t="shared" si="4"/>
        <v>N/A</v>
      </c>
      <c r="G36" s="67">
        <v>9007042</v>
      </c>
      <c r="H36" s="9" t="str">
        <f t="shared" si="5"/>
        <v>N/A</v>
      </c>
      <c r="I36" s="10" t="s">
        <v>217</v>
      </c>
      <c r="J36" s="10">
        <v>8.5250000000000004</v>
      </c>
      <c r="K36" s="9" t="str">
        <f t="shared" si="0"/>
        <v>Yes</v>
      </c>
    </row>
    <row r="37" spans="1:11" x14ac:dyDescent="0.25">
      <c r="A37" s="2" t="s">
        <v>663</v>
      </c>
      <c r="B37" s="84" t="s">
        <v>217</v>
      </c>
      <c r="C37" s="68" t="s">
        <v>217</v>
      </c>
      <c r="D37" s="9" t="str">
        <f t="shared" si="4"/>
        <v>N/A</v>
      </c>
      <c r="E37" s="68">
        <v>0</v>
      </c>
      <c r="F37" s="9" t="str">
        <f t="shared" si="4"/>
        <v>N/A</v>
      </c>
      <c r="G37" s="68">
        <v>0</v>
      </c>
      <c r="H37" s="9" t="str">
        <f t="shared" si="5"/>
        <v>N/A</v>
      </c>
      <c r="I37" s="10" t="s">
        <v>217</v>
      </c>
      <c r="J37" s="10" t="s">
        <v>1742</v>
      </c>
      <c r="K37" s="9" t="str">
        <f t="shared" si="0"/>
        <v>N/A</v>
      </c>
    </row>
    <row r="38" spans="1:11" x14ac:dyDescent="0.25">
      <c r="A38" s="2" t="s">
        <v>664</v>
      </c>
      <c r="B38" s="84" t="s">
        <v>217</v>
      </c>
      <c r="C38" s="68" t="s">
        <v>217</v>
      </c>
      <c r="D38" s="9" t="str">
        <f t="shared" si="4"/>
        <v>N/A</v>
      </c>
      <c r="E38" s="68">
        <v>0</v>
      </c>
      <c r="F38" s="9" t="str">
        <f t="shared" si="4"/>
        <v>N/A</v>
      </c>
      <c r="G38" s="68">
        <v>0</v>
      </c>
      <c r="H38" s="9" t="str">
        <f t="shared" si="5"/>
        <v>N/A</v>
      </c>
      <c r="I38" s="10" t="s">
        <v>217</v>
      </c>
      <c r="J38" s="10" t="s">
        <v>1742</v>
      </c>
      <c r="K38" s="9" t="str">
        <f t="shared" si="0"/>
        <v>N/A</v>
      </c>
    </row>
    <row r="39" spans="1:11" x14ac:dyDescent="0.25">
      <c r="A39" s="2" t="s">
        <v>665</v>
      </c>
      <c r="B39" s="84" t="s">
        <v>217</v>
      </c>
      <c r="C39" s="68" t="s">
        <v>217</v>
      </c>
      <c r="D39" s="9" t="str">
        <f t="shared" si="4"/>
        <v>N/A</v>
      </c>
      <c r="E39" s="68">
        <v>0</v>
      </c>
      <c r="F39" s="9" t="str">
        <f t="shared" si="4"/>
        <v>N/A</v>
      </c>
      <c r="G39" s="68">
        <v>0</v>
      </c>
      <c r="H39" s="9" t="str">
        <f t="shared" si="5"/>
        <v>N/A</v>
      </c>
      <c r="I39" s="10" t="s">
        <v>217</v>
      </c>
      <c r="J39" s="10" t="s">
        <v>1742</v>
      </c>
      <c r="K39" s="9" t="str">
        <f t="shared" si="0"/>
        <v>N/A</v>
      </c>
    </row>
    <row r="40" spans="1:11" x14ac:dyDescent="0.25">
      <c r="A40" s="2" t="s">
        <v>666</v>
      </c>
      <c r="B40" s="84" t="s">
        <v>217</v>
      </c>
      <c r="C40" s="68" t="s">
        <v>217</v>
      </c>
      <c r="D40" s="9" t="str">
        <f t="shared" si="4"/>
        <v>N/A</v>
      </c>
      <c r="E40" s="68">
        <v>0</v>
      </c>
      <c r="F40" s="9" t="str">
        <f t="shared" si="4"/>
        <v>N/A</v>
      </c>
      <c r="G40" s="68">
        <v>0</v>
      </c>
      <c r="H40" s="9" t="str">
        <f t="shared" si="5"/>
        <v>N/A</v>
      </c>
      <c r="I40" s="10" t="s">
        <v>217</v>
      </c>
      <c r="J40" s="10" t="s">
        <v>1742</v>
      </c>
      <c r="K40" s="9" t="str">
        <f t="shared" si="0"/>
        <v>N/A</v>
      </c>
    </row>
    <row r="41" spans="1:11" x14ac:dyDescent="0.25">
      <c r="A41" s="2" t="s">
        <v>667</v>
      </c>
      <c r="B41" s="84" t="s">
        <v>217</v>
      </c>
      <c r="C41" s="68" t="s">
        <v>217</v>
      </c>
      <c r="D41" s="9" t="str">
        <f t="shared" si="4"/>
        <v>N/A</v>
      </c>
      <c r="E41" s="68">
        <v>99.798530589999999</v>
      </c>
      <c r="F41" s="9" t="str">
        <f t="shared" si="4"/>
        <v>N/A</v>
      </c>
      <c r="G41" s="68">
        <v>98.729971504999995</v>
      </c>
      <c r="H41" s="9" t="str">
        <f t="shared" si="5"/>
        <v>N/A</v>
      </c>
      <c r="I41" s="10" t="s">
        <v>217</v>
      </c>
      <c r="J41" s="10">
        <v>-1.07</v>
      </c>
      <c r="K41" s="9" t="str">
        <f t="shared" si="0"/>
        <v>Yes</v>
      </c>
    </row>
    <row r="42" spans="1:11" x14ac:dyDescent="0.25">
      <c r="A42" s="2" t="s">
        <v>668</v>
      </c>
      <c r="B42" s="84" t="s">
        <v>217</v>
      </c>
      <c r="C42" s="68" t="s">
        <v>217</v>
      </c>
      <c r="D42" s="9" t="str">
        <f t="shared" si="4"/>
        <v>N/A</v>
      </c>
      <c r="E42" s="68">
        <v>99.798530589999999</v>
      </c>
      <c r="F42" s="9" t="str">
        <f t="shared" si="4"/>
        <v>N/A</v>
      </c>
      <c r="G42" s="68">
        <v>98.729971504999995</v>
      </c>
      <c r="H42" s="9" t="str">
        <f t="shared" si="5"/>
        <v>N/A</v>
      </c>
      <c r="I42" s="10" t="s">
        <v>217</v>
      </c>
      <c r="J42" s="10">
        <v>-1.07</v>
      </c>
      <c r="K42" s="9" t="str">
        <f t="shared" si="0"/>
        <v>Yes</v>
      </c>
    </row>
    <row r="43" spans="1:11" x14ac:dyDescent="0.25">
      <c r="A43" s="2" t="s">
        <v>669</v>
      </c>
      <c r="B43" s="84" t="s">
        <v>217</v>
      </c>
      <c r="C43" s="68" t="s">
        <v>217</v>
      </c>
      <c r="D43" s="9" t="str">
        <f t="shared" si="4"/>
        <v>N/A</v>
      </c>
      <c r="E43" s="68">
        <v>4.5773714899999998E-2</v>
      </c>
      <c r="F43" s="9" t="str">
        <f t="shared" si="4"/>
        <v>N/A</v>
      </c>
      <c r="G43" s="68">
        <v>4.8661924699999998E-2</v>
      </c>
      <c r="H43" s="9" t="str">
        <f t="shared" si="5"/>
        <v>N/A</v>
      </c>
      <c r="I43" s="10" t="s">
        <v>217</v>
      </c>
      <c r="J43" s="10">
        <v>6.31</v>
      </c>
      <c r="K43" s="9" t="str">
        <f t="shared" si="0"/>
        <v>Yes</v>
      </c>
    </row>
    <row r="44" spans="1:11" x14ac:dyDescent="0.25">
      <c r="A44" s="2" t="s">
        <v>670</v>
      </c>
      <c r="B44" s="84" t="s">
        <v>217</v>
      </c>
      <c r="C44" s="68" t="s">
        <v>217</v>
      </c>
      <c r="D44" s="9" t="str">
        <f t="shared" si="4"/>
        <v>N/A</v>
      </c>
      <c r="E44" s="68">
        <v>0</v>
      </c>
      <c r="F44" s="9" t="str">
        <f t="shared" si="4"/>
        <v>N/A</v>
      </c>
      <c r="G44" s="68">
        <v>0</v>
      </c>
      <c r="H44" s="9" t="str">
        <f t="shared" si="5"/>
        <v>N/A</v>
      </c>
      <c r="I44" s="10" t="s">
        <v>217</v>
      </c>
      <c r="J44" s="10" t="s">
        <v>1742</v>
      </c>
      <c r="K44" s="9" t="str">
        <f t="shared" si="0"/>
        <v>N/A</v>
      </c>
    </row>
    <row r="45" spans="1:11" x14ac:dyDescent="0.25">
      <c r="A45" s="2" t="s">
        <v>671</v>
      </c>
      <c r="B45" s="84" t="s">
        <v>217</v>
      </c>
      <c r="C45" s="68" t="s">
        <v>217</v>
      </c>
      <c r="D45" s="9" t="str">
        <f t="shared" si="4"/>
        <v>N/A</v>
      </c>
      <c r="E45" s="68">
        <v>0.14950256780000001</v>
      </c>
      <c r="F45" s="9" t="str">
        <f t="shared" si="4"/>
        <v>N/A</v>
      </c>
      <c r="G45" s="68">
        <v>1.2213665707000001</v>
      </c>
      <c r="H45" s="9" t="str">
        <f t="shared" si="5"/>
        <v>N/A</v>
      </c>
      <c r="I45" s="10" t="s">
        <v>217</v>
      </c>
      <c r="J45" s="10">
        <v>717</v>
      </c>
      <c r="K45" s="9" t="str">
        <f t="shared" si="0"/>
        <v>No</v>
      </c>
    </row>
    <row r="46" spans="1:11" x14ac:dyDescent="0.25">
      <c r="A46" s="2" t="s">
        <v>354</v>
      </c>
      <c r="B46" s="84" t="s">
        <v>217</v>
      </c>
      <c r="C46" s="67" t="s">
        <v>217</v>
      </c>
      <c r="D46" s="9" t="str">
        <f t="shared" si="4"/>
        <v>N/A</v>
      </c>
      <c r="E46" s="67">
        <v>973641</v>
      </c>
      <c r="F46" s="9" t="str">
        <f t="shared" si="4"/>
        <v>N/A</v>
      </c>
      <c r="G46" s="67">
        <v>1090152</v>
      </c>
      <c r="H46" s="9" t="str">
        <f t="shared" si="5"/>
        <v>N/A</v>
      </c>
      <c r="I46" s="10" t="s">
        <v>217</v>
      </c>
      <c r="J46" s="10">
        <v>11.97</v>
      </c>
      <c r="K46" s="9" t="str">
        <f t="shared" si="0"/>
        <v>Yes</v>
      </c>
    </row>
    <row r="47" spans="1:11" x14ac:dyDescent="0.25">
      <c r="A47" s="2" t="s">
        <v>672</v>
      </c>
      <c r="B47" s="84" t="s">
        <v>217</v>
      </c>
      <c r="C47" s="68" t="s">
        <v>217</v>
      </c>
      <c r="D47" s="9" t="str">
        <f t="shared" si="4"/>
        <v>N/A</v>
      </c>
      <c r="E47" s="68">
        <v>0</v>
      </c>
      <c r="F47" s="9" t="str">
        <f t="shared" si="4"/>
        <v>N/A</v>
      </c>
      <c r="G47" s="68">
        <v>0</v>
      </c>
      <c r="H47" s="9" t="str">
        <f t="shared" si="5"/>
        <v>N/A</v>
      </c>
      <c r="I47" s="10" t="s">
        <v>217</v>
      </c>
      <c r="J47" s="10" t="s">
        <v>1742</v>
      </c>
      <c r="K47" s="9" t="str">
        <f t="shared" si="0"/>
        <v>N/A</v>
      </c>
    </row>
    <row r="48" spans="1:11" x14ac:dyDescent="0.25">
      <c r="A48" s="2" t="s">
        <v>673</v>
      </c>
      <c r="B48" s="84" t="s">
        <v>217</v>
      </c>
      <c r="C48" s="68" t="s">
        <v>217</v>
      </c>
      <c r="D48" s="9" t="str">
        <f t="shared" si="4"/>
        <v>N/A</v>
      </c>
      <c r="E48" s="68">
        <v>0</v>
      </c>
      <c r="F48" s="9" t="str">
        <f t="shared" si="4"/>
        <v>N/A</v>
      </c>
      <c r="G48" s="68">
        <v>0</v>
      </c>
      <c r="H48" s="9" t="str">
        <f t="shared" si="5"/>
        <v>N/A</v>
      </c>
      <c r="I48" s="10" t="s">
        <v>217</v>
      </c>
      <c r="J48" s="10" t="s">
        <v>1742</v>
      </c>
      <c r="K48" s="9" t="str">
        <f t="shared" si="0"/>
        <v>N/A</v>
      </c>
    </row>
    <row r="49" spans="1:11" x14ac:dyDescent="0.25">
      <c r="A49" s="2" t="s">
        <v>674</v>
      </c>
      <c r="B49" s="84" t="s">
        <v>217</v>
      </c>
      <c r="C49" s="68" t="s">
        <v>217</v>
      </c>
      <c r="D49" s="9" t="str">
        <f t="shared" si="4"/>
        <v>N/A</v>
      </c>
      <c r="E49" s="68">
        <v>0</v>
      </c>
      <c r="F49" s="9" t="str">
        <f t="shared" si="4"/>
        <v>N/A</v>
      </c>
      <c r="G49" s="68">
        <v>0</v>
      </c>
      <c r="H49" s="9" t="str">
        <f t="shared" si="5"/>
        <v>N/A</v>
      </c>
      <c r="I49" s="10" t="s">
        <v>217</v>
      </c>
      <c r="J49" s="10" t="s">
        <v>1742</v>
      </c>
      <c r="K49" s="9" t="str">
        <f t="shared" si="0"/>
        <v>N/A</v>
      </c>
    </row>
    <row r="50" spans="1:11" x14ac:dyDescent="0.25">
      <c r="A50" s="2" t="s">
        <v>675</v>
      </c>
      <c r="B50" s="84" t="s">
        <v>217</v>
      </c>
      <c r="C50" s="68" t="s">
        <v>217</v>
      </c>
      <c r="D50" s="9" t="str">
        <f t="shared" si="4"/>
        <v>N/A</v>
      </c>
      <c r="E50" s="68">
        <v>100</v>
      </c>
      <c r="F50" s="9" t="str">
        <f t="shared" si="4"/>
        <v>N/A</v>
      </c>
      <c r="G50" s="68">
        <v>100</v>
      </c>
      <c r="H50" s="9" t="str">
        <f t="shared" si="5"/>
        <v>N/A</v>
      </c>
      <c r="I50" s="10" t="s">
        <v>217</v>
      </c>
      <c r="J50" s="10">
        <v>0</v>
      </c>
      <c r="K50" s="9" t="str">
        <f t="shared" si="0"/>
        <v>Yes</v>
      </c>
    </row>
    <row r="51" spans="1:11" x14ac:dyDescent="0.25">
      <c r="A51" s="2" t="s">
        <v>355</v>
      </c>
      <c r="B51" s="33" t="s">
        <v>217</v>
      </c>
      <c r="C51" s="67">
        <v>0</v>
      </c>
      <c r="D51" s="33" t="s">
        <v>217</v>
      </c>
      <c r="E51" s="34">
        <v>0</v>
      </c>
      <c r="F51" s="33" t="s">
        <v>217</v>
      </c>
      <c r="G51" s="34">
        <v>0</v>
      </c>
      <c r="H51" s="33" t="s">
        <v>217</v>
      </c>
      <c r="I51" s="10" t="s">
        <v>1742</v>
      </c>
      <c r="J51" s="10" t="s">
        <v>1742</v>
      </c>
      <c r="K51" s="9" t="str">
        <f t="shared" si="0"/>
        <v>N/A</v>
      </c>
    </row>
    <row r="52" spans="1:11" x14ac:dyDescent="0.25">
      <c r="A52" s="2" t="s">
        <v>356</v>
      </c>
      <c r="B52" s="33" t="s">
        <v>217</v>
      </c>
      <c r="C52" s="68" t="s">
        <v>1742</v>
      </c>
      <c r="D52" s="9" t="str">
        <f t="shared" ref="D52:D54" si="6">IF($B52="N/A","N/A",IF(C52&gt;15,"No",IF(C52&lt;-15,"No","Yes")))</f>
        <v>N/A</v>
      </c>
      <c r="E52" s="8" t="s">
        <v>1742</v>
      </c>
      <c r="F52" s="9" t="str">
        <f t="shared" ref="F52:F54" si="7">IF($B52="N/A","N/A",IF(E52&gt;15,"No",IF(E52&lt;-15,"No","Yes")))</f>
        <v>N/A</v>
      </c>
      <c r="G52" s="8" t="s">
        <v>1742</v>
      </c>
      <c r="H52" s="9" t="str">
        <f t="shared" ref="H52:H54" si="8">IF($B52="N/A","N/A",IF(G52&gt;15,"No",IF(G52&lt;-15,"No","Yes")))</f>
        <v>N/A</v>
      </c>
      <c r="I52" s="10" t="s">
        <v>1742</v>
      </c>
      <c r="J52" s="10" t="s">
        <v>1742</v>
      </c>
      <c r="K52" s="9" t="str">
        <f t="shared" si="0"/>
        <v>N/A</v>
      </c>
    </row>
    <row r="53" spans="1:11" x14ac:dyDescent="0.25">
      <c r="A53" s="2" t="s">
        <v>357</v>
      </c>
      <c r="B53" s="33" t="s">
        <v>217</v>
      </c>
      <c r="C53" s="68" t="s">
        <v>1742</v>
      </c>
      <c r="D53" s="9" t="str">
        <f t="shared" si="6"/>
        <v>N/A</v>
      </c>
      <c r="E53" s="8" t="s">
        <v>1742</v>
      </c>
      <c r="F53" s="9" t="str">
        <f t="shared" si="7"/>
        <v>N/A</v>
      </c>
      <c r="G53" s="8" t="s">
        <v>1742</v>
      </c>
      <c r="H53" s="9" t="str">
        <f t="shared" si="8"/>
        <v>N/A</v>
      </c>
      <c r="I53" s="10" t="s">
        <v>1742</v>
      </c>
      <c r="J53" s="10" t="s">
        <v>1742</v>
      </c>
      <c r="K53" s="9" t="str">
        <f t="shared" si="0"/>
        <v>N/A</v>
      </c>
    </row>
    <row r="54" spans="1:11" x14ac:dyDescent="0.25">
      <c r="A54" s="2" t="s">
        <v>358</v>
      </c>
      <c r="B54" s="33" t="s">
        <v>217</v>
      </c>
      <c r="C54" s="68" t="s">
        <v>217</v>
      </c>
      <c r="D54" s="9" t="str">
        <f t="shared" si="6"/>
        <v>N/A</v>
      </c>
      <c r="E54" s="8" t="s">
        <v>217</v>
      </c>
      <c r="F54" s="9" t="str">
        <f t="shared" si="7"/>
        <v>N/A</v>
      </c>
      <c r="G54" s="8" t="s">
        <v>1742</v>
      </c>
      <c r="H54" s="9" t="str">
        <f t="shared" si="8"/>
        <v>N/A</v>
      </c>
      <c r="I54" s="10" t="s">
        <v>217</v>
      </c>
      <c r="J54" s="10" t="s">
        <v>217</v>
      </c>
      <c r="K54" s="9" t="str">
        <f t="shared" si="0"/>
        <v>N/A</v>
      </c>
    </row>
    <row r="55" spans="1:11" ht="12" customHeight="1" x14ac:dyDescent="0.25">
      <c r="A55" s="148" t="s">
        <v>1648</v>
      </c>
      <c r="B55" s="149"/>
      <c r="C55" s="149"/>
      <c r="D55" s="149"/>
      <c r="E55" s="149"/>
      <c r="F55" s="149"/>
      <c r="G55" s="149"/>
      <c r="H55" s="149"/>
      <c r="I55" s="149"/>
      <c r="J55" s="149"/>
      <c r="K55" s="150"/>
    </row>
    <row r="56" spans="1:11" x14ac:dyDescent="0.25">
      <c r="A56" s="145" t="s">
        <v>1646</v>
      </c>
      <c r="B56" s="146"/>
      <c r="C56" s="146"/>
      <c r="D56" s="146"/>
      <c r="E56" s="146"/>
      <c r="F56" s="146"/>
      <c r="G56" s="146"/>
      <c r="H56" s="146"/>
      <c r="I56" s="146"/>
      <c r="J56" s="146"/>
      <c r="K56" s="147"/>
    </row>
  </sheetData>
  <mergeCells count="5">
    <mergeCell ref="A1:K1"/>
    <mergeCell ref="A2:K2"/>
    <mergeCell ref="A4:K4"/>
    <mergeCell ref="A55:K55"/>
    <mergeCell ref="A56:K56"/>
  </mergeCells>
  <phoneticPr fontId="0" type="noConversion"/>
  <printOptions headings="1"/>
  <pageMargins left="0.75" right="0.75" top="1" bottom="0.75" header="0.5" footer="0.5"/>
  <pageSetup scale="63" orientation="landscape" useFirstPageNumber="1" r:id="rId1"/>
  <headerFooter alignWithMargins="0">
    <oddFooter>&amp;R&amp;A Page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132"/>
  <sheetViews>
    <sheetView zoomScaleNormal="100" workbookViewId="0">
      <pane xSplit="2" ySplit="5" topLeftCell="C18"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70"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1679</v>
      </c>
      <c r="B1" s="137"/>
      <c r="C1" s="137"/>
      <c r="D1" s="137"/>
      <c r="E1" s="137"/>
      <c r="F1" s="137"/>
      <c r="G1" s="137"/>
      <c r="H1" s="137"/>
      <c r="I1" s="137"/>
      <c r="J1" s="137"/>
      <c r="K1" s="138"/>
    </row>
    <row r="2" spans="1:11" ht="12.75" customHeight="1" x14ac:dyDescent="0.3">
      <c r="A2" s="142" t="s">
        <v>1599</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69" t="s">
        <v>12</v>
      </c>
      <c r="B6" s="33" t="s">
        <v>217</v>
      </c>
      <c r="C6" s="67">
        <v>19653463</v>
      </c>
      <c r="D6" s="9" t="str">
        <f>IF($B6="N/A","N/A",IF(C6&gt;15,"No",IF(C6&lt;-15,"No","Yes")))</f>
        <v>N/A</v>
      </c>
      <c r="E6" s="34">
        <v>19115139</v>
      </c>
      <c r="F6" s="9" t="str">
        <f>IF($B6="N/A","N/A",IF(E6&gt;15,"No",IF(E6&lt;-15,"No","Yes")))</f>
        <v>N/A</v>
      </c>
      <c r="G6" s="34">
        <v>20208960</v>
      </c>
      <c r="H6" s="9" t="str">
        <f>IF($B6="N/A","N/A",IF(G6&gt;15,"No",IF(G6&lt;-15,"No","Yes")))</f>
        <v>N/A</v>
      </c>
      <c r="I6" s="10">
        <v>-2.74</v>
      </c>
      <c r="J6" s="10">
        <v>5.7220000000000004</v>
      </c>
      <c r="K6" s="9" t="str">
        <f t="shared" ref="K6:K15" si="0">IF(J6="Div by 0", "N/A", IF(J6="N/A","N/A", IF(J6&gt;30, "No", IF(J6&lt;-30, "No", "Yes"))))</f>
        <v>Yes</v>
      </c>
    </row>
    <row r="7" spans="1:11" x14ac:dyDescent="0.25">
      <c r="A7" s="69" t="s">
        <v>30</v>
      </c>
      <c r="B7" s="33" t="s">
        <v>250</v>
      </c>
      <c r="C7" s="68">
        <v>100</v>
      </c>
      <c r="D7" s="9" t="str">
        <f>IF($B7="N/A","N/A",IF(C7&gt;95,"Yes","No"))</f>
        <v>Yes</v>
      </c>
      <c r="E7" s="8">
        <v>100</v>
      </c>
      <c r="F7" s="9" t="str">
        <f>IF($B7="N/A","N/A",IF(E7&gt;95,"Yes","No"))</f>
        <v>Yes</v>
      </c>
      <c r="G7" s="8">
        <v>100</v>
      </c>
      <c r="H7" s="9" t="str">
        <f>IF($B7="N/A","N/A",IF(G7&gt;95,"Yes","No"))</f>
        <v>Yes</v>
      </c>
      <c r="I7" s="10">
        <v>0</v>
      </c>
      <c r="J7" s="10">
        <v>0</v>
      </c>
      <c r="K7" s="9" t="str">
        <f t="shared" si="0"/>
        <v>Yes</v>
      </c>
    </row>
    <row r="8" spans="1:11" x14ac:dyDescent="0.25">
      <c r="A8" s="69" t="s">
        <v>29</v>
      </c>
      <c r="B8" s="33" t="s">
        <v>221</v>
      </c>
      <c r="C8" s="68">
        <v>0</v>
      </c>
      <c r="D8" s="9" t="str">
        <f>IF($B8="N/A","N/A",IF(C8=0,"Yes","No"))</f>
        <v>Yes</v>
      </c>
      <c r="E8" s="8">
        <v>0</v>
      </c>
      <c r="F8" s="9" t="str">
        <f>IF($B8="N/A","N/A",IF(E8=0,"Yes","No"))</f>
        <v>Yes</v>
      </c>
      <c r="G8" s="8">
        <v>0</v>
      </c>
      <c r="H8" s="9" t="str">
        <f>IF($B8="N/A","N/A",IF(G8=0,"Yes","No"))</f>
        <v>Yes</v>
      </c>
      <c r="I8" s="10" t="s">
        <v>1742</v>
      </c>
      <c r="J8" s="10" t="s">
        <v>1742</v>
      </c>
      <c r="K8" s="9" t="str">
        <f t="shared" si="0"/>
        <v>N/A</v>
      </c>
    </row>
    <row r="9" spans="1:11" x14ac:dyDescent="0.25">
      <c r="A9" s="69" t="s">
        <v>16</v>
      </c>
      <c r="B9" s="33" t="s">
        <v>217</v>
      </c>
      <c r="C9" s="68">
        <v>2.1021129965999998</v>
      </c>
      <c r="D9" s="9" t="str">
        <f t="shared" ref="D9:D15" si="1">IF($B9="N/A","N/A",IF(C9&gt;15,"No",IF(C9&lt;-15,"No","Yes")))</f>
        <v>N/A</v>
      </c>
      <c r="E9" s="8">
        <v>1.7252451055</v>
      </c>
      <c r="F9" s="9" t="str">
        <f t="shared" ref="F9:F15" si="2">IF($B9="N/A","N/A",IF(E9&gt;15,"No",IF(E9&lt;-15,"No","Yes")))</f>
        <v>N/A</v>
      </c>
      <c r="G9" s="8">
        <v>1.3459920748</v>
      </c>
      <c r="H9" s="9" t="str">
        <f t="shared" ref="H9:H15" si="3">IF($B9="N/A","N/A",IF(G9&gt;15,"No",IF(G9&lt;-15,"No","Yes")))</f>
        <v>N/A</v>
      </c>
      <c r="I9" s="10">
        <v>-17.899999999999999</v>
      </c>
      <c r="J9" s="10">
        <v>-22</v>
      </c>
      <c r="K9" s="9" t="str">
        <f t="shared" si="0"/>
        <v>Yes</v>
      </c>
    </row>
    <row r="10" spans="1:11" x14ac:dyDescent="0.25">
      <c r="A10" s="69" t="s">
        <v>36</v>
      </c>
      <c r="B10" s="33" t="s">
        <v>217</v>
      </c>
      <c r="C10" s="68">
        <v>23.935627074999999</v>
      </c>
      <c r="D10" s="9" t="str">
        <f t="shared" si="1"/>
        <v>N/A</v>
      </c>
      <c r="E10" s="8">
        <v>25.735519095000001</v>
      </c>
      <c r="F10" s="9" t="str">
        <f t="shared" si="2"/>
        <v>N/A</v>
      </c>
      <c r="G10" s="8">
        <v>27.121168531999999</v>
      </c>
      <c r="H10" s="9" t="str">
        <f t="shared" si="3"/>
        <v>N/A</v>
      </c>
      <c r="I10" s="10">
        <v>7.52</v>
      </c>
      <c r="J10" s="10">
        <v>5.3840000000000003</v>
      </c>
      <c r="K10" s="9" t="str">
        <f t="shared" si="0"/>
        <v>Yes</v>
      </c>
    </row>
    <row r="11" spans="1:11" x14ac:dyDescent="0.25">
      <c r="A11" s="69" t="s">
        <v>37</v>
      </c>
      <c r="B11" s="33" t="s">
        <v>217</v>
      </c>
      <c r="C11" s="68">
        <v>0</v>
      </c>
      <c r="D11" s="9" t="str">
        <f t="shared" si="1"/>
        <v>N/A</v>
      </c>
      <c r="E11" s="8">
        <v>1.2748923E-3</v>
      </c>
      <c r="F11" s="9" t="str">
        <f t="shared" si="2"/>
        <v>N/A</v>
      </c>
      <c r="G11" s="8">
        <v>0</v>
      </c>
      <c r="H11" s="9" t="str">
        <f t="shared" si="3"/>
        <v>N/A</v>
      </c>
      <c r="I11" s="10" t="s">
        <v>1742</v>
      </c>
      <c r="J11" s="10">
        <v>-100</v>
      </c>
      <c r="K11" s="9" t="str">
        <f t="shared" si="0"/>
        <v>No</v>
      </c>
    </row>
    <row r="12" spans="1:11" x14ac:dyDescent="0.25">
      <c r="A12" s="69" t="s">
        <v>38</v>
      </c>
      <c r="B12" s="33" t="s">
        <v>217</v>
      </c>
      <c r="C12" s="68">
        <v>1.3135222642</v>
      </c>
      <c r="D12" s="9" t="str">
        <f t="shared" si="1"/>
        <v>N/A</v>
      </c>
      <c r="E12" s="8">
        <v>0.99759713510000003</v>
      </c>
      <c r="F12" s="9" t="str">
        <f t="shared" si="2"/>
        <v>N/A</v>
      </c>
      <c r="G12" s="8">
        <v>0.6285956171</v>
      </c>
      <c r="H12" s="9" t="str">
        <f t="shared" si="3"/>
        <v>N/A</v>
      </c>
      <c r="I12" s="10">
        <v>-24.1</v>
      </c>
      <c r="J12" s="10">
        <v>-37</v>
      </c>
      <c r="K12" s="9" t="str">
        <f t="shared" si="0"/>
        <v>No</v>
      </c>
    </row>
    <row r="13" spans="1:11" x14ac:dyDescent="0.25">
      <c r="A13" s="69" t="s">
        <v>860</v>
      </c>
      <c r="B13" s="33" t="s">
        <v>217</v>
      </c>
      <c r="C13" s="68">
        <v>5.17293266E-2</v>
      </c>
      <c r="D13" s="9" t="str">
        <f t="shared" si="1"/>
        <v>N/A</v>
      </c>
      <c r="E13" s="8">
        <v>6.7921238499999995E-2</v>
      </c>
      <c r="F13" s="9" t="str">
        <f t="shared" si="2"/>
        <v>N/A</v>
      </c>
      <c r="G13" s="8">
        <v>8.31132542E-2</v>
      </c>
      <c r="H13" s="9" t="str">
        <f t="shared" si="3"/>
        <v>N/A</v>
      </c>
      <c r="I13" s="10">
        <v>31.3</v>
      </c>
      <c r="J13" s="10">
        <v>22.37</v>
      </c>
      <c r="K13" s="9" t="str">
        <f t="shared" si="0"/>
        <v>Yes</v>
      </c>
    </row>
    <row r="14" spans="1:11" x14ac:dyDescent="0.25">
      <c r="A14" s="69" t="s">
        <v>861</v>
      </c>
      <c r="B14" s="33" t="s">
        <v>217</v>
      </c>
      <c r="C14" s="68">
        <v>2.3150487674</v>
      </c>
      <c r="D14" s="9" t="str">
        <f t="shared" si="1"/>
        <v>N/A</v>
      </c>
      <c r="E14" s="8">
        <v>1.8766268036</v>
      </c>
      <c r="F14" s="9" t="str">
        <f t="shared" si="2"/>
        <v>N/A</v>
      </c>
      <c r="G14" s="8">
        <v>0.9941051903</v>
      </c>
      <c r="H14" s="9" t="str">
        <f t="shared" si="3"/>
        <v>N/A</v>
      </c>
      <c r="I14" s="10">
        <v>-18.899999999999999</v>
      </c>
      <c r="J14" s="10">
        <v>-47</v>
      </c>
      <c r="K14" s="9" t="str">
        <f t="shared" si="0"/>
        <v>No</v>
      </c>
    </row>
    <row r="15" spans="1:11" x14ac:dyDescent="0.25">
      <c r="A15" s="69" t="s">
        <v>165</v>
      </c>
      <c r="B15" s="33" t="s">
        <v>217</v>
      </c>
      <c r="C15" s="68">
        <v>35.256885771</v>
      </c>
      <c r="D15" s="9" t="str">
        <f t="shared" si="1"/>
        <v>N/A</v>
      </c>
      <c r="E15" s="8">
        <v>37.647107876</v>
      </c>
      <c r="F15" s="9" t="str">
        <f t="shared" si="2"/>
        <v>N/A</v>
      </c>
      <c r="G15" s="8">
        <v>38.289827877999997</v>
      </c>
      <c r="H15" s="9" t="str">
        <f t="shared" si="3"/>
        <v>N/A</v>
      </c>
      <c r="I15" s="10">
        <v>6.7789999999999999</v>
      </c>
      <c r="J15" s="10">
        <v>1.7070000000000001</v>
      </c>
      <c r="K15" s="9" t="str">
        <f t="shared" si="0"/>
        <v>Yes</v>
      </c>
    </row>
    <row r="16" spans="1:11" x14ac:dyDescent="0.25">
      <c r="A16" s="69" t="s">
        <v>166</v>
      </c>
      <c r="B16" s="33" t="s">
        <v>250</v>
      </c>
      <c r="C16" s="68">
        <v>90.321018744</v>
      </c>
      <c r="D16" s="9" t="str">
        <f>IF($B16="N/A","N/A",IF(C16&gt;95,"Yes","No"))</f>
        <v>No</v>
      </c>
      <c r="E16" s="8">
        <v>88.681536660999996</v>
      </c>
      <c r="F16" s="9" t="str">
        <f>IF($B16="N/A","N/A",IF(E16&gt;95,"Yes","No"))</f>
        <v>No</v>
      </c>
      <c r="G16" s="8">
        <v>84.314403115999994</v>
      </c>
      <c r="H16" s="9" t="str">
        <f>IF($B16="N/A","N/A",IF(G16&gt;95,"Yes","No"))</f>
        <v>No</v>
      </c>
      <c r="I16" s="10">
        <v>-1.82</v>
      </c>
      <c r="J16" s="10">
        <v>-4.92</v>
      </c>
      <c r="K16" s="9" t="str">
        <f t="shared" ref="K16:K26" si="4">IF(J16="Div by 0", "N/A", IF(J16="N/A","N/A", IF(J16&gt;30, "No", IF(J16&lt;-30, "No", "Yes"))))</f>
        <v>Yes</v>
      </c>
    </row>
    <row r="17" spans="1:11" x14ac:dyDescent="0.25">
      <c r="A17" s="69" t="s">
        <v>862</v>
      </c>
      <c r="B17" s="49" t="s">
        <v>251</v>
      </c>
      <c r="C17" s="68">
        <v>30.341446695999998</v>
      </c>
      <c r="D17" s="9" t="str">
        <f>IF($B17="N/A","N/A",IF(C17&gt;90,"No",IF(C17&lt;50,"No","Yes")))</f>
        <v>No</v>
      </c>
      <c r="E17" s="8">
        <v>28.338198325</v>
      </c>
      <c r="F17" s="9" t="str">
        <f>IF($B17="N/A","N/A",IF(E17&gt;90,"No",IF(E17&lt;50,"No","Yes")))</f>
        <v>No</v>
      </c>
      <c r="G17" s="8">
        <v>26.233413297999999</v>
      </c>
      <c r="H17" s="9" t="str">
        <f>IF($B17="N/A","N/A",IF(G17&gt;90,"No",IF(G17&lt;50,"No","Yes")))</f>
        <v>No</v>
      </c>
      <c r="I17" s="10">
        <v>-6.6</v>
      </c>
      <c r="J17" s="10">
        <v>-7.43</v>
      </c>
      <c r="K17" s="9" t="str">
        <f t="shared" si="4"/>
        <v>Yes</v>
      </c>
    </row>
    <row r="18" spans="1:11" x14ac:dyDescent="0.25">
      <c r="A18" s="69" t="s">
        <v>863</v>
      </c>
      <c r="B18" s="49" t="s">
        <v>228</v>
      </c>
      <c r="C18" s="68">
        <v>22.987287279</v>
      </c>
      <c r="D18" s="9" t="str">
        <f t="shared" ref="D18:D23" si="5">IF($B18="N/A","N/A",IF(C18&gt;5,"No",IF(C18&lt;=0,"No","Yes")))</f>
        <v>No</v>
      </c>
      <c r="E18" s="8">
        <v>26.050331101000001</v>
      </c>
      <c r="F18" s="9" t="str">
        <f t="shared" ref="F18:F23" si="6">IF($B18="N/A","N/A",IF(E18&gt;5,"No",IF(E18&lt;=0,"No","Yes")))</f>
        <v>No</v>
      </c>
      <c r="G18" s="8">
        <v>26.053839485000001</v>
      </c>
      <c r="H18" s="9" t="str">
        <f t="shared" ref="H18:H23" si="7">IF($B18="N/A","N/A",IF(G18&gt;5,"No",IF(G18&lt;=0,"No","Yes")))</f>
        <v>No</v>
      </c>
      <c r="I18" s="10">
        <v>13.32</v>
      </c>
      <c r="J18" s="10">
        <v>1.35E-2</v>
      </c>
      <c r="K18" s="9" t="str">
        <f t="shared" si="4"/>
        <v>Yes</v>
      </c>
    </row>
    <row r="19" spans="1:11" x14ac:dyDescent="0.25">
      <c r="A19" s="69" t="s">
        <v>864</v>
      </c>
      <c r="B19" s="49" t="s">
        <v>228</v>
      </c>
      <c r="C19" s="68">
        <v>3.8458514919</v>
      </c>
      <c r="D19" s="9" t="str">
        <f t="shared" si="5"/>
        <v>Yes</v>
      </c>
      <c r="E19" s="8">
        <v>2.9885945376</v>
      </c>
      <c r="F19" s="9" t="str">
        <f t="shared" si="6"/>
        <v>Yes</v>
      </c>
      <c r="G19" s="8">
        <v>2.5399822652999999</v>
      </c>
      <c r="H19" s="9" t="str">
        <f t="shared" si="7"/>
        <v>Yes</v>
      </c>
      <c r="I19" s="10">
        <v>-22.3</v>
      </c>
      <c r="J19" s="10">
        <v>-15</v>
      </c>
      <c r="K19" s="9" t="str">
        <f t="shared" si="4"/>
        <v>Yes</v>
      </c>
    </row>
    <row r="20" spans="1:11" x14ac:dyDescent="0.25">
      <c r="A20" s="69" t="s">
        <v>865</v>
      </c>
      <c r="B20" s="49" t="s">
        <v>228</v>
      </c>
      <c r="C20" s="68">
        <v>3.09563765E-2</v>
      </c>
      <c r="D20" s="9" t="str">
        <f t="shared" si="5"/>
        <v>Yes</v>
      </c>
      <c r="E20" s="8">
        <v>2.3620021800000002E-2</v>
      </c>
      <c r="F20" s="9" t="str">
        <f t="shared" si="6"/>
        <v>Yes</v>
      </c>
      <c r="G20" s="8">
        <v>2.5063140300000002E-2</v>
      </c>
      <c r="H20" s="9" t="str">
        <f t="shared" si="7"/>
        <v>Yes</v>
      </c>
      <c r="I20" s="10">
        <v>-23.7</v>
      </c>
      <c r="J20" s="10">
        <v>6.11</v>
      </c>
      <c r="K20" s="9" t="str">
        <f t="shared" si="4"/>
        <v>Yes</v>
      </c>
    </row>
    <row r="21" spans="1:11" x14ac:dyDescent="0.25">
      <c r="A21" s="69" t="s">
        <v>866</v>
      </c>
      <c r="B21" s="33" t="s">
        <v>217</v>
      </c>
      <c r="C21" s="68">
        <v>4.8571592699999999E-2</v>
      </c>
      <c r="D21" s="9" t="str">
        <f t="shared" si="5"/>
        <v>N/A</v>
      </c>
      <c r="E21" s="8">
        <v>5.8984661299999998E-2</v>
      </c>
      <c r="F21" s="9" t="str">
        <f t="shared" si="6"/>
        <v>N/A</v>
      </c>
      <c r="G21" s="8">
        <v>6.0072363900000002E-2</v>
      </c>
      <c r="H21" s="9" t="str">
        <f t="shared" si="7"/>
        <v>N/A</v>
      </c>
      <c r="I21" s="10">
        <v>21.44</v>
      </c>
      <c r="J21" s="10">
        <v>1.8440000000000001</v>
      </c>
      <c r="K21" s="9" t="str">
        <f t="shared" si="4"/>
        <v>Yes</v>
      </c>
    </row>
    <row r="22" spans="1:11" x14ac:dyDescent="0.25">
      <c r="A22" s="66" t="s">
        <v>1728</v>
      </c>
      <c r="B22" s="33" t="s">
        <v>217</v>
      </c>
      <c r="C22" s="68">
        <v>1.9640305E-3</v>
      </c>
      <c r="D22" s="9" t="str">
        <f t="shared" si="5"/>
        <v>N/A</v>
      </c>
      <c r="E22" s="8">
        <v>2.0716564E-3</v>
      </c>
      <c r="F22" s="9" t="str">
        <f t="shared" si="6"/>
        <v>N/A</v>
      </c>
      <c r="G22" s="8">
        <v>2.2564248999999998E-3</v>
      </c>
      <c r="H22" s="9" t="str">
        <f t="shared" si="7"/>
        <v>N/A</v>
      </c>
      <c r="I22" s="10">
        <v>5.48</v>
      </c>
      <c r="J22" s="10">
        <v>8.9190000000000005</v>
      </c>
      <c r="K22" s="9" t="str">
        <f t="shared" si="4"/>
        <v>Yes</v>
      </c>
    </row>
    <row r="23" spans="1:11" x14ac:dyDescent="0.25">
      <c r="A23" s="69" t="s">
        <v>867</v>
      </c>
      <c r="B23" s="33" t="s">
        <v>217</v>
      </c>
      <c r="C23" s="68">
        <v>2.9155167000000002E-3</v>
      </c>
      <c r="D23" s="9" t="str">
        <f t="shared" si="5"/>
        <v>N/A</v>
      </c>
      <c r="E23" s="8">
        <v>4.13285E-4</v>
      </c>
      <c r="F23" s="9" t="str">
        <f t="shared" si="6"/>
        <v>N/A</v>
      </c>
      <c r="G23" s="8">
        <v>3.5132929999999999E-4</v>
      </c>
      <c r="H23" s="9" t="str">
        <f t="shared" si="7"/>
        <v>N/A</v>
      </c>
      <c r="I23" s="10">
        <v>-85.8</v>
      </c>
      <c r="J23" s="10">
        <v>-15</v>
      </c>
      <c r="K23" s="9" t="str">
        <f t="shared" si="4"/>
        <v>Yes</v>
      </c>
    </row>
    <row r="24" spans="1:11" x14ac:dyDescent="0.25">
      <c r="A24" s="69" t="s">
        <v>868</v>
      </c>
      <c r="B24" s="33" t="s">
        <v>236</v>
      </c>
      <c r="C24" s="68">
        <v>2.4678958614000002</v>
      </c>
      <c r="D24" s="9" t="str">
        <f>IF($B24="N/A","N/A",IF(C24&gt;10,"No",IF(C24&lt;1,"No","Yes")))</f>
        <v>Yes</v>
      </c>
      <c r="E24" s="8">
        <v>2.0196138777999999</v>
      </c>
      <c r="F24" s="9" t="str">
        <f>IF($B24="N/A","N/A",IF(E24&gt;10,"No",IF(E24&lt;1,"No","Yes")))</f>
        <v>Yes</v>
      </c>
      <c r="G24" s="8">
        <v>1.7413958957</v>
      </c>
      <c r="H24" s="9" t="str">
        <f>IF($B24="N/A","N/A",IF(G24&gt;10,"No",IF(G24&lt;1,"No","Yes")))</f>
        <v>Yes</v>
      </c>
      <c r="I24" s="10">
        <v>-18.2</v>
      </c>
      <c r="J24" s="10">
        <v>-13.8</v>
      </c>
      <c r="K24" s="9" t="str">
        <f t="shared" si="4"/>
        <v>Yes</v>
      </c>
    </row>
    <row r="25" spans="1:11" x14ac:dyDescent="0.25">
      <c r="A25" s="69" t="s">
        <v>869</v>
      </c>
      <c r="B25" s="72" t="s">
        <v>243</v>
      </c>
      <c r="C25" s="68">
        <v>9.3515834843000007</v>
      </c>
      <c r="D25" s="9" t="str">
        <f>IF($B25="N/A","N/A",IF(C25&gt;10,"No",IF(C25&lt;=0,"No","Yes")))</f>
        <v>Yes</v>
      </c>
      <c r="E25" s="8">
        <v>7.7007391890000001</v>
      </c>
      <c r="F25" s="9" t="str">
        <f>IF($B25="N/A","N/A",IF(E25&gt;10,"No",IF(E25&lt;=0,"No","Yes")))</f>
        <v>Yes</v>
      </c>
      <c r="G25" s="8">
        <v>7.1686618212999997</v>
      </c>
      <c r="H25" s="9" t="str">
        <f>IF($B25="N/A","N/A",IF(G25&gt;10,"No",IF(G25&lt;=0,"No","Yes")))</f>
        <v>Yes</v>
      </c>
      <c r="I25" s="10">
        <v>-17.7</v>
      </c>
      <c r="J25" s="10">
        <v>-6.91</v>
      </c>
      <c r="K25" s="9" t="str">
        <f t="shared" si="4"/>
        <v>Yes</v>
      </c>
    </row>
    <row r="26" spans="1:11" x14ac:dyDescent="0.25">
      <c r="A26" s="69" t="s">
        <v>870</v>
      </c>
      <c r="B26" s="49" t="s">
        <v>252</v>
      </c>
      <c r="C26" s="68">
        <v>9.6274483535000002</v>
      </c>
      <c r="D26" s="9" t="str">
        <f>IF($B26="N/A","N/A",IF(C26&gt;=5,"No",IF(C26&lt;0,"No","Yes")))</f>
        <v>No</v>
      </c>
      <c r="E26" s="8">
        <v>11.299420841</v>
      </c>
      <c r="F26" s="9" t="str">
        <f>IF($B26="N/A","N/A",IF(E26&gt;=5,"No",IF(E26&lt;0,"No","Yes")))</f>
        <v>No</v>
      </c>
      <c r="G26" s="8">
        <v>15.671345778999999</v>
      </c>
      <c r="H26" s="9" t="str">
        <f>IF($B26="N/A","N/A",IF(G26&gt;=5,"No",IF(G26&lt;0,"No","Yes")))</f>
        <v>No</v>
      </c>
      <c r="I26" s="10">
        <v>17.37</v>
      </c>
      <c r="J26" s="10">
        <v>38.69</v>
      </c>
      <c r="K26" s="9" t="str">
        <f t="shared" si="4"/>
        <v>No</v>
      </c>
    </row>
    <row r="27" spans="1:11" x14ac:dyDescent="0.25">
      <c r="A27" s="69" t="s">
        <v>14</v>
      </c>
      <c r="B27" s="49" t="s">
        <v>253</v>
      </c>
      <c r="C27" s="68">
        <v>0.62016042670000004</v>
      </c>
      <c r="D27" s="9" t="str">
        <f>IF($B27="N/A","N/A",IF(C27&gt;15,"No",IF(C27&lt;=0,"No","Yes")))</f>
        <v>Yes</v>
      </c>
      <c r="E27" s="8">
        <v>0.49216487520000002</v>
      </c>
      <c r="F27" s="9" t="str">
        <f>IF($B27="N/A","N/A",IF(E27&gt;15,"No",IF(E27&lt;=0,"No","Yes")))</f>
        <v>Yes</v>
      </c>
      <c r="G27" s="8">
        <v>0.54954831920000002</v>
      </c>
      <c r="H27" s="9" t="str">
        <f>IF($B27="N/A","N/A",IF(G27&gt;15,"No",IF(G27&lt;=0,"No","Yes")))</f>
        <v>Yes</v>
      </c>
      <c r="I27" s="10">
        <v>-20.6</v>
      </c>
      <c r="J27" s="10">
        <v>11.66</v>
      </c>
      <c r="K27" s="9" t="str">
        <f>IF(J27="Div by 0", "N/A", IF(J27="N/A","N/A", IF(J27&gt;30, "No", IF(J27&lt;-30, "No", "Yes"))))</f>
        <v>Yes</v>
      </c>
    </row>
    <row r="28" spans="1:11" x14ac:dyDescent="0.25">
      <c r="A28" s="69" t="s">
        <v>871</v>
      </c>
      <c r="B28" s="33" t="s">
        <v>217</v>
      </c>
      <c r="C28" s="71">
        <v>61.568627290000002</v>
      </c>
      <c r="D28" s="9" t="str">
        <f>IF($B28="N/A","N/A",IF(C28&gt;15,"No",IF(C28&lt;-15,"No","Yes")))</f>
        <v>N/A</v>
      </c>
      <c r="E28" s="35">
        <v>70.407821170000005</v>
      </c>
      <c r="F28" s="9" t="str">
        <f>IF($B28="N/A","N/A",IF(E28&gt;15,"No",IF(E28&lt;-15,"No","Yes")))</f>
        <v>N/A</v>
      </c>
      <c r="G28" s="35">
        <v>66.614732841999995</v>
      </c>
      <c r="H28" s="9" t="str">
        <f>IF($B28="N/A","N/A",IF(G28&gt;15,"No",IF(G28&lt;-15,"No","Yes")))</f>
        <v>N/A</v>
      </c>
      <c r="I28" s="10">
        <v>14.36</v>
      </c>
      <c r="J28" s="10">
        <v>-5.39</v>
      </c>
      <c r="K28" s="9" t="str">
        <f>IF(J28="Div by 0", "N/A", IF(J28="N/A","N/A", IF(J28&gt;30, "No", IF(J28&lt;-30, "No", "Yes"))))</f>
        <v>Yes</v>
      </c>
    </row>
    <row r="29" spans="1:11" x14ac:dyDescent="0.25">
      <c r="A29" s="69" t="s">
        <v>377</v>
      </c>
      <c r="B29" s="33" t="s">
        <v>254</v>
      </c>
      <c r="C29" s="68">
        <v>17.464016392000001</v>
      </c>
      <c r="D29" s="9" t="str">
        <f>IF($B29="N/A","N/A",IF(C29&gt;35,"No",IF(C29&lt;10,"No","Yes")))</f>
        <v>Yes</v>
      </c>
      <c r="E29" s="8">
        <v>13.928253412</v>
      </c>
      <c r="F29" s="9" t="str">
        <f>IF($B29="N/A","N/A",IF(E29&gt;35,"No",IF(E29&lt;10,"No","Yes")))</f>
        <v>Yes</v>
      </c>
      <c r="G29" s="8">
        <v>12.102785101</v>
      </c>
      <c r="H29" s="9" t="str">
        <f>IF($B29="N/A","N/A",IF(G29&gt;35,"No",IF(G29&lt;10,"No","Yes")))</f>
        <v>Yes</v>
      </c>
      <c r="I29" s="10">
        <v>-20.2</v>
      </c>
      <c r="J29" s="10">
        <v>-13.1</v>
      </c>
      <c r="K29" s="9" t="str">
        <f t="shared" ref="K29:K54" si="8">IF(J29="Div by 0", "N/A", IF(J29="N/A","N/A", IF(J29&gt;30, "No", IF(J29&lt;-30, "No", "Yes"))))</f>
        <v>Yes</v>
      </c>
    </row>
    <row r="30" spans="1:11" x14ac:dyDescent="0.25">
      <c r="A30" s="69" t="s">
        <v>378</v>
      </c>
      <c r="B30" s="33" t="s">
        <v>255</v>
      </c>
      <c r="C30" s="68">
        <v>11.423681414000001</v>
      </c>
      <c r="D30" s="9" t="str">
        <f>IF($B30="N/A","N/A",IF(C30&gt;20,"No",IF(C30&lt;2,"No","Yes")))</f>
        <v>Yes</v>
      </c>
      <c r="E30" s="8">
        <v>13.184225340999999</v>
      </c>
      <c r="F30" s="9" t="str">
        <f>IF($B30="N/A","N/A",IF(E30&gt;20,"No",IF(E30&lt;2,"No","Yes")))</f>
        <v>Yes</v>
      </c>
      <c r="G30" s="8">
        <v>13.144501250999999</v>
      </c>
      <c r="H30" s="9" t="str">
        <f>IF($B30="N/A","N/A",IF(G30&gt;20,"No",IF(G30&lt;2,"No","Yes")))</f>
        <v>Yes</v>
      </c>
      <c r="I30" s="10">
        <v>15.41</v>
      </c>
      <c r="J30" s="10">
        <v>-0.30099999999999999</v>
      </c>
      <c r="K30" s="9" t="str">
        <f t="shared" si="8"/>
        <v>Yes</v>
      </c>
    </row>
    <row r="31" spans="1:11" x14ac:dyDescent="0.25">
      <c r="A31" s="69" t="s">
        <v>379</v>
      </c>
      <c r="B31" s="33" t="s">
        <v>256</v>
      </c>
      <c r="C31" s="68">
        <v>1.662633196</v>
      </c>
      <c r="D31" s="9" t="str">
        <f>IF($B31="N/A","N/A",IF(C31&gt;8,"No",IF(C31&lt;0.5,"No","Yes")))</f>
        <v>Yes</v>
      </c>
      <c r="E31" s="8">
        <v>1.6839584583</v>
      </c>
      <c r="F31" s="9" t="str">
        <f>IF($B31="N/A","N/A",IF(E31&gt;8,"No",IF(E31&lt;0.5,"No","Yes")))</f>
        <v>Yes</v>
      </c>
      <c r="G31" s="8">
        <v>1.1983743844000001</v>
      </c>
      <c r="H31" s="9" t="str">
        <f>IF($B31="N/A","N/A",IF(G31&gt;8,"No",IF(G31&lt;0.5,"No","Yes")))</f>
        <v>Yes</v>
      </c>
      <c r="I31" s="10">
        <v>1.2829999999999999</v>
      </c>
      <c r="J31" s="10">
        <v>-28.8</v>
      </c>
      <c r="K31" s="9" t="str">
        <f t="shared" si="8"/>
        <v>Yes</v>
      </c>
    </row>
    <row r="32" spans="1:11" x14ac:dyDescent="0.25">
      <c r="A32" s="69" t="s">
        <v>380</v>
      </c>
      <c r="B32" s="33" t="s">
        <v>257</v>
      </c>
      <c r="C32" s="68">
        <v>3.4980807198999999</v>
      </c>
      <c r="D32" s="9" t="str">
        <f>IF($B32="N/A","N/A",IF(C32&gt;25,"No",IF(C32&lt;3,"No","Yes")))</f>
        <v>Yes</v>
      </c>
      <c r="E32" s="8">
        <v>2.9579539023999999</v>
      </c>
      <c r="F32" s="9" t="str">
        <f>IF($B32="N/A","N/A",IF(E32&gt;25,"No",IF(E32&lt;3,"No","Yes")))</f>
        <v>No</v>
      </c>
      <c r="G32" s="8">
        <v>2.7176163444000001</v>
      </c>
      <c r="H32" s="9" t="str">
        <f>IF($B32="N/A","N/A",IF(G32&gt;25,"No",IF(G32&lt;3,"No","Yes")))</f>
        <v>No</v>
      </c>
      <c r="I32" s="10">
        <v>-15.4</v>
      </c>
      <c r="J32" s="10">
        <v>-8.1300000000000008</v>
      </c>
      <c r="K32" s="9" t="str">
        <f t="shared" si="8"/>
        <v>Yes</v>
      </c>
    </row>
    <row r="33" spans="1:11" x14ac:dyDescent="0.25">
      <c r="A33" s="69" t="s">
        <v>381</v>
      </c>
      <c r="B33" s="33" t="s">
        <v>258</v>
      </c>
      <c r="C33" s="68">
        <v>12.842876596</v>
      </c>
      <c r="D33" s="9" t="str">
        <f>IF($B33="N/A","N/A",IF(C33&gt;25,"No",IF(C33&lt;2,"No","Yes")))</f>
        <v>Yes</v>
      </c>
      <c r="E33" s="8">
        <v>13.984915307</v>
      </c>
      <c r="F33" s="9" t="str">
        <f>IF($B33="N/A","N/A",IF(E33&gt;25,"No",IF(E33&lt;2,"No","Yes")))</f>
        <v>Yes</v>
      </c>
      <c r="G33" s="8">
        <v>15.158756314</v>
      </c>
      <c r="H33" s="9" t="str">
        <f>IF($B33="N/A","N/A",IF(G33&gt;25,"No",IF(G33&lt;2,"No","Yes")))</f>
        <v>Yes</v>
      </c>
      <c r="I33" s="10">
        <v>8.8919999999999995</v>
      </c>
      <c r="J33" s="10">
        <v>8.3940000000000001</v>
      </c>
      <c r="K33" s="9" t="str">
        <f t="shared" si="8"/>
        <v>Yes</v>
      </c>
    </row>
    <row r="34" spans="1:11" x14ac:dyDescent="0.25">
      <c r="A34" s="69" t="s">
        <v>382</v>
      </c>
      <c r="B34" s="33" t="s">
        <v>259</v>
      </c>
      <c r="C34" s="68">
        <v>0.20926591920000001</v>
      </c>
      <c r="D34" s="9" t="str">
        <f>IF($B34="N/A","N/A",IF(C34&gt;25,"No",IF(C34&lt;=0,"No","Yes")))</f>
        <v>Yes</v>
      </c>
      <c r="E34" s="8">
        <v>0.41034491039999998</v>
      </c>
      <c r="F34" s="9" t="str">
        <f>IF($B34="N/A","N/A",IF(E34&gt;25,"No",IF(E34&lt;=0,"No","Yes")))</f>
        <v>Yes</v>
      </c>
      <c r="G34" s="8">
        <v>0.40885330069999998</v>
      </c>
      <c r="H34" s="9" t="str">
        <f>IF($B34="N/A","N/A",IF(G34&gt;25,"No",IF(G34&lt;=0,"No","Yes")))</f>
        <v>Yes</v>
      </c>
      <c r="I34" s="10">
        <v>96.09</v>
      </c>
      <c r="J34" s="10">
        <v>-0.36399999999999999</v>
      </c>
      <c r="K34" s="9" t="str">
        <f t="shared" si="8"/>
        <v>Yes</v>
      </c>
    </row>
    <row r="35" spans="1:11" x14ac:dyDescent="0.25">
      <c r="A35" s="69" t="s">
        <v>383</v>
      </c>
      <c r="B35" s="33" t="s">
        <v>260</v>
      </c>
      <c r="C35" s="68">
        <v>14.414385901999999</v>
      </c>
      <c r="D35" s="9" t="str">
        <f>IF($B35="N/A","N/A",IF(C35&gt;20,"No",IF(C35&lt;4,"No","Yes")))</f>
        <v>Yes</v>
      </c>
      <c r="E35" s="8">
        <v>11.824753145000001</v>
      </c>
      <c r="F35" s="9" t="str">
        <f>IF($B35="N/A","N/A",IF(E35&gt;20,"No",IF(E35&lt;4,"No","Yes")))</f>
        <v>Yes</v>
      </c>
      <c r="G35" s="8">
        <v>10.918800374</v>
      </c>
      <c r="H35" s="9" t="str">
        <f>IF($B35="N/A","N/A",IF(G35&gt;20,"No",IF(G35&lt;4,"No","Yes")))</f>
        <v>Yes</v>
      </c>
      <c r="I35" s="10">
        <v>-18</v>
      </c>
      <c r="J35" s="10">
        <v>-7.66</v>
      </c>
      <c r="K35" s="9" t="str">
        <f t="shared" si="8"/>
        <v>Yes</v>
      </c>
    </row>
    <row r="36" spans="1:11" x14ac:dyDescent="0.25">
      <c r="A36" s="69" t="s">
        <v>384</v>
      </c>
      <c r="B36" s="33" t="s">
        <v>261</v>
      </c>
      <c r="C36" s="68">
        <v>6.3103382799999996E-2</v>
      </c>
      <c r="D36" s="9" t="str">
        <f>IF($B36="N/A","N/A",IF(C36&gt;=3,"No",IF(C36&lt;0,"No","Yes")))</f>
        <v>Yes</v>
      </c>
      <c r="E36" s="8">
        <v>2.3672336400000001E-2</v>
      </c>
      <c r="F36" s="9" t="str">
        <f>IF($B36="N/A","N/A",IF(E36&gt;=3,"No",IF(E36&lt;0,"No","Yes")))</f>
        <v>Yes</v>
      </c>
      <c r="G36" s="8">
        <v>8.2686096000000008E-3</v>
      </c>
      <c r="H36" s="9" t="str">
        <f>IF($B36="N/A","N/A",IF(G36&gt;=3,"No",IF(G36&lt;0,"No","Yes")))</f>
        <v>Yes</v>
      </c>
      <c r="I36" s="10">
        <v>-62.5</v>
      </c>
      <c r="J36" s="10">
        <v>-65.099999999999994</v>
      </c>
      <c r="K36" s="9" t="str">
        <f t="shared" si="8"/>
        <v>No</v>
      </c>
    </row>
    <row r="37" spans="1:11" x14ac:dyDescent="0.25">
      <c r="A37" s="69" t="s">
        <v>385</v>
      </c>
      <c r="B37" s="33" t="s">
        <v>262</v>
      </c>
      <c r="C37" s="68">
        <v>9.1530942899999995E-2</v>
      </c>
      <c r="D37" s="9" t="str">
        <f>IF($B37="N/A","N/A",IF(C37&gt;=25,"No",IF(C37&lt;0,"No","Yes")))</f>
        <v>Yes</v>
      </c>
      <c r="E37" s="8">
        <v>0.13445887049999999</v>
      </c>
      <c r="F37" s="9" t="str">
        <f>IF($B37="N/A","N/A",IF(E37&gt;=25,"No",IF(E37&lt;0,"No","Yes")))</f>
        <v>Yes</v>
      </c>
      <c r="G37" s="8">
        <v>1.1744246116999999</v>
      </c>
      <c r="H37" s="9" t="str">
        <f>IF($B37="N/A","N/A",IF(G37&gt;=25,"No",IF(G37&lt;0,"No","Yes")))</f>
        <v>Yes</v>
      </c>
      <c r="I37" s="10">
        <v>46.9</v>
      </c>
      <c r="J37" s="10">
        <v>773.4</v>
      </c>
      <c r="K37" s="9" t="str">
        <f t="shared" si="8"/>
        <v>No</v>
      </c>
    </row>
    <row r="38" spans="1:11" x14ac:dyDescent="0.25">
      <c r="A38" s="69" t="s">
        <v>386</v>
      </c>
      <c r="B38" s="33" t="s">
        <v>225</v>
      </c>
      <c r="C38" s="68">
        <v>4.4109529195999997</v>
      </c>
      <c r="D38" s="9" t="str">
        <f>IF($B38="N/A","N/A",IF(C38&gt;3,"Yes","No"))</f>
        <v>Yes</v>
      </c>
      <c r="E38" s="8">
        <v>4.0913068954999998</v>
      </c>
      <c r="F38" s="9" t="str">
        <f>IF($B38="N/A","N/A",IF(E38&gt;3,"Yes","No"))</f>
        <v>Yes</v>
      </c>
      <c r="G38" s="8">
        <v>3.9108444966999998</v>
      </c>
      <c r="H38" s="9" t="str">
        <f>IF($B38="N/A","N/A",IF(G38&gt;3,"Yes","No"))</f>
        <v>Yes</v>
      </c>
      <c r="I38" s="10">
        <v>-7.25</v>
      </c>
      <c r="J38" s="10">
        <v>-4.41</v>
      </c>
      <c r="K38" s="9" t="str">
        <f t="shared" si="8"/>
        <v>Yes</v>
      </c>
    </row>
    <row r="39" spans="1:11" x14ac:dyDescent="0.25">
      <c r="A39" s="69" t="s">
        <v>387</v>
      </c>
      <c r="B39" s="33" t="s">
        <v>224</v>
      </c>
      <c r="C39" s="68">
        <v>1.1276638626</v>
      </c>
      <c r="D39" s="9" t="str">
        <f>IF($B39="N/A","N/A",IF(C39&gt;1,"Yes","No"))</f>
        <v>Yes</v>
      </c>
      <c r="E39" s="8">
        <v>1.2868282045999999</v>
      </c>
      <c r="F39" s="9" t="str">
        <f>IF($B39="N/A","N/A",IF(E39&gt;1,"Yes","No"))</f>
        <v>Yes</v>
      </c>
      <c r="G39" s="8">
        <v>1.323145773</v>
      </c>
      <c r="H39" s="9" t="str">
        <f>IF($B39="N/A","N/A",IF(G39&gt;1,"Yes","No"))</f>
        <v>Yes</v>
      </c>
      <c r="I39" s="10">
        <v>14.11</v>
      </c>
      <c r="J39" s="10">
        <v>2.8220000000000001</v>
      </c>
      <c r="K39" s="9" t="str">
        <f t="shared" si="8"/>
        <v>Yes</v>
      </c>
    </row>
    <row r="40" spans="1:11" x14ac:dyDescent="0.25">
      <c r="A40" s="69" t="s">
        <v>388</v>
      </c>
      <c r="B40" s="33" t="s">
        <v>217</v>
      </c>
      <c r="C40" s="68">
        <v>3.2742321300000002E-2</v>
      </c>
      <c r="D40" s="9" t="str">
        <f>IF($B40="N/A","N/A",IF(C40&gt;15,"No",IF(C40&lt;-15,"No","Yes")))</f>
        <v>N/A</v>
      </c>
      <c r="E40" s="8">
        <v>2.3614790399999998E-2</v>
      </c>
      <c r="F40" s="9" t="str">
        <f>IF($B40="N/A","N/A",IF(E40&gt;15,"No",IF(E40&lt;-15,"No","Yes")))</f>
        <v>N/A</v>
      </c>
      <c r="G40" s="8">
        <v>2.1544898900000001E-2</v>
      </c>
      <c r="H40" s="9" t="str">
        <f>IF($B40="N/A","N/A",IF(G40&gt;15,"No",IF(G40&lt;-15,"No","Yes")))</f>
        <v>N/A</v>
      </c>
      <c r="I40" s="10">
        <v>-27.9</v>
      </c>
      <c r="J40" s="10">
        <v>-8.77</v>
      </c>
      <c r="K40" s="9" t="str">
        <f t="shared" si="8"/>
        <v>Yes</v>
      </c>
    </row>
    <row r="41" spans="1:11" x14ac:dyDescent="0.25">
      <c r="A41" s="69" t="s">
        <v>389</v>
      </c>
      <c r="B41" s="33" t="s">
        <v>217</v>
      </c>
      <c r="C41" s="68">
        <v>4.5793500000000001E-5</v>
      </c>
      <c r="D41" s="9" t="str">
        <f>IF($B41="N/A","N/A",IF(C41&gt;15,"No",IF(C41&lt;-15,"No","Yes")))</f>
        <v>N/A</v>
      </c>
      <c r="E41" s="8">
        <v>5.2314554999999997E-6</v>
      </c>
      <c r="F41" s="9" t="str">
        <f>IF($B41="N/A","N/A",IF(E41&gt;15,"No",IF(E41&lt;-15,"No","Yes")))</f>
        <v>N/A</v>
      </c>
      <c r="G41" s="8">
        <v>3.4638100000000003E-5</v>
      </c>
      <c r="H41" s="9" t="str">
        <f>IF($B41="N/A","N/A",IF(G41&gt;15,"No",IF(G41&lt;-15,"No","Yes")))</f>
        <v>N/A</v>
      </c>
      <c r="I41" s="10">
        <v>-88.6</v>
      </c>
      <c r="J41" s="10">
        <v>562.1</v>
      </c>
      <c r="K41" s="9" t="str">
        <f t="shared" si="8"/>
        <v>No</v>
      </c>
    </row>
    <row r="42" spans="1:11" x14ac:dyDescent="0.25">
      <c r="A42" s="69" t="s">
        <v>390</v>
      </c>
      <c r="B42" s="33" t="s">
        <v>263</v>
      </c>
      <c r="C42" s="68">
        <v>19.403755968999999</v>
      </c>
      <c r="D42" s="9" t="str">
        <f>IF($B42="N/A","N/A",IF(C42&gt;0,"Yes","No"))</f>
        <v>Yes</v>
      </c>
      <c r="E42" s="8">
        <v>22.885797482000001</v>
      </c>
      <c r="F42" s="9" t="str">
        <f>IF($B42="N/A","N/A",IF(E42&gt;0,"Yes","No"))</f>
        <v>Yes</v>
      </c>
      <c r="G42" s="8">
        <v>22.635108387999999</v>
      </c>
      <c r="H42" s="9" t="str">
        <f>IF($B42="N/A","N/A",IF(G42&gt;0,"Yes","No"))</f>
        <v>Yes</v>
      </c>
      <c r="I42" s="10">
        <v>17.95</v>
      </c>
      <c r="J42" s="10">
        <v>-1.1000000000000001</v>
      </c>
      <c r="K42" s="9" t="str">
        <f t="shared" si="8"/>
        <v>Yes</v>
      </c>
    </row>
    <row r="43" spans="1:11" x14ac:dyDescent="0.25">
      <c r="A43" s="69" t="s">
        <v>391</v>
      </c>
      <c r="B43" s="33" t="s">
        <v>263</v>
      </c>
      <c r="C43" s="68">
        <v>1.3945277735999999</v>
      </c>
      <c r="D43" s="9" t="str">
        <f>IF($B43="N/A","N/A",IF(C43&gt;0,"Yes","No"))</f>
        <v>Yes</v>
      </c>
      <c r="E43" s="8">
        <v>1.4805542350000001</v>
      </c>
      <c r="F43" s="9" t="str">
        <f>IF($B43="N/A","N/A",IF(E43&gt;0,"Yes","No"))</f>
        <v>Yes</v>
      </c>
      <c r="G43" s="8">
        <v>1.3240562601999999</v>
      </c>
      <c r="H43" s="9" t="str">
        <f>IF($B43="N/A","N/A",IF(G43&gt;0,"Yes","No"))</f>
        <v>Yes</v>
      </c>
      <c r="I43" s="10">
        <v>6.1689999999999996</v>
      </c>
      <c r="J43" s="10">
        <v>-10.6</v>
      </c>
      <c r="K43" s="9" t="str">
        <f t="shared" si="8"/>
        <v>Yes</v>
      </c>
    </row>
    <row r="44" spans="1:11" x14ac:dyDescent="0.25">
      <c r="A44" s="69" t="s">
        <v>392</v>
      </c>
      <c r="B44" s="33" t="s">
        <v>263</v>
      </c>
      <c r="C44" s="68">
        <v>0.55284404590000003</v>
      </c>
      <c r="D44" s="9" t="str">
        <f>IF($B44="N/A","N/A",IF(C44&gt;0,"Yes","No"))</f>
        <v>Yes</v>
      </c>
      <c r="E44" s="8">
        <v>0.73324604130000004</v>
      </c>
      <c r="F44" s="9" t="str">
        <f>IF($B44="N/A","N/A",IF(E44&gt;0,"Yes","No"))</f>
        <v>Yes</v>
      </c>
      <c r="G44" s="8">
        <v>0.88932829790000001</v>
      </c>
      <c r="H44" s="9" t="str">
        <f>IF($B44="N/A","N/A",IF(G44&gt;0,"Yes","No"))</f>
        <v>Yes</v>
      </c>
      <c r="I44" s="10">
        <v>32.630000000000003</v>
      </c>
      <c r="J44" s="10">
        <v>21.29</v>
      </c>
      <c r="K44" s="9" t="str">
        <f t="shared" si="8"/>
        <v>Yes</v>
      </c>
    </row>
    <row r="45" spans="1:11" x14ac:dyDescent="0.25">
      <c r="A45" s="69" t="s">
        <v>393</v>
      </c>
      <c r="B45" s="33" t="s">
        <v>224</v>
      </c>
      <c r="C45" s="68">
        <v>1.2831733522</v>
      </c>
      <c r="D45" s="9" t="str">
        <f>IF($B45="N/A","N/A",IF(C45&gt;1,"Yes","No"))</f>
        <v>Yes</v>
      </c>
      <c r="E45" s="8">
        <v>0.81180157779999995</v>
      </c>
      <c r="F45" s="9" t="str">
        <f>IF($B45="N/A","N/A",IF(E45&gt;1,"Yes","No"))</f>
        <v>No</v>
      </c>
      <c r="G45" s="8">
        <v>1.2352194273999999</v>
      </c>
      <c r="H45" s="9" t="str">
        <f>IF($B45="N/A","N/A",IF(G45&gt;1,"Yes","No"))</f>
        <v>Yes</v>
      </c>
      <c r="I45" s="10">
        <v>-36.700000000000003</v>
      </c>
      <c r="J45" s="10">
        <v>52.16</v>
      </c>
      <c r="K45" s="9" t="str">
        <f t="shared" si="8"/>
        <v>No</v>
      </c>
    </row>
    <row r="46" spans="1:11" x14ac:dyDescent="0.25">
      <c r="A46" s="69" t="s">
        <v>394</v>
      </c>
      <c r="B46" s="33" t="s">
        <v>263</v>
      </c>
      <c r="C46" s="68">
        <v>8.8177844300000002E-2</v>
      </c>
      <c r="D46" s="9" t="str">
        <f>IF($B46="N/A","N/A",IF(C46&gt;0,"Yes","No"))</f>
        <v>Yes</v>
      </c>
      <c r="E46" s="8">
        <v>0.1020133832</v>
      </c>
      <c r="F46" s="9" t="str">
        <f>IF($B46="N/A","N/A",IF(E46&gt;0,"Yes","No"))</f>
        <v>Yes</v>
      </c>
      <c r="G46" s="8">
        <v>0.1005494592</v>
      </c>
      <c r="H46" s="9" t="str">
        <f>IF($B46="N/A","N/A",IF(G46&gt;0,"Yes","No"))</f>
        <v>Yes</v>
      </c>
      <c r="I46" s="10">
        <v>15.69</v>
      </c>
      <c r="J46" s="10">
        <v>-1.44</v>
      </c>
      <c r="K46" s="9" t="str">
        <f t="shared" si="8"/>
        <v>Yes</v>
      </c>
    </row>
    <row r="47" spans="1:11" x14ac:dyDescent="0.25">
      <c r="A47" s="69" t="s">
        <v>395</v>
      </c>
      <c r="B47" s="33" t="s">
        <v>217</v>
      </c>
      <c r="C47" s="68">
        <v>0.1120006179</v>
      </c>
      <c r="D47" s="9" t="str">
        <f>IF($B47="N/A","N/A",IF(C47&gt;15,"No",IF(C47&lt;-15,"No","Yes")))</f>
        <v>N/A</v>
      </c>
      <c r="E47" s="8">
        <v>2.79202783E-2</v>
      </c>
      <c r="F47" s="9" t="str">
        <f>IF($B47="N/A","N/A",IF(E47&gt;15,"No",IF(E47&lt;-15,"No","Yes")))</f>
        <v>N/A</v>
      </c>
      <c r="G47" s="8">
        <v>4.3465868599999999E-2</v>
      </c>
      <c r="H47" s="9" t="str">
        <f>IF($B47="N/A","N/A",IF(G47&gt;15,"No",IF(G47&lt;-15,"No","Yes")))</f>
        <v>N/A</v>
      </c>
      <c r="I47" s="10">
        <v>-75.099999999999994</v>
      </c>
      <c r="J47" s="10">
        <v>55.68</v>
      </c>
      <c r="K47" s="9" t="str">
        <f t="shared" si="8"/>
        <v>No</v>
      </c>
    </row>
    <row r="48" spans="1:11" x14ac:dyDescent="0.25">
      <c r="A48" s="69" t="s">
        <v>396</v>
      </c>
      <c r="B48" s="33" t="s">
        <v>217</v>
      </c>
      <c r="C48" s="68">
        <v>0.2362179123</v>
      </c>
      <c r="D48" s="9" t="str">
        <f>IF($B48="N/A","N/A",IF(C48&gt;15,"No",IF(C48&lt;-15,"No","Yes")))</f>
        <v>N/A</v>
      </c>
      <c r="E48" s="8">
        <v>0.11103241260000001</v>
      </c>
      <c r="F48" s="9" t="str">
        <f>IF($B48="N/A","N/A",IF(E48&gt;15,"No",IF(E48&lt;-15,"No","Yes")))</f>
        <v>N/A</v>
      </c>
      <c r="G48" s="8">
        <v>0.17902949979999999</v>
      </c>
      <c r="H48" s="9" t="str">
        <f>IF($B48="N/A","N/A",IF(G48&gt;15,"No",IF(G48&lt;-15,"No","Yes")))</f>
        <v>N/A</v>
      </c>
      <c r="I48" s="10">
        <v>-53</v>
      </c>
      <c r="J48" s="10">
        <v>61.24</v>
      </c>
      <c r="K48" s="9" t="str">
        <f t="shared" si="8"/>
        <v>No</v>
      </c>
    </row>
    <row r="49" spans="1:11" x14ac:dyDescent="0.25">
      <c r="A49" s="69" t="s">
        <v>397</v>
      </c>
      <c r="B49" s="33" t="s">
        <v>217</v>
      </c>
      <c r="C49" s="68">
        <v>2.4413000399999999E-2</v>
      </c>
      <c r="D49" s="9" t="str">
        <f>IF($B49="N/A","N/A",IF(C49&gt;15,"No",IF(C49&lt;-15,"No","Yes")))</f>
        <v>N/A</v>
      </c>
      <c r="E49" s="8">
        <v>4.5037600800000001E-2</v>
      </c>
      <c r="F49" s="9" t="str">
        <f>IF($B49="N/A","N/A",IF(E49&gt;15,"No",IF(E49&lt;-15,"No","Yes")))</f>
        <v>N/A</v>
      </c>
      <c r="G49" s="8">
        <v>8.4591191199999999E-2</v>
      </c>
      <c r="H49" s="9" t="str">
        <f>IF($B49="N/A","N/A",IF(G49&gt;15,"No",IF(G49&lt;-15,"No","Yes")))</f>
        <v>N/A</v>
      </c>
      <c r="I49" s="10">
        <v>84.48</v>
      </c>
      <c r="J49" s="10">
        <v>87.82</v>
      </c>
      <c r="K49" s="9" t="str">
        <f t="shared" si="8"/>
        <v>No</v>
      </c>
    </row>
    <row r="50" spans="1:11" x14ac:dyDescent="0.25">
      <c r="A50" s="69" t="s">
        <v>398</v>
      </c>
      <c r="B50" s="33" t="s">
        <v>217</v>
      </c>
      <c r="C50" s="68">
        <v>0</v>
      </c>
      <c r="D50" s="9" t="str">
        <f>IF($B50="N/A","N/A",IF(C50&gt;15,"No",IF(C50&lt;-15,"No","Yes")))</f>
        <v>N/A</v>
      </c>
      <c r="E50" s="8">
        <v>0</v>
      </c>
      <c r="F50" s="9" t="str">
        <f>IF($B50="N/A","N/A",IF(E50&gt;15,"No",IF(E50&lt;-15,"No","Yes")))</f>
        <v>N/A</v>
      </c>
      <c r="G50" s="8">
        <v>0</v>
      </c>
      <c r="H50" s="9" t="str">
        <f>IF($B50="N/A","N/A",IF(G50&gt;15,"No",IF(G50&lt;-15,"No","Yes")))</f>
        <v>N/A</v>
      </c>
      <c r="I50" s="10" t="s">
        <v>1742</v>
      </c>
      <c r="J50" s="10" t="s">
        <v>1742</v>
      </c>
      <c r="K50" s="9" t="str">
        <f t="shared" si="8"/>
        <v>N/A</v>
      </c>
    </row>
    <row r="51" spans="1:11" x14ac:dyDescent="0.25">
      <c r="A51" s="69" t="s">
        <v>399</v>
      </c>
      <c r="B51" s="33" t="s">
        <v>217</v>
      </c>
      <c r="C51" s="68">
        <v>9.5708323999999997E-3</v>
      </c>
      <c r="D51" s="9" t="str">
        <f>IF($B51="N/A","N/A",IF(C51&gt;15,"No",IF(C51&lt;-15,"No","Yes")))</f>
        <v>N/A</v>
      </c>
      <c r="E51" s="8">
        <v>6.4242274000000004E-3</v>
      </c>
      <c r="F51" s="9" t="str">
        <f>IF($B51="N/A","N/A",IF(E51&gt;15,"No",IF(E51&lt;-15,"No","Yes")))</f>
        <v>N/A</v>
      </c>
      <c r="G51" s="8">
        <v>7.7638830000000001E-3</v>
      </c>
      <c r="H51" s="9" t="str">
        <f>IF($B51="N/A","N/A",IF(G51&gt;15,"No",IF(G51&lt;-15,"No","Yes")))</f>
        <v>N/A</v>
      </c>
      <c r="I51" s="10">
        <v>-32.9</v>
      </c>
      <c r="J51" s="10">
        <v>20.85</v>
      </c>
      <c r="K51" s="9" t="str">
        <f t="shared" si="8"/>
        <v>Yes</v>
      </c>
    </row>
    <row r="52" spans="1:11" x14ac:dyDescent="0.25">
      <c r="A52" s="69" t="s">
        <v>400</v>
      </c>
      <c r="B52" s="33" t="s">
        <v>224</v>
      </c>
      <c r="C52" s="68">
        <v>7.1661620143000002</v>
      </c>
      <c r="D52" s="9" t="str">
        <f>IF($B52="N/A","N/A",IF(C52&gt;1,"Yes","No"))</f>
        <v>Yes</v>
      </c>
      <c r="E52" s="8">
        <v>7.0760929335</v>
      </c>
      <c r="F52" s="9" t="str">
        <f>IF($B52="N/A","N/A",IF(E52&gt;1,"Yes","No"))</f>
        <v>Yes</v>
      </c>
      <c r="G52" s="8">
        <v>6.9377741357999998</v>
      </c>
      <c r="H52" s="9" t="str">
        <f>IF($B52="N/A","N/A",IF(G52&gt;1,"Yes","No"))</f>
        <v>Yes</v>
      </c>
      <c r="I52" s="10">
        <v>-1.26</v>
      </c>
      <c r="J52" s="10">
        <v>-1.95</v>
      </c>
      <c r="K52" s="9" t="str">
        <f t="shared" si="8"/>
        <v>Yes</v>
      </c>
    </row>
    <row r="53" spans="1:11" x14ac:dyDescent="0.25">
      <c r="A53" s="69" t="s">
        <v>401</v>
      </c>
      <c r="B53" s="33" t="s">
        <v>263</v>
      </c>
      <c r="C53" s="68">
        <v>2.4876074002999999</v>
      </c>
      <c r="D53" s="9" t="str">
        <f>IF($B53="N/A","N/A",IF(C53&gt;0,"Yes","No"))</f>
        <v>Yes</v>
      </c>
      <c r="E53" s="8">
        <v>3.1857890229999999</v>
      </c>
      <c r="F53" s="9" t="str">
        <f>IF($B53="N/A","N/A",IF(E53&gt;0,"Yes","No"))</f>
        <v>Yes</v>
      </c>
      <c r="G53" s="8">
        <v>4.4751634918000001</v>
      </c>
      <c r="H53" s="9" t="str">
        <f>IF($B53="N/A","N/A",IF(G53&gt;0,"Yes","No"))</f>
        <v>Yes</v>
      </c>
      <c r="I53" s="10">
        <v>28.07</v>
      </c>
      <c r="J53" s="10">
        <v>40.47</v>
      </c>
      <c r="K53" s="9" t="str">
        <f t="shared" si="8"/>
        <v>No</v>
      </c>
    </row>
    <row r="54" spans="1:11" x14ac:dyDescent="0.25">
      <c r="A54" s="69" t="s">
        <v>402</v>
      </c>
      <c r="B54" s="33" t="s">
        <v>264</v>
      </c>
      <c r="C54" s="68">
        <v>5.6987409999999998E-4</v>
      </c>
      <c r="D54" s="9" t="str">
        <f>IF($B54="N/A","N/A",IF(C54&gt;=1,"No",IF(C54&lt;0,"No","Yes")))</f>
        <v>Yes</v>
      </c>
      <c r="E54" s="8">
        <v>0</v>
      </c>
      <c r="F54" s="9" t="str">
        <f>IF($B54="N/A","N/A",IF(E54&gt;=1,"No",IF(E54&lt;0,"No","Yes")))</f>
        <v>Yes</v>
      </c>
      <c r="G54" s="8">
        <v>0</v>
      </c>
      <c r="H54" s="9" t="str">
        <f>IF($B54="N/A","N/A",IF(G54&gt;=1,"No",IF(G54&lt;0,"No","Yes")))</f>
        <v>Yes</v>
      </c>
      <c r="I54" s="10">
        <v>-100</v>
      </c>
      <c r="J54" s="10" t="s">
        <v>1742</v>
      </c>
      <c r="K54" s="9" t="str">
        <f t="shared" si="8"/>
        <v>N/A</v>
      </c>
    </row>
    <row r="55" spans="1:11" x14ac:dyDescent="0.25">
      <c r="A55" s="69" t="s">
        <v>872</v>
      </c>
      <c r="B55" s="33" t="s">
        <v>217</v>
      </c>
      <c r="C55" s="71">
        <v>74.624565554</v>
      </c>
      <c r="D55" s="9" t="str">
        <f>IF($B55="N/A","N/A",IF(C55&gt;15,"No",IF(C55&lt;-15,"No","Yes")))</f>
        <v>N/A</v>
      </c>
      <c r="E55" s="35">
        <v>72.649196115999999</v>
      </c>
      <c r="F55" s="9" t="str">
        <f>IF($B55="N/A","N/A",IF(E55&gt;15,"No",IF(E55&lt;-15,"No","Yes")))</f>
        <v>N/A</v>
      </c>
      <c r="G55" s="35">
        <v>68.682078938999993</v>
      </c>
      <c r="H55" s="9" t="str">
        <f>IF($B55="N/A","N/A",IF(G55&gt;15,"No",IF(G55&lt;-15,"No","Yes")))</f>
        <v>N/A</v>
      </c>
      <c r="I55" s="10">
        <v>-2.65</v>
      </c>
      <c r="J55" s="10">
        <v>-5.46</v>
      </c>
      <c r="K55" s="9" t="str">
        <f t="shared" ref="K55:K74" si="9">IF(J55="Div by 0", "N/A", IF(J55="N/A","N/A", IF(J55&gt;30, "No", IF(J55&lt;-30, "No", "Yes"))))</f>
        <v>Yes</v>
      </c>
    </row>
    <row r="56" spans="1:11" x14ac:dyDescent="0.25">
      <c r="A56" s="69" t="s">
        <v>873</v>
      </c>
      <c r="B56" s="33" t="s">
        <v>265</v>
      </c>
      <c r="C56" s="71">
        <v>74.297377198000007</v>
      </c>
      <c r="D56" s="9" t="str">
        <f>IF($B56="N/A","N/A",IF(C56&gt;90,"No",IF(C56&lt;20,"No","Yes")))</f>
        <v>Yes</v>
      </c>
      <c r="E56" s="35">
        <v>73.271979282000004</v>
      </c>
      <c r="F56" s="9" t="str">
        <f>IF($B56="N/A","N/A",IF(E56&gt;90,"No",IF(E56&lt;20,"No","Yes")))</f>
        <v>Yes</v>
      </c>
      <c r="G56" s="35">
        <v>77.826137939000006</v>
      </c>
      <c r="H56" s="9" t="str">
        <f>IF($B56="N/A","N/A",IF(G56&gt;90,"No",IF(G56&lt;20,"No","Yes")))</f>
        <v>Yes</v>
      </c>
      <c r="I56" s="10">
        <v>-1.38</v>
      </c>
      <c r="J56" s="10">
        <v>6.2149999999999999</v>
      </c>
      <c r="K56" s="9" t="str">
        <f t="shared" si="9"/>
        <v>Yes</v>
      </c>
    </row>
    <row r="57" spans="1:11" x14ac:dyDescent="0.25">
      <c r="A57" s="69" t="s">
        <v>874</v>
      </c>
      <c r="B57" s="33" t="s">
        <v>266</v>
      </c>
      <c r="C57" s="71">
        <v>44.095953987999998</v>
      </c>
      <c r="D57" s="9" t="str">
        <f>IF($B57="N/A","N/A",IF(C57&gt;60,"No",IF(C57&lt;10,"No","Yes")))</f>
        <v>Yes</v>
      </c>
      <c r="E57" s="35">
        <v>45.825134126999998</v>
      </c>
      <c r="F57" s="9" t="str">
        <f>IF($B57="N/A","N/A",IF(E57&gt;60,"No",IF(E57&lt;10,"No","Yes")))</f>
        <v>Yes</v>
      </c>
      <c r="G57" s="35">
        <v>44.411742429</v>
      </c>
      <c r="H57" s="9" t="str">
        <f>IF($B57="N/A","N/A",IF(G57&gt;60,"No",IF(G57&lt;10,"No","Yes")))</f>
        <v>Yes</v>
      </c>
      <c r="I57" s="10">
        <v>3.9209999999999998</v>
      </c>
      <c r="J57" s="10">
        <v>-3.08</v>
      </c>
      <c r="K57" s="9" t="str">
        <f t="shared" si="9"/>
        <v>Yes</v>
      </c>
    </row>
    <row r="58" spans="1:11" ht="25" x14ac:dyDescent="0.25">
      <c r="A58" s="69" t="s">
        <v>875</v>
      </c>
      <c r="B58" s="33" t="s">
        <v>267</v>
      </c>
      <c r="C58" s="71">
        <v>53.834523281000003</v>
      </c>
      <c r="D58" s="9" t="str">
        <f>IF($B58="N/A","N/A",IF(C58&gt;100,"No",IF(C58&lt;10,"No","Yes")))</f>
        <v>Yes</v>
      </c>
      <c r="E58" s="35">
        <v>49.522394226999999</v>
      </c>
      <c r="F58" s="9" t="str">
        <f>IF($B58="N/A","N/A",IF(E58&gt;100,"No",IF(E58&lt;10,"No","Yes")))</f>
        <v>Yes</v>
      </c>
      <c r="G58" s="35">
        <v>53.641905368000003</v>
      </c>
      <c r="H58" s="9" t="str">
        <f>IF($B58="N/A","N/A",IF(G58&gt;100,"No",IF(G58&lt;10,"No","Yes")))</f>
        <v>Yes</v>
      </c>
      <c r="I58" s="10">
        <v>-8.01</v>
      </c>
      <c r="J58" s="10">
        <v>8.3179999999999996</v>
      </c>
      <c r="K58" s="9" t="str">
        <f t="shared" si="9"/>
        <v>Yes</v>
      </c>
    </row>
    <row r="59" spans="1:11" x14ac:dyDescent="0.25">
      <c r="A59" s="69" t="s">
        <v>876</v>
      </c>
      <c r="B59" s="33" t="s">
        <v>268</v>
      </c>
      <c r="C59" s="71">
        <v>204.58552220000001</v>
      </c>
      <c r="D59" s="9" t="str">
        <f>IF($B59="N/A","N/A",IF(C59&gt;100,"No",IF(C59&lt;20,"No","Yes")))</f>
        <v>No</v>
      </c>
      <c r="E59" s="35">
        <v>228.13982424</v>
      </c>
      <c r="F59" s="9" t="str">
        <f>IF($B59="N/A","N/A",IF(E59&gt;100,"No",IF(E59&lt;20,"No","Yes")))</f>
        <v>No</v>
      </c>
      <c r="G59" s="35">
        <v>239.04115972</v>
      </c>
      <c r="H59" s="9" t="str">
        <f>IF($B59="N/A","N/A",IF(G59&gt;100,"No",IF(G59&lt;20,"No","Yes")))</f>
        <v>No</v>
      </c>
      <c r="I59" s="10">
        <v>11.51</v>
      </c>
      <c r="J59" s="10">
        <v>4.7779999999999996</v>
      </c>
      <c r="K59" s="9" t="str">
        <f t="shared" si="9"/>
        <v>Yes</v>
      </c>
    </row>
    <row r="60" spans="1:11" x14ac:dyDescent="0.25">
      <c r="A60" s="69" t="s">
        <v>877</v>
      </c>
      <c r="B60" s="33" t="s">
        <v>268</v>
      </c>
      <c r="C60" s="71">
        <v>45.332925394</v>
      </c>
      <c r="D60" s="9" t="str">
        <f>IF($B60="N/A","N/A",IF(C60&gt;100,"No",IF(C60&lt;20,"No","Yes")))</f>
        <v>Yes</v>
      </c>
      <c r="E60" s="35">
        <v>43.253423566000002</v>
      </c>
      <c r="F60" s="9" t="str">
        <f>IF($B60="N/A","N/A",IF(E60&gt;100,"No",IF(E60&lt;20,"No","Yes")))</f>
        <v>Yes</v>
      </c>
      <c r="G60" s="35">
        <v>39.876151446999998</v>
      </c>
      <c r="H60" s="9" t="str">
        <f>IF($B60="N/A","N/A",IF(G60&gt;100,"No",IF(G60&lt;20,"No","Yes")))</f>
        <v>Yes</v>
      </c>
      <c r="I60" s="10">
        <v>-4.59</v>
      </c>
      <c r="J60" s="10">
        <v>-7.81</v>
      </c>
      <c r="K60" s="9" t="str">
        <f t="shared" si="9"/>
        <v>Yes</v>
      </c>
    </row>
    <row r="61" spans="1:11" x14ac:dyDescent="0.25">
      <c r="A61" s="69" t="s">
        <v>878</v>
      </c>
      <c r="B61" s="33" t="s">
        <v>217</v>
      </c>
      <c r="C61" s="71">
        <v>95.932041432000005</v>
      </c>
      <c r="D61" s="9" t="str">
        <f>IF($B61="N/A","N/A",IF(C61&gt;15,"No",IF(C61&lt;-15,"No","Yes")))</f>
        <v>N/A</v>
      </c>
      <c r="E61" s="35">
        <v>94.486141920999998</v>
      </c>
      <c r="F61" s="9" t="str">
        <f>IF($B61="N/A","N/A",IF(E61&gt;15,"No",IF(E61&lt;-15,"No","Yes")))</f>
        <v>N/A</v>
      </c>
      <c r="G61" s="35">
        <v>94.311080181999998</v>
      </c>
      <c r="H61" s="9" t="str">
        <f>IF($B61="N/A","N/A",IF(G61&gt;15,"No",IF(G61&lt;-15,"No","Yes")))</f>
        <v>N/A</v>
      </c>
      <c r="I61" s="10">
        <v>-1.51</v>
      </c>
      <c r="J61" s="10">
        <v>-0.185</v>
      </c>
      <c r="K61" s="9" t="str">
        <f t="shared" si="9"/>
        <v>Yes</v>
      </c>
    </row>
    <row r="62" spans="1:11" x14ac:dyDescent="0.25">
      <c r="A62" s="69" t="s">
        <v>879</v>
      </c>
      <c r="B62" s="33" t="s">
        <v>269</v>
      </c>
      <c r="C62" s="71">
        <v>33.107402735000001</v>
      </c>
      <c r="D62" s="9" t="str">
        <f>IF($B62="N/A","N/A",IF(C62&gt;60,"No",IF(C62&lt;10,"No","Yes")))</f>
        <v>Yes</v>
      </c>
      <c r="E62" s="35">
        <v>33.912671136999997</v>
      </c>
      <c r="F62" s="9" t="str">
        <f>IF($B62="N/A","N/A",IF(E62&gt;60,"No",IF(E62&lt;10,"No","Yes")))</f>
        <v>Yes</v>
      </c>
      <c r="G62" s="35">
        <v>35.409921072000003</v>
      </c>
      <c r="H62" s="9" t="str">
        <f>IF($B62="N/A","N/A",IF(G62&gt;60,"No",IF(G62&lt;10,"No","Yes")))</f>
        <v>Yes</v>
      </c>
      <c r="I62" s="10">
        <v>2.4319999999999999</v>
      </c>
      <c r="J62" s="10">
        <v>4.415</v>
      </c>
      <c r="K62" s="9" t="str">
        <f t="shared" si="9"/>
        <v>Yes</v>
      </c>
    </row>
    <row r="63" spans="1:11" x14ac:dyDescent="0.25">
      <c r="A63" s="69" t="s">
        <v>880</v>
      </c>
      <c r="B63" s="33" t="s">
        <v>269</v>
      </c>
      <c r="C63" s="71">
        <v>226.06353813999999</v>
      </c>
      <c r="D63" s="9" t="str">
        <f>IF($B63="N/A","N/A",IF(C63&gt;60,"No",IF(C63&lt;10,"No","Yes")))</f>
        <v>No</v>
      </c>
      <c r="E63" s="35">
        <v>50.978784529999999</v>
      </c>
      <c r="F63" s="9" t="str">
        <f>IF($B63="N/A","N/A",IF(E63&gt;60,"No",IF(E63&lt;10,"No","Yes")))</f>
        <v>Yes</v>
      </c>
      <c r="G63" s="35">
        <v>34.178934769999998</v>
      </c>
      <c r="H63" s="9" t="str">
        <f>IF($B63="N/A","N/A",IF(G63&gt;60,"No",IF(G63&lt;10,"No","Yes")))</f>
        <v>Yes</v>
      </c>
      <c r="I63" s="10">
        <v>-77.400000000000006</v>
      </c>
      <c r="J63" s="10">
        <v>-33</v>
      </c>
      <c r="K63" s="9" t="str">
        <f t="shared" si="9"/>
        <v>No</v>
      </c>
    </row>
    <row r="64" spans="1:11" x14ac:dyDescent="0.25">
      <c r="A64" s="69" t="s">
        <v>881</v>
      </c>
      <c r="B64" s="33" t="s">
        <v>217</v>
      </c>
      <c r="C64" s="71">
        <v>215.32947913000001</v>
      </c>
      <c r="D64" s="9" t="str">
        <f t="shared" ref="D64:D74" si="10">IF($B64="N/A","N/A",IF(C64&gt;15,"No",IF(C64&lt;-15,"No","Yes")))</f>
        <v>N/A</v>
      </c>
      <c r="E64" s="35">
        <v>176.49848261</v>
      </c>
      <c r="F64" s="9" t="str">
        <f>IF($B64="N/A","N/A",IF(E64&gt;15,"No",IF(E64&lt;-15,"No","Yes")))</f>
        <v>N/A</v>
      </c>
      <c r="G64" s="35">
        <v>64.584450932999999</v>
      </c>
      <c r="H64" s="9" t="str">
        <f>IF($B64="N/A","N/A",IF(G64&gt;15,"No",IF(G64&lt;-15,"No","Yes")))</f>
        <v>N/A</v>
      </c>
      <c r="I64" s="10">
        <v>-18</v>
      </c>
      <c r="J64" s="10">
        <v>-63.4</v>
      </c>
      <c r="K64" s="9" t="str">
        <f t="shared" si="9"/>
        <v>No</v>
      </c>
    </row>
    <row r="65" spans="1:11" ht="15.75" customHeight="1" x14ac:dyDescent="0.25">
      <c r="A65" s="69" t="s">
        <v>882</v>
      </c>
      <c r="B65" s="33" t="s">
        <v>217</v>
      </c>
      <c r="C65" s="71">
        <v>80.632624105000005</v>
      </c>
      <c r="D65" s="9" t="str">
        <f t="shared" si="10"/>
        <v>N/A</v>
      </c>
      <c r="E65" s="35">
        <v>75.979185713999996</v>
      </c>
      <c r="F65" s="9" t="str">
        <f t="shared" ref="F65:F73" si="11">IF($B65="N/A","N/A",IF(E65&gt;15,"No",IF(E65&lt;-15,"No","Yes")))</f>
        <v>N/A</v>
      </c>
      <c r="G65" s="35">
        <v>78.169292748000004</v>
      </c>
      <c r="H65" s="9" t="str">
        <f t="shared" ref="H65:H86" si="12">IF($B65="N/A","N/A",IF(G65&gt;15,"No",IF(G65&lt;-15,"No","Yes")))</f>
        <v>N/A</v>
      </c>
      <c r="I65" s="10">
        <v>-5.77</v>
      </c>
      <c r="J65" s="10">
        <v>2.883</v>
      </c>
      <c r="K65" s="9" t="str">
        <f t="shared" si="9"/>
        <v>Yes</v>
      </c>
    </row>
    <row r="66" spans="1:11" x14ac:dyDescent="0.25">
      <c r="A66" s="69" t="s">
        <v>883</v>
      </c>
      <c r="B66" s="33" t="s">
        <v>217</v>
      </c>
      <c r="C66" s="71">
        <v>55.479657078000002</v>
      </c>
      <c r="D66" s="9" t="str">
        <f t="shared" si="10"/>
        <v>N/A</v>
      </c>
      <c r="E66" s="35">
        <v>42.912362436999999</v>
      </c>
      <c r="F66" s="9" t="str">
        <f t="shared" si="11"/>
        <v>N/A</v>
      </c>
      <c r="G66" s="35">
        <v>40.790870400999999</v>
      </c>
      <c r="H66" s="9" t="str">
        <f t="shared" si="12"/>
        <v>N/A</v>
      </c>
      <c r="I66" s="10">
        <v>-22.7</v>
      </c>
      <c r="J66" s="10">
        <v>-4.9400000000000004</v>
      </c>
      <c r="K66" s="9" t="str">
        <f t="shared" si="9"/>
        <v>Yes</v>
      </c>
    </row>
    <row r="67" spans="1:11" x14ac:dyDescent="0.25">
      <c r="A67" s="69" t="s">
        <v>884</v>
      </c>
      <c r="B67" s="33" t="s">
        <v>217</v>
      </c>
      <c r="C67" s="71">
        <v>36.899617937000002</v>
      </c>
      <c r="D67" s="9" t="str">
        <f t="shared" si="10"/>
        <v>N/A</v>
      </c>
      <c r="E67" s="35">
        <v>38.188768158000002</v>
      </c>
      <c r="F67" s="9" t="str">
        <f t="shared" si="11"/>
        <v>N/A</v>
      </c>
      <c r="G67" s="35">
        <v>38.488394778</v>
      </c>
      <c r="H67" s="9" t="str">
        <f t="shared" si="12"/>
        <v>N/A</v>
      </c>
      <c r="I67" s="10">
        <v>3.4940000000000002</v>
      </c>
      <c r="J67" s="10">
        <v>0.78459999999999996</v>
      </c>
      <c r="K67" s="9" t="str">
        <f t="shared" si="9"/>
        <v>Yes</v>
      </c>
    </row>
    <row r="68" spans="1:11" ht="25" x14ac:dyDescent="0.25">
      <c r="A68" s="69" t="s">
        <v>885</v>
      </c>
      <c r="B68" s="33" t="s">
        <v>217</v>
      </c>
      <c r="C68" s="71">
        <v>129.28097987999999</v>
      </c>
      <c r="D68" s="9" t="str">
        <f t="shared" si="10"/>
        <v>N/A</v>
      </c>
      <c r="E68" s="35">
        <v>122.18614537000001</v>
      </c>
      <c r="F68" s="9" t="str">
        <f t="shared" si="11"/>
        <v>N/A</v>
      </c>
      <c r="G68" s="35">
        <v>123.70035652999999</v>
      </c>
      <c r="H68" s="9" t="str">
        <f t="shared" si="12"/>
        <v>N/A</v>
      </c>
      <c r="I68" s="10">
        <v>-5.49</v>
      </c>
      <c r="J68" s="10">
        <v>1.2390000000000001</v>
      </c>
      <c r="K68" s="9" t="str">
        <f t="shared" si="9"/>
        <v>Yes</v>
      </c>
    </row>
    <row r="69" spans="1:11" x14ac:dyDescent="0.25">
      <c r="A69" s="69" t="s">
        <v>886</v>
      </c>
      <c r="B69" s="33" t="s">
        <v>217</v>
      </c>
      <c r="C69" s="71">
        <v>100.18360285</v>
      </c>
      <c r="D69" s="9" t="str">
        <f t="shared" si="10"/>
        <v>N/A</v>
      </c>
      <c r="E69" s="35">
        <v>105.62927633</v>
      </c>
      <c r="F69" s="9" t="str">
        <f t="shared" si="11"/>
        <v>N/A</v>
      </c>
      <c r="G69" s="35">
        <v>108.92654292</v>
      </c>
      <c r="H69" s="9" t="str">
        <f t="shared" si="12"/>
        <v>N/A</v>
      </c>
      <c r="I69" s="10">
        <v>5.4359999999999999</v>
      </c>
      <c r="J69" s="10">
        <v>3.1219999999999999</v>
      </c>
      <c r="K69" s="9" t="str">
        <f t="shared" si="9"/>
        <v>Yes</v>
      </c>
    </row>
    <row r="70" spans="1:11" ht="25" x14ac:dyDescent="0.25">
      <c r="A70" s="69" t="s">
        <v>887</v>
      </c>
      <c r="B70" s="33" t="s">
        <v>217</v>
      </c>
      <c r="C70" s="71">
        <v>81.678434343000006</v>
      </c>
      <c r="D70" s="9" t="str">
        <f t="shared" si="10"/>
        <v>N/A</v>
      </c>
      <c r="E70" s="35">
        <v>81.935712121999998</v>
      </c>
      <c r="F70" s="9" t="str">
        <f t="shared" si="11"/>
        <v>N/A</v>
      </c>
      <c r="G70" s="35">
        <v>81.711771657</v>
      </c>
      <c r="H70" s="9" t="str">
        <f t="shared" si="12"/>
        <v>N/A</v>
      </c>
      <c r="I70" s="10">
        <v>0.315</v>
      </c>
      <c r="J70" s="10">
        <v>-0.27300000000000002</v>
      </c>
      <c r="K70" s="9" t="str">
        <f t="shared" si="9"/>
        <v>Yes</v>
      </c>
    </row>
    <row r="71" spans="1:11" x14ac:dyDescent="0.25">
      <c r="A71" s="69" t="s">
        <v>888</v>
      </c>
      <c r="B71" s="33" t="s">
        <v>217</v>
      </c>
      <c r="C71" s="71">
        <v>2328.4414886999998</v>
      </c>
      <c r="D71" s="9" t="str">
        <f t="shared" si="10"/>
        <v>N/A</v>
      </c>
      <c r="E71" s="35">
        <v>1976.9952307999999</v>
      </c>
      <c r="F71" s="9" t="str">
        <f t="shared" si="11"/>
        <v>N/A</v>
      </c>
      <c r="G71" s="35">
        <v>1920.9814961</v>
      </c>
      <c r="H71" s="9" t="str">
        <f t="shared" si="12"/>
        <v>N/A</v>
      </c>
      <c r="I71" s="10">
        <v>-15.1</v>
      </c>
      <c r="J71" s="10">
        <v>-2.83</v>
      </c>
      <c r="K71" s="9" t="str">
        <f t="shared" si="9"/>
        <v>Yes</v>
      </c>
    </row>
    <row r="72" spans="1:11" ht="25" x14ac:dyDescent="0.25">
      <c r="A72" s="69" t="s">
        <v>889</v>
      </c>
      <c r="B72" s="33" t="s">
        <v>217</v>
      </c>
      <c r="C72" s="71">
        <v>1283.2323232000001</v>
      </c>
      <c r="D72" s="9" t="str">
        <f t="shared" si="10"/>
        <v>N/A</v>
      </c>
      <c r="E72" s="35">
        <v>1561.9690553999999</v>
      </c>
      <c r="F72" s="9" t="str">
        <f t="shared" si="11"/>
        <v>N/A</v>
      </c>
      <c r="G72" s="35">
        <v>1004.8068833999999</v>
      </c>
      <c r="H72" s="9" t="str">
        <f t="shared" si="12"/>
        <v>N/A</v>
      </c>
      <c r="I72" s="10">
        <v>21.72</v>
      </c>
      <c r="J72" s="10">
        <v>-35.700000000000003</v>
      </c>
      <c r="K72" s="9" t="str">
        <f t="shared" si="9"/>
        <v>No</v>
      </c>
    </row>
    <row r="73" spans="1:11" x14ac:dyDescent="0.25">
      <c r="A73" s="69" t="s">
        <v>890</v>
      </c>
      <c r="B73" s="33" t="s">
        <v>217</v>
      </c>
      <c r="C73" s="71">
        <v>118.28826064</v>
      </c>
      <c r="D73" s="9" t="str">
        <f t="shared" si="10"/>
        <v>N/A</v>
      </c>
      <c r="E73" s="35">
        <v>102.66529475</v>
      </c>
      <c r="F73" s="9" t="str">
        <f t="shared" si="11"/>
        <v>N/A</v>
      </c>
      <c r="G73" s="35">
        <v>84.790823021999998</v>
      </c>
      <c r="H73" s="9" t="str">
        <f t="shared" si="12"/>
        <v>N/A</v>
      </c>
      <c r="I73" s="10">
        <v>-13.2</v>
      </c>
      <c r="J73" s="10">
        <v>-17.399999999999999</v>
      </c>
      <c r="K73" s="9" t="str">
        <f t="shared" si="9"/>
        <v>Yes</v>
      </c>
    </row>
    <row r="74" spans="1:11" x14ac:dyDescent="0.25">
      <c r="A74" s="69" t="s">
        <v>891</v>
      </c>
      <c r="B74" s="33" t="s">
        <v>217</v>
      </c>
      <c r="C74" s="71">
        <v>468.24674934000001</v>
      </c>
      <c r="D74" s="9" t="str">
        <f t="shared" si="10"/>
        <v>N/A</v>
      </c>
      <c r="E74" s="35">
        <v>401.55645287999999</v>
      </c>
      <c r="F74" s="9" t="str">
        <f>IF($B74="N/A","N/A",IF(E74&gt;15,"No",IF(E74&lt;-15,"No","Yes")))</f>
        <v>N/A</v>
      </c>
      <c r="G74" s="35">
        <v>245.58295591000001</v>
      </c>
      <c r="H74" s="9" t="str">
        <f t="shared" si="12"/>
        <v>N/A</v>
      </c>
      <c r="I74" s="10">
        <v>-14.2</v>
      </c>
      <c r="J74" s="10">
        <v>-38.799999999999997</v>
      </c>
      <c r="K74" s="9" t="str">
        <f t="shared" si="9"/>
        <v>No</v>
      </c>
    </row>
    <row r="75" spans="1:11" x14ac:dyDescent="0.25">
      <c r="A75" s="69" t="s">
        <v>892</v>
      </c>
      <c r="B75" s="33" t="s">
        <v>217</v>
      </c>
      <c r="C75" s="68">
        <v>3.1232867204999999</v>
      </c>
      <c r="D75" s="9" t="str">
        <f t="shared" ref="D75:D80" si="13">IF($B75="N/A","N/A",IF(C75&gt;15,"No",IF(C75&lt;-15,"No","Yes")))</f>
        <v>N/A</v>
      </c>
      <c r="E75" s="8">
        <v>3.9452446565999999</v>
      </c>
      <c r="F75" s="9" t="str">
        <f>IF($B75="N/A","N/A",IF(E75&gt;15,"No",IF(E75&lt;-15,"No","Yes")))</f>
        <v>N/A</v>
      </c>
      <c r="G75" s="8">
        <v>6.9233102544999996</v>
      </c>
      <c r="H75" s="9" t="str">
        <f t="shared" si="12"/>
        <v>N/A</v>
      </c>
      <c r="I75" s="10">
        <v>26.32</v>
      </c>
      <c r="J75" s="10">
        <v>75.48</v>
      </c>
      <c r="K75" s="9" t="str">
        <f t="shared" ref="K75:K80" si="14">IF(J75="Div by 0", "N/A", IF(J75="N/A","N/A", IF(J75&gt;30, "No", IF(J75&lt;-30, "No", "Yes"))))</f>
        <v>No</v>
      </c>
    </row>
    <row r="76" spans="1:11" x14ac:dyDescent="0.25">
      <c r="A76" s="69" t="s">
        <v>893</v>
      </c>
      <c r="B76" s="33" t="s">
        <v>217</v>
      </c>
      <c r="C76" s="68">
        <v>1.0957102063999999</v>
      </c>
      <c r="D76" s="9" t="str">
        <f t="shared" si="13"/>
        <v>N/A</v>
      </c>
      <c r="E76" s="8">
        <v>1.0025299841999999</v>
      </c>
      <c r="F76" s="9" t="str">
        <f t="shared" ref="F76:F86" si="15">IF($B76="N/A","N/A",IF(E76&gt;15,"No",IF(E76&lt;-15,"No","Yes")))</f>
        <v>N/A</v>
      </c>
      <c r="G76" s="8">
        <v>0.81076908459999997</v>
      </c>
      <c r="H76" s="9" t="str">
        <f t="shared" si="12"/>
        <v>N/A</v>
      </c>
      <c r="I76" s="10">
        <v>-8.5</v>
      </c>
      <c r="J76" s="10">
        <v>-19.100000000000001</v>
      </c>
      <c r="K76" s="9" t="str">
        <f t="shared" si="14"/>
        <v>Yes</v>
      </c>
    </row>
    <row r="77" spans="1:11" x14ac:dyDescent="0.25">
      <c r="A77" s="69" t="s">
        <v>894</v>
      </c>
      <c r="B77" s="33" t="s">
        <v>217</v>
      </c>
      <c r="C77" s="68">
        <v>0.76735077169999999</v>
      </c>
      <c r="D77" s="9" t="str">
        <f t="shared" si="13"/>
        <v>N/A</v>
      </c>
      <c r="E77" s="8">
        <v>0.60390876569999996</v>
      </c>
      <c r="F77" s="9" t="str">
        <f t="shared" si="15"/>
        <v>N/A</v>
      </c>
      <c r="G77" s="8">
        <v>0.50108961569999999</v>
      </c>
      <c r="H77" s="9" t="str">
        <f t="shared" si="12"/>
        <v>N/A</v>
      </c>
      <c r="I77" s="10">
        <v>-21.3</v>
      </c>
      <c r="J77" s="10">
        <v>-17</v>
      </c>
      <c r="K77" s="9" t="str">
        <f t="shared" si="14"/>
        <v>Yes</v>
      </c>
    </row>
    <row r="78" spans="1:11" x14ac:dyDescent="0.25">
      <c r="A78" s="69" t="s">
        <v>895</v>
      </c>
      <c r="B78" s="33" t="s">
        <v>217</v>
      </c>
      <c r="C78" s="68">
        <v>0</v>
      </c>
      <c r="D78" s="9" t="str">
        <f t="shared" si="13"/>
        <v>N/A</v>
      </c>
      <c r="E78" s="8">
        <v>2.7726710000000002E-4</v>
      </c>
      <c r="F78" s="9" t="str">
        <f t="shared" si="15"/>
        <v>N/A</v>
      </c>
      <c r="G78" s="8">
        <v>2.5681677999999999E-3</v>
      </c>
      <c r="H78" s="9" t="str">
        <f t="shared" si="12"/>
        <v>N/A</v>
      </c>
      <c r="I78" s="10" t="s">
        <v>1742</v>
      </c>
      <c r="J78" s="10">
        <v>826.2</v>
      </c>
      <c r="K78" s="9" t="str">
        <f t="shared" si="14"/>
        <v>No</v>
      </c>
    </row>
    <row r="79" spans="1:11" ht="25" x14ac:dyDescent="0.25">
      <c r="A79" s="69" t="s">
        <v>896</v>
      </c>
      <c r="B79" s="33" t="s">
        <v>217</v>
      </c>
      <c r="C79" s="68">
        <v>22.436203737</v>
      </c>
      <c r="D79" s="9" t="str">
        <f t="shared" si="13"/>
        <v>N/A</v>
      </c>
      <c r="E79" s="8">
        <v>26.187609727000002</v>
      </c>
      <c r="F79" s="9" t="str">
        <f t="shared" si="15"/>
        <v>N/A</v>
      </c>
      <c r="G79" s="8">
        <v>25.755635124000001</v>
      </c>
      <c r="H79" s="9" t="str">
        <f t="shared" si="12"/>
        <v>N/A</v>
      </c>
      <c r="I79" s="10">
        <v>16.72</v>
      </c>
      <c r="J79" s="10">
        <v>-1.65</v>
      </c>
      <c r="K79" s="9" t="str">
        <f t="shared" si="14"/>
        <v>Yes</v>
      </c>
    </row>
    <row r="80" spans="1:11" ht="25" x14ac:dyDescent="0.25">
      <c r="A80" s="69" t="s">
        <v>897</v>
      </c>
      <c r="B80" s="33" t="s">
        <v>217</v>
      </c>
      <c r="C80" s="73" t="s">
        <v>217</v>
      </c>
      <c r="D80" s="9" t="str">
        <f t="shared" si="13"/>
        <v>N/A</v>
      </c>
      <c r="E80" s="73" t="s">
        <v>217</v>
      </c>
      <c r="F80" s="9" t="str">
        <f t="shared" si="15"/>
        <v>N/A</v>
      </c>
      <c r="G80" s="73">
        <v>25.738157728000001</v>
      </c>
      <c r="H80" s="9" t="str">
        <f t="shared" si="12"/>
        <v>N/A</v>
      </c>
      <c r="I80" s="10" t="s">
        <v>217</v>
      </c>
      <c r="J80" s="74" t="s">
        <v>217</v>
      </c>
      <c r="K80" s="9" t="str">
        <f t="shared" si="14"/>
        <v>N/A</v>
      </c>
    </row>
    <row r="81" spans="1:11" x14ac:dyDescent="0.25">
      <c r="A81" s="69" t="s">
        <v>898</v>
      </c>
      <c r="B81" s="33" t="s">
        <v>217</v>
      </c>
      <c r="C81" s="75">
        <v>354.58039307000001</v>
      </c>
      <c r="D81" s="9" t="str">
        <f t="shared" ref="D81:D86" si="16">IF($B81="N/A","N/A",IF(C81&gt;15,"No",IF(C81&lt;-15,"No","Yes")))</f>
        <v>N/A</v>
      </c>
      <c r="E81" s="76">
        <v>316.20326094000001</v>
      </c>
      <c r="F81" s="9" t="str">
        <f t="shared" si="15"/>
        <v>N/A</v>
      </c>
      <c r="G81" s="76">
        <v>172.82474883</v>
      </c>
      <c r="H81" s="9" t="str">
        <f>IF($B81="N/A","N/A",IF(G81&gt;15,"No",IF(G81&lt;-15,"No","Yes")))</f>
        <v>N/A</v>
      </c>
      <c r="I81" s="10">
        <v>-10.8</v>
      </c>
      <c r="J81" s="10">
        <v>-45.3</v>
      </c>
      <c r="K81" s="9" t="str">
        <f t="shared" ref="K81:K86" si="17">IF(J81="Div by 0", "N/A", IF(J81="N/A","N/A", IF(J81&gt;30, "No", IF(J81&lt;-30, "No", "Yes"))))</f>
        <v>No</v>
      </c>
    </row>
    <row r="82" spans="1:11" x14ac:dyDescent="0.25">
      <c r="A82" s="69" t="s">
        <v>899</v>
      </c>
      <c r="B82" s="33" t="s">
        <v>217</v>
      </c>
      <c r="C82" s="75">
        <v>74.248772899000002</v>
      </c>
      <c r="D82" s="9" t="str">
        <f t="shared" si="16"/>
        <v>N/A</v>
      </c>
      <c r="E82" s="76">
        <v>75.280355885000006</v>
      </c>
      <c r="F82" s="9" t="str">
        <f t="shared" si="15"/>
        <v>N/A</v>
      </c>
      <c r="G82" s="76">
        <v>76.059738293999999</v>
      </c>
      <c r="H82" s="9" t="str">
        <f t="shared" si="12"/>
        <v>N/A</v>
      </c>
      <c r="I82" s="10">
        <v>1.389</v>
      </c>
      <c r="J82" s="10">
        <v>1.0349999999999999</v>
      </c>
      <c r="K82" s="9" t="str">
        <f t="shared" si="17"/>
        <v>Yes</v>
      </c>
    </row>
    <row r="83" spans="1:11" x14ac:dyDescent="0.25">
      <c r="A83" s="69" t="s">
        <v>900</v>
      </c>
      <c r="B83" s="33" t="s">
        <v>217</v>
      </c>
      <c r="C83" s="75">
        <v>111.23231727</v>
      </c>
      <c r="D83" s="9" t="str">
        <f t="shared" si="16"/>
        <v>N/A</v>
      </c>
      <c r="E83" s="76">
        <v>114.09029089000001</v>
      </c>
      <c r="F83" s="9" t="str">
        <f t="shared" si="15"/>
        <v>N/A</v>
      </c>
      <c r="G83" s="76">
        <v>114.25314768</v>
      </c>
      <c r="H83" s="9" t="str">
        <f t="shared" si="12"/>
        <v>N/A</v>
      </c>
      <c r="I83" s="10">
        <v>2.569</v>
      </c>
      <c r="J83" s="10">
        <v>0.14269999999999999</v>
      </c>
      <c r="K83" s="9" t="str">
        <f t="shared" si="17"/>
        <v>Yes</v>
      </c>
    </row>
    <row r="84" spans="1:11" x14ac:dyDescent="0.25">
      <c r="A84" s="69" t="s">
        <v>901</v>
      </c>
      <c r="B84" s="33" t="s">
        <v>217</v>
      </c>
      <c r="C84" s="75" t="s">
        <v>1742</v>
      </c>
      <c r="D84" s="9" t="str">
        <f t="shared" si="16"/>
        <v>N/A</v>
      </c>
      <c r="E84" s="76">
        <v>253.28301887000001</v>
      </c>
      <c r="F84" s="9" t="str">
        <f t="shared" si="15"/>
        <v>N/A</v>
      </c>
      <c r="G84" s="76">
        <v>277.83236993999998</v>
      </c>
      <c r="H84" s="9" t="str">
        <f t="shared" si="12"/>
        <v>N/A</v>
      </c>
      <c r="I84" s="10" t="s">
        <v>1742</v>
      </c>
      <c r="J84" s="10">
        <v>9.6920000000000002</v>
      </c>
      <c r="K84" s="9" t="str">
        <f t="shared" si="17"/>
        <v>Yes</v>
      </c>
    </row>
    <row r="85" spans="1:11" x14ac:dyDescent="0.25">
      <c r="A85" s="69" t="s">
        <v>902</v>
      </c>
      <c r="B85" s="33" t="s">
        <v>217</v>
      </c>
      <c r="C85" s="75">
        <v>39.970010371000001</v>
      </c>
      <c r="D85" s="9" t="str">
        <f t="shared" si="16"/>
        <v>N/A</v>
      </c>
      <c r="E85" s="76">
        <v>41.179718798000003</v>
      </c>
      <c r="F85" s="9" t="str">
        <f t="shared" si="15"/>
        <v>N/A</v>
      </c>
      <c r="G85" s="76">
        <v>41.057385418000003</v>
      </c>
      <c r="H85" s="9" t="str">
        <f t="shared" si="12"/>
        <v>N/A</v>
      </c>
      <c r="I85" s="10">
        <v>3.0270000000000001</v>
      </c>
      <c r="J85" s="10">
        <v>-0.29699999999999999</v>
      </c>
      <c r="K85" s="9" t="str">
        <f t="shared" si="17"/>
        <v>Yes</v>
      </c>
    </row>
    <row r="86" spans="1:11" ht="25" x14ac:dyDescent="0.25">
      <c r="A86" s="69" t="s">
        <v>903</v>
      </c>
      <c r="B86" s="33" t="s">
        <v>217</v>
      </c>
      <c r="C86" s="77" t="s">
        <v>217</v>
      </c>
      <c r="D86" s="9" t="str">
        <f t="shared" si="16"/>
        <v>N/A</v>
      </c>
      <c r="E86" s="77" t="s">
        <v>217</v>
      </c>
      <c r="F86" s="9" t="str">
        <f t="shared" si="15"/>
        <v>N/A</v>
      </c>
      <c r="G86" s="77">
        <v>40.957982772000001</v>
      </c>
      <c r="H86" s="9" t="str">
        <f t="shared" si="12"/>
        <v>N/A</v>
      </c>
      <c r="I86" s="10" t="s">
        <v>217</v>
      </c>
      <c r="J86" s="10" t="s">
        <v>217</v>
      </c>
      <c r="K86" s="9" t="str">
        <f t="shared" si="17"/>
        <v>N/A</v>
      </c>
    </row>
    <row r="87" spans="1:11" x14ac:dyDescent="0.25">
      <c r="A87" s="69" t="s">
        <v>32</v>
      </c>
      <c r="B87" s="33" t="s">
        <v>270</v>
      </c>
      <c r="C87" s="68">
        <v>70.365136159000002</v>
      </c>
      <c r="D87" s="9" t="str">
        <f>IF($B87="N/A","N/A",IF(C87&gt;60,"Yes","No"))</f>
        <v>Yes</v>
      </c>
      <c r="E87" s="8">
        <v>65.355904553000002</v>
      </c>
      <c r="F87" s="9" t="str">
        <f>IF($B87="N/A","N/A",IF(E87&gt;60,"Yes","No"))</f>
        <v>Yes</v>
      </c>
      <c r="G87" s="8">
        <v>63.523679596000001</v>
      </c>
      <c r="H87" s="9" t="str">
        <f>IF($B87="N/A","N/A",IF(G87&gt;60,"Yes","No"))</f>
        <v>Yes</v>
      </c>
      <c r="I87" s="10">
        <v>-7.12</v>
      </c>
      <c r="J87" s="10">
        <v>-2.8</v>
      </c>
      <c r="K87" s="9" t="str">
        <f t="shared" ref="K87:K105" si="18">IF(J87="Div by 0", "N/A", IF(J87="N/A","N/A", IF(J87&gt;30, "No", IF(J87&lt;-30, "No", "Yes"))))</f>
        <v>Yes</v>
      </c>
    </row>
    <row r="88" spans="1:11" x14ac:dyDescent="0.25">
      <c r="A88" s="69" t="s">
        <v>39</v>
      </c>
      <c r="B88" s="33" t="s">
        <v>271</v>
      </c>
      <c r="C88" s="68">
        <v>100</v>
      </c>
      <c r="D88" s="9" t="str">
        <f>IF($B88="N/A","N/A",IF(C88&gt;100,"No",IF(C88&lt;85,"No","Yes")))</f>
        <v>Yes</v>
      </c>
      <c r="E88" s="8">
        <v>99.999983053999998</v>
      </c>
      <c r="F88" s="9" t="str">
        <f>IF($B88="N/A","N/A",IF(E88&gt;100,"No",IF(E88&lt;85,"No","Yes")))</f>
        <v>Yes</v>
      </c>
      <c r="G88" s="8">
        <v>99.999851448000001</v>
      </c>
      <c r="H88" s="9" t="str">
        <f>IF($B88="N/A","N/A",IF(G88&gt;100,"No",IF(G88&lt;85,"No","Yes")))</f>
        <v>Yes</v>
      </c>
      <c r="I88" s="10">
        <v>0</v>
      </c>
      <c r="J88" s="10">
        <v>0</v>
      </c>
      <c r="K88" s="9" t="str">
        <f t="shared" si="18"/>
        <v>Yes</v>
      </c>
    </row>
    <row r="89" spans="1:11" x14ac:dyDescent="0.25">
      <c r="A89" s="69" t="s">
        <v>904</v>
      </c>
      <c r="B89" s="33" t="s">
        <v>217</v>
      </c>
      <c r="C89" s="68">
        <v>29.623449999000002</v>
      </c>
      <c r="D89" s="9" t="str">
        <f>IF($B89="N/A","N/A",IF(C89&gt;15,"No",IF(C89&lt;-15,"No","Yes")))</f>
        <v>N/A</v>
      </c>
      <c r="E89" s="8">
        <v>28.353976572000001</v>
      </c>
      <c r="F89" s="9" t="str">
        <f>IF($B89="N/A","N/A",IF(E89&gt;15,"No",IF(E89&lt;-15,"No","Yes")))</f>
        <v>N/A</v>
      </c>
      <c r="G89" s="8">
        <v>30.649025606999999</v>
      </c>
      <c r="H89" s="9" t="str">
        <f>IF($B89="N/A","N/A",IF(G89&gt;15,"No",IF(G89&lt;-15,"No","Yes")))</f>
        <v>N/A</v>
      </c>
      <c r="I89" s="10">
        <v>-4.29</v>
      </c>
      <c r="J89" s="10">
        <v>8.0939999999999994</v>
      </c>
      <c r="K89" s="9" t="str">
        <f t="shared" si="18"/>
        <v>Yes</v>
      </c>
    </row>
    <row r="90" spans="1:11" x14ac:dyDescent="0.25">
      <c r="A90" s="69" t="s">
        <v>845</v>
      </c>
      <c r="B90" s="33" t="s">
        <v>272</v>
      </c>
      <c r="C90" s="68">
        <v>5.3871862016999996</v>
      </c>
      <c r="D90" s="9" t="str">
        <f>IF($B90="N/A","N/A",IF(C90&gt;25,"No",IF(C90&lt;5,"No","Yes")))</f>
        <v>Yes</v>
      </c>
      <c r="E90" s="8">
        <v>6.4852261353999996</v>
      </c>
      <c r="F90" s="9" t="str">
        <f>IF($B90="N/A","N/A",IF(E90&gt;25,"No",IF(E90&lt;5,"No","Yes")))</f>
        <v>Yes</v>
      </c>
      <c r="G90" s="8">
        <v>9.0366212982</v>
      </c>
      <c r="H90" s="9" t="str">
        <f>IF($B90="N/A","N/A",IF(G90&gt;25,"No",IF(G90&lt;5,"No","Yes")))</f>
        <v>Yes</v>
      </c>
      <c r="I90" s="10">
        <v>20.38</v>
      </c>
      <c r="J90" s="10">
        <v>39.340000000000003</v>
      </c>
      <c r="K90" s="9" t="str">
        <f t="shared" si="18"/>
        <v>No</v>
      </c>
    </row>
    <row r="91" spans="1:11" x14ac:dyDescent="0.25">
      <c r="A91" s="69" t="s">
        <v>846</v>
      </c>
      <c r="B91" s="33" t="s">
        <v>273</v>
      </c>
      <c r="C91" s="68">
        <v>47.137257392000002</v>
      </c>
      <c r="D91" s="9" t="str">
        <f>IF($B91="N/A","N/A",IF(C91&gt;70,"No",IF(C91&lt;40,"No","Yes")))</f>
        <v>Yes</v>
      </c>
      <c r="E91" s="8">
        <v>45.712531114000001</v>
      </c>
      <c r="F91" s="9" t="str">
        <f>IF($B91="N/A","N/A",IF(E91&gt;70,"No",IF(E91&lt;40,"No","Yes")))</f>
        <v>Yes</v>
      </c>
      <c r="G91" s="8">
        <v>43.658242762</v>
      </c>
      <c r="H91" s="9" t="str">
        <f>IF($B91="N/A","N/A",IF(G91&gt;70,"No",IF(G91&lt;40,"No","Yes")))</f>
        <v>Yes</v>
      </c>
      <c r="I91" s="10">
        <v>-3.02</v>
      </c>
      <c r="J91" s="10">
        <v>-4.49</v>
      </c>
      <c r="K91" s="9" t="str">
        <f t="shared" si="18"/>
        <v>Yes</v>
      </c>
    </row>
    <row r="92" spans="1:11" x14ac:dyDescent="0.25">
      <c r="A92" s="69" t="s">
        <v>847</v>
      </c>
      <c r="B92" s="33" t="s">
        <v>274</v>
      </c>
      <c r="C92" s="68">
        <v>47.462808006000003</v>
      </c>
      <c r="D92" s="9" t="str">
        <f>IF($B92="N/A","N/A",IF(C92&gt;55,"No",IF(C92&lt;20,"No","Yes")))</f>
        <v>Yes</v>
      </c>
      <c r="E92" s="8">
        <v>47.717594480999999</v>
      </c>
      <c r="F92" s="9" t="str">
        <f>IF($B92="N/A","N/A",IF(E92&gt;55,"No",IF(E92&lt;20,"No","Yes")))</f>
        <v>Yes</v>
      </c>
      <c r="G92" s="8">
        <v>47.203145478000003</v>
      </c>
      <c r="H92" s="9" t="str">
        <f>IF($B92="N/A","N/A",IF(G92&gt;55,"No",IF(G92&lt;20,"No","Yes")))</f>
        <v>Yes</v>
      </c>
      <c r="I92" s="10">
        <v>0.53680000000000005</v>
      </c>
      <c r="J92" s="10">
        <v>-1.08</v>
      </c>
      <c r="K92" s="9" t="str">
        <f t="shared" si="18"/>
        <v>Yes</v>
      </c>
    </row>
    <row r="93" spans="1:11" x14ac:dyDescent="0.25">
      <c r="A93" s="69" t="s">
        <v>167</v>
      </c>
      <c r="B93" s="33" t="s">
        <v>250</v>
      </c>
      <c r="C93" s="68">
        <v>97.121224896000001</v>
      </c>
      <c r="D93" s="9" t="str">
        <f>IF($B93="N/A","N/A",IF(C93&gt;95,"Yes","No"))</f>
        <v>Yes</v>
      </c>
      <c r="E93" s="8">
        <v>97.624772699999994</v>
      </c>
      <c r="F93" s="9" t="str">
        <f>IF($B93="N/A","N/A",IF(E93&gt;95,"Yes","No"))</f>
        <v>Yes</v>
      </c>
      <c r="G93" s="8">
        <v>97.901252712000002</v>
      </c>
      <c r="H93" s="9" t="str">
        <f>IF($B93="N/A","N/A",IF(G93&gt;95,"Yes","No"))</f>
        <v>Yes</v>
      </c>
      <c r="I93" s="10">
        <v>0.51849999999999996</v>
      </c>
      <c r="J93" s="10">
        <v>0.28320000000000001</v>
      </c>
      <c r="K93" s="9" t="str">
        <f t="shared" si="18"/>
        <v>Yes</v>
      </c>
    </row>
    <row r="94" spans="1:11" x14ac:dyDescent="0.25">
      <c r="A94" s="69" t="s">
        <v>41</v>
      </c>
      <c r="B94" s="33" t="s">
        <v>217</v>
      </c>
      <c r="C94" s="68">
        <v>100</v>
      </c>
      <c r="D94" s="9" t="str">
        <f>IF($B94="N/A","N/A",IF(C94&gt;15,"No",IF(C94&lt;-15,"No","Yes")))</f>
        <v>N/A</v>
      </c>
      <c r="E94" s="8">
        <v>100</v>
      </c>
      <c r="F94" s="9" t="str">
        <f>IF($B94="N/A","N/A",IF(E94&gt;15,"No",IF(E94&lt;-15,"No","Yes")))</f>
        <v>N/A</v>
      </c>
      <c r="G94" s="8">
        <v>100</v>
      </c>
      <c r="H94" s="9" t="str">
        <f>IF($B94="N/A","N/A",IF(G94&gt;15,"No",IF(G94&lt;-15,"No","Yes")))</f>
        <v>N/A</v>
      </c>
      <c r="I94" s="10">
        <v>0</v>
      </c>
      <c r="J94" s="10">
        <v>0</v>
      </c>
      <c r="K94" s="9" t="str">
        <f t="shared" si="18"/>
        <v>Yes</v>
      </c>
    </row>
    <row r="95" spans="1:11" x14ac:dyDescent="0.25">
      <c r="A95" s="69" t="s">
        <v>42</v>
      </c>
      <c r="B95" s="33" t="s">
        <v>217</v>
      </c>
      <c r="C95" s="68">
        <v>100</v>
      </c>
      <c r="D95" s="9" t="str">
        <f>IF($B95="N/A","N/A",IF(C95&gt;15,"No",IF(C95&lt;-15,"No","Yes")))</f>
        <v>N/A</v>
      </c>
      <c r="E95" s="8">
        <v>100</v>
      </c>
      <c r="F95" s="9" t="str">
        <f>IF($B95="N/A","N/A",IF(E95&gt;15,"No",IF(E95&lt;-15,"No","Yes")))</f>
        <v>N/A</v>
      </c>
      <c r="G95" s="8">
        <v>100</v>
      </c>
      <c r="H95" s="9" t="str">
        <f>IF($B95="N/A","N/A",IF(G95&gt;15,"No",IF(G95&lt;-15,"No","Yes")))</f>
        <v>N/A</v>
      </c>
      <c r="I95" s="10">
        <v>0</v>
      </c>
      <c r="J95" s="10">
        <v>0</v>
      </c>
      <c r="K95" s="9" t="str">
        <f t="shared" si="18"/>
        <v>Yes</v>
      </c>
    </row>
    <row r="96" spans="1:11" x14ac:dyDescent="0.25">
      <c r="A96" s="69" t="s">
        <v>905</v>
      </c>
      <c r="B96" s="33" t="s">
        <v>217</v>
      </c>
      <c r="C96" s="68">
        <v>99.998616620000007</v>
      </c>
      <c r="D96" s="9" t="str">
        <f>IF($B96="N/A","N/A",IF(C96&gt;15,"No",IF(C96&lt;-15,"No","Yes")))</f>
        <v>N/A</v>
      </c>
      <c r="E96" s="8">
        <v>99.998981181000005</v>
      </c>
      <c r="F96" s="9" t="str">
        <f>IF($B96="N/A","N/A",IF(E96&gt;15,"No",IF(E96&lt;-15,"No","Yes")))</f>
        <v>N/A</v>
      </c>
      <c r="G96" s="8">
        <v>99.999193074999994</v>
      </c>
      <c r="H96" s="9" t="str">
        <f>IF($B96="N/A","N/A",IF(G96&gt;15,"No",IF(G96&lt;-15,"No","Yes")))</f>
        <v>N/A</v>
      </c>
      <c r="I96" s="10">
        <v>4.0000000000000002E-4</v>
      </c>
      <c r="J96" s="10">
        <v>2.0000000000000001E-4</v>
      </c>
      <c r="K96" s="9" t="str">
        <f t="shared" si="18"/>
        <v>Yes</v>
      </c>
    </row>
    <row r="97" spans="1:11" x14ac:dyDescent="0.25">
      <c r="A97" s="69" t="s">
        <v>906</v>
      </c>
      <c r="B97" s="33" t="s">
        <v>217</v>
      </c>
      <c r="C97" s="68">
        <v>99.998697143000001</v>
      </c>
      <c r="D97" s="9" t="str">
        <f>IF($B97="N/A","N/A",IF(C97&gt;15,"No",IF(C97&lt;-15,"No","Yes")))</f>
        <v>N/A</v>
      </c>
      <c r="E97" s="8">
        <v>99.999066081999999</v>
      </c>
      <c r="F97" s="9" t="str">
        <f>IF($B97="N/A","N/A",IF(E97&gt;15,"No",IF(E97&lt;-15,"No","Yes")))</f>
        <v>N/A</v>
      </c>
      <c r="G97" s="8">
        <v>99.999299785000005</v>
      </c>
      <c r="H97" s="9" t="str">
        <f>IF($B97="N/A","N/A",IF(G97&gt;15,"No",IF(G97&lt;-15,"No","Yes")))</f>
        <v>N/A</v>
      </c>
      <c r="I97" s="10">
        <v>4.0000000000000002E-4</v>
      </c>
      <c r="J97" s="10">
        <v>2.0000000000000001E-4</v>
      </c>
      <c r="K97" s="9" t="str">
        <f t="shared" si="18"/>
        <v>Yes</v>
      </c>
    </row>
    <row r="98" spans="1:11" x14ac:dyDescent="0.25">
      <c r="A98" s="69" t="s">
        <v>43</v>
      </c>
      <c r="B98" s="33" t="s">
        <v>227</v>
      </c>
      <c r="C98" s="68">
        <v>99.909071890999996</v>
      </c>
      <c r="D98" s="9" t="str">
        <f>IF($B98="N/A","N/A",IF(C98&gt;100,"No",IF(C98&lt;98,"No","Yes")))</f>
        <v>Yes</v>
      </c>
      <c r="E98" s="8">
        <v>99.9179429</v>
      </c>
      <c r="F98" s="9" t="str">
        <f>IF($B98="N/A","N/A",IF(E98&gt;100,"No",IF(E98&lt;98,"No","Yes")))</f>
        <v>Yes</v>
      </c>
      <c r="G98" s="8">
        <v>99.945058349000007</v>
      </c>
      <c r="H98" s="9" t="str">
        <f>IF($B98="N/A","N/A",IF(G98&gt;100,"No",IF(G98&lt;98,"No","Yes")))</f>
        <v>Yes</v>
      </c>
      <c r="I98" s="10">
        <v>8.8999999999999999E-3</v>
      </c>
      <c r="J98" s="10">
        <v>2.7099999999999999E-2</v>
      </c>
      <c r="K98" s="9" t="str">
        <f t="shared" si="18"/>
        <v>Yes</v>
      </c>
    </row>
    <row r="99" spans="1:11" x14ac:dyDescent="0.25">
      <c r="A99" s="69" t="s">
        <v>44</v>
      </c>
      <c r="B99" s="33" t="s">
        <v>217</v>
      </c>
      <c r="C99" s="68">
        <v>43.407948287000004</v>
      </c>
      <c r="D99" s="9" t="str">
        <f>IF($B99="N/A","N/A",IF(C99&gt;15,"No",IF(C99&lt;-15,"No","Yes")))</f>
        <v>N/A</v>
      </c>
      <c r="E99" s="8">
        <v>36.521276788000002</v>
      </c>
      <c r="F99" s="9" t="str">
        <f>IF($B99="N/A","N/A",IF(E99&gt;15,"No",IF(E99&lt;-15,"No","Yes")))</f>
        <v>N/A</v>
      </c>
      <c r="G99" s="8">
        <v>33.079200852</v>
      </c>
      <c r="H99" s="9" t="str">
        <f>IF($B99="N/A","N/A",IF(G99&gt;15,"No",IF(G99&lt;-15,"No","Yes")))</f>
        <v>N/A</v>
      </c>
      <c r="I99" s="10">
        <v>-15.9</v>
      </c>
      <c r="J99" s="10">
        <v>-9.42</v>
      </c>
      <c r="K99" s="9" t="str">
        <f t="shared" si="18"/>
        <v>Yes</v>
      </c>
    </row>
    <row r="100" spans="1:11" x14ac:dyDescent="0.25">
      <c r="A100" s="69" t="s">
        <v>45</v>
      </c>
      <c r="B100" s="33" t="s">
        <v>217</v>
      </c>
      <c r="C100" s="68">
        <v>48.547597498000002</v>
      </c>
      <c r="D100" s="9" t="str">
        <f>IF($B100="N/A","N/A",IF(C100&gt;15,"No",IF(C100&lt;-15,"No","Yes")))</f>
        <v>N/A</v>
      </c>
      <c r="E100" s="8">
        <v>54.705767518000002</v>
      </c>
      <c r="F100" s="9" t="str">
        <f>IF($B100="N/A","N/A",IF(E100&gt;15,"No",IF(E100&lt;-15,"No","Yes")))</f>
        <v>N/A</v>
      </c>
      <c r="G100" s="8">
        <v>58.314576955</v>
      </c>
      <c r="H100" s="9" t="str">
        <f>IF($B100="N/A","N/A",IF(G100&gt;15,"No",IF(G100&lt;-15,"No","Yes")))</f>
        <v>N/A</v>
      </c>
      <c r="I100" s="10">
        <v>12.68</v>
      </c>
      <c r="J100" s="10">
        <v>6.5970000000000004</v>
      </c>
      <c r="K100" s="9" t="str">
        <f t="shared" si="18"/>
        <v>Yes</v>
      </c>
    </row>
    <row r="101" spans="1:11" x14ac:dyDescent="0.25">
      <c r="A101" s="69" t="s">
        <v>359</v>
      </c>
      <c r="B101" s="33" t="s">
        <v>217</v>
      </c>
      <c r="C101" s="68" t="s">
        <v>217</v>
      </c>
      <c r="D101" s="9" t="str">
        <f>IF($B101="N/A","N/A",IF(C101&gt;15,"No",IF(C101&lt;-15,"No","Yes")))</f>
        <v>N/A</v>
      </c>
      <c r="E101" s="8" t="s">
        <v>217</v>
      </c>
      <c r="F101" s="9" t="str">
        <f>IF($B101="N/A","N/A",IF(E101&gt;15,"No",IF(E101&lt;-15,"No","Yes")))</f>
        <v>N/A</v>
      </c>
      <c r="G101" s="8">
        <v>91.393777807000006</v>
      </c>
      <c r="H101" s="9" t="str">
        <f>IF($B101="N/A","N/A",IF(G101&gt;15,"No",IF(G101&lt;-15,"No","Yes")))</f>
        <v>N/A</v>
      </c>
      <c r="I101" s="10" t="s">
        <v>217</v>
      </c>
      <c r="J101" s="10" t="s">
        <v>217</v>
      </c>
      <c r="K101" s="9" t="str">
        <f t="shared" si="18"/>
        <v>N/A</v>
      </c>
    </row>
    <row r="102" spans="1:11" x14ac:dyDescent="0.25">
      <c r="A102" s="69" t="s">
        <v>46</v>
      </c>
      <c r="B102" s="33" t="s">
        <v>217</v>
      </c>
      <c r="C102" s="68">
        <v>0</v>
      </c>
      <c r="D102" s="9" t="str">
        <f>IF($B102="N/A","N/A",IF(C102&gt;15,"No",IF(C102&lt;-15,"No","Yes")))</f>
        <v>N/A</v>
      </c>
      <c r="E102" s="8">
        <v>0</v>
      </c>
      <c r="F102" s="9" t="str">
        <f>IF($B102="N/A","N/A",IF(E102&gt;15,"No",IF(E102&lt;-15,"No","Yes")))</f>
        <v>N/A</v>
      </c>
      <c r="G102" s="8">
        <v>0</v>
      </c>
      <c r="H102" s="9" t="str">
        <f>IF($B102="N/A","N/A",IF(G102&gt;15,"No",IF(G102&lt;-15,"No","Yes")))</f>
        <v>N/A</v>
      </c>
      <c r="I102" s="10" t="s">
        <v>1742</v>
      </c>
      <c r="J102" s="10" t="s">
        <v>1742</v>
      </c>
      <c r="K102" s="9" t="str">
        <f t="shared" si="18"/>
        <v>N/A</v>
      </c>
    </row>
    <row r="103" spans="1:11" x14ac:dyDescent="0.25">
      <c r="A103" s="69" t="s">
        <v>47</v>
      </c>
      <c r="B103" s="33" t="s">
        <v>217</v>
      </c>
      <c r="C103" s="68">
        <v>8.0444542146</v>
      </c>
      <c r="D103" s="9" t="str">
        <f>IF($B103="N/A","N/A",IF(C103&gt;15,"No",IF(C103&lt;-15,"No","Yes")))</f>
        <v>N/A</v>
      </c>
      <c r="E103" s="8">
        <v>8.7729556938000002</v>
      </c>
      <c r="F103" s="9" t="str">
        <f>IF($B103="N/A","N/A",IF(E103&gt;15,"No",IF(E103&lt;-15,"No","Yes")))</f>
        <v>N/A</v>
      </c>
      <c r="G103" s="8">
        <v>8.6062221930000007</v>
      </c>
      <c r="H103" s="9" t="str">
        <f>IF($B103="N/A","N/A",IF(G103&gt;15,"No",IF(G103&lt;-15,"No","Yes")))</f>
        <v>N/A</v>
      </c>
      <c r="I103" s="10">
        <v>9.0559999999999992</v>
      </c>
      <c r="J103" s="10">
        <v>-1.9</v>
      </c>
      <c r="K103" s="9" t="str">
        <f t="shared" si="18"/>
        <v>Yes</v>
      </c>
    </row>
    <row r="104" spans="1:11" x14ac:dyDescent="0.25">
      <c r="A104" s="69" t="s">
        <v>33</v>
      </c>
      <c r="B104" s="33" t="s">
        <v>227</v>
      </c>
      <c r="C104" s="68">
        <v>100</v>
      </c>
      <c r="D104" s="9" t="str">
        <f>IF($B104="N/A","N/A",IF(C104&gt;100,"No",IF(C104&lt;98,"No","Yes")))</f>
        <v>Yes</v>
      </c>
      <c r="E104" s="8">
        <v>100</v>
      </c>
      <c r="F104" s="9" t="str">
        <f>IF($B104="N/A","N/A",IF(E104&gt;100,"No",IF(E104&lt;98,"No","Yes")))</f>
        <v>Yes</v>
      </c>
      <c r="G104" s="8">
        <v>100</v>
      </c>
      <c r="H104" s="9" t="str">
        <f>IF($B104="N/A","N/A",IF(G104&gt;100,"No",IF(G104&lt;98,"No","Yes")))</f>
        <v>Yes</v>
      </c>
      <c r="I104" s="10">
        <v>0</v>
      </c>
      <c r="J104" s="10">
        <v>0</v>
      </c>
      <c r="K104" s="9" t="str">
        <f t="shared" si="18"/>
        <v>Yes</v>
      </c>
    </row>
    <row r="105" spans="1:11" ht="25" x14ac:dyDescent="0.25">
      <c r="A105" s="69" t="s">
        <v>48</v>
      </c>
      <c r="B105" s="49" t="s">
        <v>227</v>
      </c>
      <c r="C105" s="68">
        <v>99.99916906</v>
      </c>
      <c r="D105" s="9" t="str">
        <f>IF($B105="N/A","N/A",IF(C105&gt;100,"No",IF(C105&lt;98,"No","Yes")))</f>
        <v>Yes</v>
      </c>
      <c r="E105" s="8">
        <v>99.999745314999998</v>
      </c>
      <c r="F105" s="9" t="str">
        <f>IF($B105="N/A","N/A",IF(E105&gt;100,"No",IF(E105&lt;98,"No","Yes")))</f>
        <v>Yes</v>
      </c>
      <c r="G105" s="8">
        <v>99.998864565999995</v>
      </c>
      <c r="H105" s="9" t="str">
        <f>IF($B105="N/A","N/A",IF(G105&gt;100,"No",IF(G105&lt;98,"No","Yes")))</f>
        <v>Yes</v>
      </c>
      <c r="I105" s="10">
        <v>5.9999999999999995E-4</v>
      </c>
      <c r="J105" s="10">
        <v>-1E-3</v>
      </c>
      <c r="K105" s="9" t="str">
        <f t="shared" si="18"/>
        <v>Yes</v>
      </c>
    </row>
    <row r="106" spans="1:11" x14ac:dyDescent="0.25">
      <c r="A106" s="69" t="s">
        <v>49</v>
      </c>
      <c r="B106" s="49" t="s">
        <v>217</v>
      </c>
      <c r="C106" s="68">
        <v>100</v>
      </c>
      <c r="D106" s="9" t="str">
        <f>IF($B106="N/A","N/A",IF(C106&gt;15,"No",IF(C106&lt;-15,"No","Yes")))</f>
        <v>N/A</v>
      </c>
      <c r="E106" s="8">
        <v>100</v>
      </c>
      <c r="F106" s="9" t="str">
        <f>IF($B106="N/A","N/A",IF(E106&gt;15,"No",IF(E106&lt;-15,"No","Yes")))</f>
        <v>N/A</v>
      </c>
      <c r="G106" s="8">
        <v>99.999427600999994</v>
      </c>
      <c r="H106" s="9" t="str">
        <f>IF($B106="N/A","N/A",IF(G106&gt;15,"No",IF(G106&lt;-15,"No","Yes")))</f>
        <v>N/A</v>
      </c>
      <c r="I106" s="10">
        <v>0</v>
      </c>
      <c r="J106" s="10">
        <v>-1E-3</v>
      </c>
      <c r="K106" s="9" t="str">
        <f>IF(J106="Div by 0", "N/A", IF(J106="N/A","N/A", IF(J106&gt;30, "No", IF(J106&lt;-30, "No", "Yes"))))</f>
        <v>Yes</v>
      </c>
    </row>
    <row r="107" spans="1:11" x14ac:dyDescent="0.25">
      <c r="A107" s="69" t="s">
        <v>907</v>
      </c>
      <c r="B107" s="33" t="s">
        <v>217</v>
      </c>
      <c r="C107" s="78">
        <v>72.444179430000005</v>
      </c>
      <c r="D107" s="9" t="str">
        <f t="shared" ref="D107:D130" si="19">IF($B107="N/A","N/A",IF(C107&gt;15,"No",IF(C107&lt;-15,"No","Yes")))</f>
        <v>N/A</v>
      </c>
      <c r="E107" s="9">
        <v>67.895582657999995</v>
      </c>
      <c r="F107" s="9" t="str">
        <f t="shared" ref="F107:F130" si="20">IF($B107="N/A","N/A",IF(E107&gt;15,"No",IF(E107&lt;-15,"No","Yes")))</f>
        <v>N/A</v>
      </c>
      <c r="G107" s="8">
        <v>66.983461790999996</v>
      </c>
      <c r="H107" s="9" t="str">
        <f t="shared" ref="H107:H130" si="21">IF($B107="N/A","N/A",IF(G107&gt;15,"No",IF(G107&lt;-15,"No","Yes")))</f>
        <v>N/A</v>
      </c>
      <c r="I107" s="10">
        <v>-6.28</v>
      </c>
      <c r="J107" s="10">
        <v>-1.34</v>
      </c>
      <c r="K107" s="9" t="str">
        <f t="shared" ref="K107:K130" si="22">IF(J107="Div by 0", "N/A", IF(J107="N/A","N/A", IF(J107&gt;30, "No", IF(J107&lt;-30, "No", "Yes"))))</f>
        <v>Yes</v>
      </c>
    </row>
    <row r="108" spans="1:11" x14ac:dyDescent="0.25">
      <c r="A108" s="69" t="s">
        <v>908</v>
      </c>
      <c r="B108" s="33" t="s">
        <v>217</v>
      </c>
      <c r="C108" s="78">
        <v>5.1196219211000003</v>
      </c>
      <c r="D108" s="33" t="s">
        <v>217</v>
      </c>
      <c r="E108" s="9">
        <v>5.9168128466000001</v>
      </c>
      <c r="F108" s="33" t="s">
        <v>217</v>
      </c>
      <c r="G108" s="8">
        <v>7.2609030845999998</v>
      </c>
      <c r="H108" s="33" t="s">
        <v>217</v>
      </c>
      <c r="I108" s="10">
        <v>15.57</v>
      </c>
      <c r="J108" s="10">
        <v>22.72</v>
      </c>
      <c r="K108" s="9" t="str">
        <f t="shared" si="22"/>
        <v>Yes</v>
      </c>
    </row>
    <row r="109" spans="1:11" x14ac:dyDescent="0.25">
      <c r="A109" s="69" t="s">
        <v>909</v>
      </c>
      <c r="B109" s="33" t="s">
        <v>217</v>
      </c>
      <c r="C109" s="78">
        <v>0.53190117179999996</v>
      </c>
      <c r="D109" s="9" t="str">
        <f t="shared" si="19"/>
        <v>N/A</v>
      </c>
      <c r="E109" s="9">
        <v>0.73211604689999998</v>
      </c>
      <c r="F109" s="9" t="str">
        <f t="shared" si="20"/>
        <v>N/A</v>
      </c>
      <c r="G109" s="8">
        <v>0.85693672509999996</v>
      </c>
      <c r="H109" s="9" t="str">
        <f t="shared" si="21"/>
        <v>N/A</v>
      </c>
      <c r="I109" s="10">
        <v>37.64</v>
      </c>
      <c r="J109" s="10">
        <v>17.05</v>
      </c>
      <c r="K109" s="9" t="str">
        <f t="shared" si="22"/>
        <v>Yes</v>
      </c>
    </row>
    <row r="110" spans="1:11" x14ac:dyDescent="0.25">
      <c r="A110" s="69" t="s">
        <v>910</v>
      </c>
      <c r="B110" s="33" t="s">
        <v>217</v>
      </c>
      <c r="C110" s="78">
        <v>2.4413000399999999E-2</v>
      </c>
      <c r="D110" s="9" t="str">
        <f t="shared" si="19"/>
        <v>N/A</v>
      </c>
      <c r="E110" s="9">
        <v>4.5037600800000001E-2</v>
      </c>
      <c r="F110" s="9" t="str">
        <f t="shared" si="20"/>
        <v>N/A</v>
      </c>
      <c r="G110" s="8">
        <v>8.4591191199999999E-2</v>
      </c>
      <c r="H110" s="9" t="str">
        <f t="shared" si="21"/>
        <v>N/A</v>
      </c>
      <c r="I110" s="10">
        <v>84.48</v>
      </c>
      <c r="J110" s="10">
        <v>87.82</v>
      </c>
      <c r="K110" s="9" t="str">
        <f t="shared" si="22"/>
        <v>No</v>
      </c>
    </row>
    <row r="111" spans="1:11" x14ac:dyDescent="0.25">
      <c r="A111" s="69" t="s">
        <v>911</v>
      </c>
      <c r="B111" s="33" t="s">
        <v>217</v>
      </c>
      <c r="C111" s="78">
        <v>0.61434465770000002</v>
      </c>
      <c r="D111" s="9" t="str">
        <f t="shared" si="19"/>
        <v>N/A</v>
      </c>
      <c r="E111" s="9">
        <v>1.1909670131000001</v>
      </c>
      <c r="F111" s="9" t="str">
        <f t="shared" si="20"/>
        <v>N/A</v>
      </c>
      <c r="G111" s="8">
        <v>2.5709685209000002</v>
      </c>
      <c r="H111" s="9" t="str">
        <f t="shared" si="21"/>
        <v>N/A</v>
      </c>
      <c r="I111" s="10">
        <v>93.86</v>
      </c>
      <c r="J111" s="10">
        <v>115.9</v>
      </c>
      <c r="K111" s="9" t="str">
        <f t="shared" si="22"/>
        <v>No</v>
      </c>
    </row>
    <row r="112" spans="1:11" x14ac:dyDescent="0.25">
      <c r="A112" s="69" t="s">
        <v>912</v>
      </c>
      <c r="B112" s="33" t="s">
        <v>217</v>
      </c>
      <c r="C112" s="78">
        <v>0.20926591920000001</v>
      </c>
      <c r="D112" s="9" t="str">
        <f t="shared" si="19"/>
        <v>N/A</v>
      </c>
      <c r="E112" s="9">
        <v>0.41030829019999998</v>
      </c>
      <c r="F112" s="9" t="str">
        <f t="shared" si="20"/>
        <v>N/A</v>
      </c>
      <c r="G112" s="8">
        <v>0.40885330069999998</v>
      </c>
      <c r="H112" s="9" t="str">
        <f t="shared" si="21"/>
        <v>N/A</v>
      </c>
      <c r="I112" s="10">
        <v>96.07</v>
      </c>
      <c r="J112" s="10">
        <v>-0.35499999999999998</v>
      </c>
      <c r="K112" s="9" t="str">
        <f t="shared" si="22"/>
        <v>Yes</v>
      </c>
    </row>
    <row r="113" spans="1:11" x14ac:dyDescent="0.25">
      <c r="A113" s="69" t="s">
        <v>913</v>
      </c>
      <c r="B113" s="33" t="s">
        <v>217</v>
      </c>
      <c r="C113" s="78">
        <v>6.7418143999999998E-3</v>
      </c>
      <c r="D113" s="9" t="str">
        <f t="shared" si="19"/>
        <v>N/A</v>
      </c>
      <c r="E113" s="9">
        <v>2.2233686000000001E-3</v>
      </c>
      <c r="F113" s="9" t="str">
        <f t="shared" si="20"/>
        <v>N/A</v>
      </c>
      <c r="G113" s="8">
        <v>3.7013285E-3</v>
      </c>
      <c r="H113" s="9" t="str">
        <f t="shared" si="21"/>
        <v>N/A</v>
      </c>
      <c r="I113" s="10">
        <v>-67</v>
      </c>
      <c r="J113" s="10">
        <v>66.47</v>
      </c>
      <c r="K113" s="9" t="str">
        <f t="shared" si="22"/>
        <v>No</v>
      </c>
    </row>
    <row r="114" spans="1:11" x14ac:dyDescent="0.25">
      <c r="A114" s="69" t="s">
        <v>914</v>
      </c>
      <c r="B114" s="33" t="s">
        <v>217</v>
      </c>
      <c r="C114" s="78">
        <v>0.33568129949999997</v>
      </c>
      <c r="D114" s="9" t="str">
        <f t="shared" si="19"/>
        <v>N/A</v>
      </c>
      <c r="E114" s="9">
        <v>0.41512122930000001</v>
      </c>
      <c r="F114" s="9" t="str">
        <f t="shared" si="20"/>
        <v>N/A</v>
      </c>
      <c r="G114" s="8">
        <v>0.36272029830000002</v>
      </c>
      <c r="H114" s="9" t="str">
        <f t="shared" si="21"/>
        <v>N/A</v>
      </c>
      <c r="I114" s="10">
        <v>23.67</v>
      </c>
      <c r="J114" s="10">
        <v>-12.6</v>
      </c>
      <c r="K114" s="9" t="str">
        <f t="shared" si="22"/>
        <v>Yes</v>
      </c>
    </row>
    <row r="115" spans="1:11" x14ac:dyDescent="0.25">
      <c r="A115" s="69" t="s">
        <v>915</v>
      </c>
      <c r="B115" s="33" t="s">
        <v>217</v>
      </c>
      <c r="C115" s="78">
        <v>0.90921889950000001</v>
      </c>
      <c r="D115" s="9" t="str">
        <f t="shared" si="19"/>
        <v>N/A</v>
      </c>
      <c r="E115" s="9">
        <v>0.95805214910000003</v>
      </c>
      <c r="F115" s="9" t="str">
        <f t="shared" si="20"/>
        <v>N/A</v>
      </c>
      <c r="G115" s="8">
        <v>0.81703363259999995</v>
      </c>
      <c r="H115" s="9" t="str">
        <f t="shared" si="21"/>
        <v>N/A</v>
      </c>
      <c r="I115" s="10">
        <v>5.3710000000000004</v>
      </c>
      <c r="J115" s="10">
        <v>-14.7</v>
      </c>
      <c r="K115" s="9" t="str">
        <f t="shared" si="22"/>
        <v>Yes</v>
      </c>
    </row>
    <row r="116" spans="1:11" x14ac:dyDescent="0.25">
      <c r="A116" s="69" t="s">
        <v>916</v>
      </c>
      <c r="B116" s="33" t="s">
        <v>217</v>
      </c>
      <c r="C116" s="78">
        <v>0.77305968930000002</v>
      </c>
      <c r="D116" s="9" t="str">
        <f t="shared" si="19"/>
        <v>N/A</v>
      </c>
      <c r="E116" s="9">
        <v>0.89375232900000001</v>
      </c>
      <c r="F116" s="9" t="str">
        <f t="shared" si="20"/>
        <v>N/A</v>
      </c>
      <c r="G116" s="8">
        <v>0.93530295470000002</v>
      </c>
      <c r="H116" s="9" t="str">
        <f t="shared" si="21"/>
        <v>N/A</v>
      </c>
      <c r="I116" s="10">
        <v>15.61</v>
      </c>
      <c r="J116" s="10">
        <v>4.649</v>
      </c>
      <c r="K116" s="9" t="str">
        <f t="shared" si="22"/>
        <v>Yes</v>
      </c>
    </row>
    <row r="117" spans="1:11" x14ac:dyDescent="0.25">
      <c r="A117" s="69" t="s">
        <v>917</v>
      </c>
      <c r="B117" s="33" t="s">
        <v>217</v>
      </c>
      <c r="C117" s="78">
        <v>8.6559808799999999E-2</v>
      </c>
      <c r="D117" s="9" t="str">
        <f t="shared" si="19"/>
        <v>N/A</v>
      </c>
      <c r="E117" s="9">
        <v>0.1002503827</v>
      </c>
      <c r="F117" s="9" t="str">
        <f t="shared" si="20"/>
        <v>N/A</v>
      </c>
      <c r="G117" s="8">
        <v>9.8372207200000006E-2</v>
      </c>
      <c r="H117" s="9" t="str">
        <f t="shared" si="21"/>
        <v>N/A</v>
      </c>
      <c r="I117" s="10">
        <v>15.82</v>
      </c>
      <c r="J117" s="10">
        <v>-1.87</v>
      </c>
      <c r="K117" s="9" t="str">
        <f t="shared" si="22"/>
        <v>Yes</v>
      </c>
    </row>
    <row r="118" spans="1:11" x14ac:dyDescent="0.25">
      <c r="A118" s="69" t="s">
        <v>918</v>
      </c>
      <c r="B118" s="33" t="s">
        <v>217</v>
      </c>
      <c r="C118" s="78">
        <v>1.6284356604000001</v>
      </c>
      <c r="D118" s="9" t="str">
        <f t="shared" si="19"/>
        <v>N/A</v>
      </c>
      <c r="E118" s="9">
        <v>1.1689844369</v>
      </c>
      <c r="F118" s="9" t="str">
        <f t="shared" si="20"/>
        <v>N/A</v>
      </c>
      <c r="G118" s="8">
        <v>1.1224229253</v>
      </c>
      <c r="H118" s="9" t="str">
        <f t="shared" si="21"/>
        <v>N/A</v>
      </c>
      <c r="I118" s="10">
        <v>-28.2</v>
      </c>
      <c r="J118" s="10">
        <v>-3.98</v>
      </c>
      <c r="K118" s="9" t="str">
        <f t="shared" si="22"/>
        <v>Yes</v>
      </c>
    </row>
    <row r="119" spans="1:11" x14ac:dyDescent="0.25">
      <c r="A119" s="69" t="s">
        <v>919</v>
      </c>
      <c r="B119" s="33" t="s">
        <v>217</v>
      </c>
      <c r="C119" s="78">
        <v>22.436198649000001</v>
      </c>
      <c r="D119" s="9" t="str">
        <f t="shared" si="19"/>
        <v>N/A</v>
      </c>
      <c r="E119" s="9">
        <v>26.187604494999999</v>
      </c>
      <c r="F119" s="9" t="str">
        <f t="shared" si="20"/>
        <v>N/A</v>
      </c>
      <c r="G119" s="8">
        <v>25.755635124000001</v>
      </c>
      <c r="H119" s="9" t="str">
        <f t="shared" si="21"/>
        <v>N/A</v>
      </c>
      <c r="I119" s="10">
        <v>16.72</v>
      </c>
      <c r="J119" s="10">
        <v>-1.65</v>
      </c>
      <c r="K119" s="9" t="str">
        <f t="shared" si="22"/>
        <v>Yes</v>
      </c>
    </row>
    <row r="120" spans="1:11" x14ac:dyDescent="0.25">
      <c r="A120" s="69" t="s">
        <v>920</v>
      </c>
      <c r="B120" s="33" t="s">
        <v>217</v>
      </c>
      <c r="C120" s="78">
        <v>0.35683278819999997</v>
      </c>
      <c r="D120" s="9" t="str">
        <f t="shared" si="19"/>
        <v>N/A</v>
      </c>
      <c r="E120" s="9">
        <v>0.53464429420000004</v>
      </c>
      <c r="F120" s="9" t="str">
        <f t="shared" si="20"/>
        <v>N/A</v>
      </c>
      <c r="G120" s="8">
        <v>0.59716581160000004</v>
      </c>
      <c r="H120" s="9" t="str">
        <f t="shared" si="21"/>
        <v>N/A</v>
      </c>
      <c r="I120" s="10">
        <v>49.83</v>
      </c>
      <c r="J120" s="10">
        <v>11.69</v>
      </c>
      <c r="K120" s="9" t="str">
        <f t="shared" si="22"/>
        <v>Yes</v>
      </c>
    </row>
    <row r="121" spans="1:11" x14ac:dyDescent="0.25">
      <c r="A121" s="69" t="s">
        <v>921</v>
      </c>
      <c r="B121" s="33" t="s">
        <v>217</v>
      </c>
      <c r="C121" s="78">
        <v>18.871849708999999</v>
      </c>
      <c r="D121" s="9" t="str">
        <f t="shared" si="19"/>
        <v>N/A</v>
      </c>
      <c r="E121" s="9">
        <v>22.153681434999999</v>
      </c>
      <c r="F121" s="9" t="str">
        <f t="shared" si="20"/>
        <v>N/A</v>
      </c>
      <c r="G121" s="8">
        <v>21.778171661999998</v>
      </c>
      <c r="H121" s="9" t="str">
        <f t="shared" si="21"/>
        <v>N/A</v>
      </c>
      <c r="I121" s="10">
        <v>17.39</v>
      </c>
      <c r="J121" s="10">
        <v>-1.7</v>
      </c>
      <c r="K121" s="9" t="str">
        <f t="shared" si="22"/>
        <v>Yes</v>
      </c>
    </row>
    <row r="122" spans="1:11" x14ac:dyDescent="0.25">
      <c r="A122" s="69" t="s">
        <v>922</v>
      </c>
      <c r="B122" s="33" t="s">
        <v>217</v>
      </c>
      <c r="C122" s="78">
        <v>0</v>
      </c>
      <c r="D122" s="9" t="str">
        <f t="shared" si="19"/>
        <v>N/A</v>
      </c>
      <c r="E122" s="9">
        <v>0</v>
      </c>
      <c r="F122" s="9" t="str">
        <f t="shared" si="20"/>
        <v>N/A</v>
      </c>
      <c r="G122" s="8">
        <v>0</v>
      </c>
      <c r="H122" s="9" t="str">
        <f t="shared" si="21"/>
        <v>N/A</v>
      </c>
      <c r="I122" s="10" t="s">
        <v>1742</v>
      </c>
      <c r="J122" s="10" t="s">
        <v>1742</v>
      </c>
      <c r="K122" s="9" t="str">
        <f t="shared" si="22"/>
        <v>N/A</v>
      </c>
    </row>
    <row r="123" spans="1:11" x14ac:dyDescent="0.25">
      <c r="A123" s="69" t="s">
        <v>923</v>
      </c>
      <c r="B123" s="33" t="s">
        <v>217</v>
      </c>
      <c r="C123" s="78">
        <v>1.8732627425999999</v>
      </c>
      <c r="D123" s="9" t="str">
        <f t="shared" si="19"/>
        <v>N/A</v>
      </c>
      <c r="E123" s="9">
        <v>1.9948220099</v>
      </c>
      <c r="F123" s="9" t="str">
        <f t="shared" si="20"/>
        <v>N/A</v>
      </c>
      <c r="G123" s="8">
        <v>1.9041949708999999</v>
      </c>
      <c r="H123" s="9" t="str">
        <f t="shared" si="21"/>
        <v>N/A</v>
      </c>
      <c r="I123" s="10">
        <v>6.4889999999999999</v>
      </c>
      <c r="J123" s="10">
        <v>-4.54</v>
      </c>
      <c r="K123" s="9" t="str">
        <f t="shared" si="22"/>
        <v>Yes</v>
      </c>
    </row>
    <row r="124" spans="1:11" x14ac:dyDescent="0.25">
      <c r="A124" s="69" t="s">
        <v>924</v>
      </c>
      <c r="B124" s="33" t="s">
        <v>217</v>
      </c>
      <c r="C124" s="78">
        <v>0</v>
      </c>
      <c r="D124" s="9" t="str">
        <f t="shared" si="19"/>
        <v>N/A</v>
      </c>
      <c r="E124" s="9">
        <v>0</v>
      </c>
      <c r="F124" s="9" t="str">
        <f t="shared" si="20"/>
        <v>N/A</v>
      </c>
      <c r="G124" s="8">
        <v>0</v>
      </c>
      <c r="H124" s="9" t="str">
        <f t="shared" si="21"/>
        <v>N/A</v>
      </c>
      <c r="I124" s="10" t="s">
        <v>1742</v>
      </c>
      <c r="J124" s="10" t="s">
        <v>1742</v>
      </c>
      <c r="K124" s="9" t="str">
        <f t="shared" si="22"/>
        <v>N/A</v>
      </c>
    </row>
    <row r="125" spans="1:11" x14ac:dyDescent="0.25">
      <c r="A125" s="69" t="s">
        <v>925</v>
      </c>
      <c r="B125" s="33" t="s">
        <v>217</v>
      </c>
      <c r="C125" s="78">
        <v>2.829018E-3</v>
      </c>
      <c r="D125" s="9" t="str">
        <f t="shared" si="19"/>
        <v>N/A</v>
      </c>
      <c r="E125" s="9">
        <v>4.2008588000000003E-3</v>
      </c>
      <c r="F125" s="9" t="str">
        <f t="shared" si="20"/>
        <v>N/A</v>
      </c>
      <c r="G125" s="8">
        <v>4.0625543999999996E-3</v>
      </c>
      <c r="H125" s="9" t="str">
        <f t="shared" si="21"/>
        <v>N/A</v>
      </c>
      <c r="I125" s="10">
        <v>48.49</v>
      </c>
      <c r="J125" s="10">
        <v>-3.29</v>
      </c>
      <c r="K125" s="9" t="str">
        <f t="shared" si="22"/>
        <v>Yes</v>
      </c>
    </row>
    <row r="126" spans="1:11" x14ac:dyDescent="0.25">
      <c r="A126" s="69" t="s">
        <v>926</v>
      </c>
      <c r="B126" s="33" t="s">
        <v>217</v>
      </c>
      <c r="C126" s="78">
        <v>7.1743079999999997E-4</v>
      </c>
      <c r="D126" s="9" t="str">
        <f t="shared" si="19"/>
        <v>N/A</v>
      </c>
      <c r="E126" s="9">
        <v>4.2374789999999997E-3</v>
      </c>
      <c r="F126" s="9" t="str">
        <f t="shared" si="20"/>
        <v>N/A</v>
      </c>
      <c r="G126" s="8">
        <v>1.6695564699999998E-2</v>
      </c>
      <c r="H126" s="9" t="str">
        <f t="shared" si="21"/>
        <v>N/A</v>
      </c>
      <c r="I126" s="10">
        <v>490.6</v>
      </c>
      <c r="J126" s="10">
        <v>294</v>
      </c>
      <c r="K126" s="9" t="str">
        <f t="shared" si="22"/>
        <v>No</v>
      </c>
    </row>
    <row r="127" spans="1:11" x14ac:dyDescent="0.25">
      <c r="A127" s="69" t="s">
        <v>927</v>
      </c>
      <c r="B127" s="33" t="s">
        <v>217</v>
      </c>
      <c r="C127" s="78">
        <v>0</v>
      </c>
      <c r="D127" s="9" t="str">
        <f t="shared" si="19"/>
        <v>N/A</v>
      </c>
      <c r="E127" s="9">
        <v>0</v>
      </c>
      <c r="F127" s="9" t="str">
        <f t="shared" si="20"/>
        <v>N/A</v>
      </c>
      <c r="G127" s="8">
        <v>0</v>
      </c>
      <c r="H127" s="9" t="str">
        <f t="shared" si="21"/>
        <v>N/A</v>
      </c>
      <c r="I127" s="10" t="s">
        <v>1742</v>
      </c>
      <c r="J127" s="10" t="s">
        <v>1742</v>
      </c>
      <c r="K127" s="9" t="str">
        <f t="shared" si="22"/>
        <v>N/A</v>
      </c>
    </row>
    <row r="128" spans="1:11" x14ac:dyDescent="0.25">
      <c r="A128" s="69" t="s">
        <v>928</v>
      </c>
      <c r="B128" s="33" t="s">
        <v>217</v>
      </c>
      <c r="C128" s="78">
        <v>0</v>
      </c>
      <c r="D128" s="9" t="str">
        <f t="shared" si="19"/>
        <v>N/A</v>
      </c>
      <c r="E128" s="9">
        <v>0</v>
      </c>
      <c r="F128" s="9" t="str">
        <f t="shared" si="20"/>
        <v>N/A</v>
      </c>
      <c r="G128" s="8">
        <v>0</v>
      </c>
      <c r="H128" s="9" t="str">
        <f t="shared" si="21"/>
        <v>N/A</v>
      </c>
      <c r="I128" s="10" t="s">
        <v>1742</v>
      </c>
      <c r="J128" s="10" t="s">
        <v>1742</v>
      </c>
      <c r="K128" s="9" t="str">
        <f t="shared" si="22"/>
        <v>N/A</v>
      </c>
    </row>
    <row r="129" spans="1:11" x14ac:dyDescent="0.25">
      <c r="A129" s="69" t="s">
        <v>929</v>
      </c>
      <c r="B129" s="33" t="s">
        <v>217</v>
      </c>
      <c r="C129" s="78">
        <v>0</v>
      </c>
      <c r="D129" s="9" t="str">
        <f t="shared" si="19"/>
        <v>N/A</v>
      </c>
      <c r="E129" s="9">
        <v>0</v>
      </c>
      <c r="F129" s="9" t="str">
        <f t="shared" si="20"/>
        <v>N/A</v>
      </c>
      <c r="G129" s="8">
        <v>0</v>
      </c>
      <c r="H129" s="9" t="str">
        <f t="shared" si="21"/>
        <v>N/A</v>
      </c>
      <c r="I129" s="10" t="s">
        <v>1742</v>
      </c>
      <c r="J129" s="10" t="s">
        <v>1742</v>
      </c>
      <c r="K129" s="9" t="str">
        <f t="shared" si="22"/>
        <v>N/A</v>
      </c>
    </row>
    <row r="130" spans="1:11" x14ac:dyDescent="0.25">
      <c r="A130" s="69" t="s">
        <v>930</v>
      </c>
      <c r="B130" s="33" t="s">
        <v>217</v>
      </c>
      <c r="C130" s="78">
        <v>1.3307069599000001</v>
      </c>
      <c r="D130" s="9" t="str">
        <f t="shared" si="19"/>
        <v>N/A</v>
      </c>
      <c r="E130" s="9">
        <v>1.4960184177</v>
      </c>
      <c r="F130" s="9" t="str">
        <f t="shared" si="20"/>
        <v>N/A</v>
      </c>
      <c r="G130" s="8">
        <v>1.4553445599999999</v>
      </c>
      <c r="H130" s="9" t="str">
        <f t="shared" si="21"/>
        <v>N/A</v>
      </c>
      <c r="I130" s="10">
        <v>12.42</v>
      </c>
      <c r="J130" s="10">
        <v>-2.72</v>
      </c>
      <c r="K130" s="9" t="str">
        <f t="shared" si="22"/>
        <v>Yes</v>
      </c>
    </row>
    <row r="131" spans="1:11" ht="12" customHeight="1" x14ac:dyDescent="0.25">
      <c r="A131" s="148" t="s">
        <v>1648</v>
      </c>
      <c r="B131" s="149"/>
      <c r="C131" s="149"/>
      <c r="D131" s="149"/>
      <c r="E131" s="149"/>
      <c r="F131" s="149"/>
      <c r="G131" s="149"/>
      <c r="H131" s="149"/>
      <c r="I131" s="149"/>
      <c r="J131" s="149"/>
      <c r="K131" s="150"/>
    </row>
    <row r="132" spans="1:11" x14ac:dyDescent="0.25">
      <c r="A132" s="145" t="s">
        <v>1646</v>
      </c>
      <c r="B132" s="146"/>
      <c r="C132" s="146"/>
      <c r="D132" s="146"/>
      <c r="E132" s="146"/>
      <c r="F132" s="146"/>
      <c r="G132" s="146"/>
      <c r="H132" s="146"/>
      <c r="I132" s="146"/>
      <c r="J132" s="146"/>
      <c r="K132" s="147"/>
    </row>
  </sheetData>
  <mergeCells count="5">
    <mergeCell ref="A1:K1"/>
    <mergeCell ref="A2:K2"/>
    <mergeCell ref="A4:K4"/>
    <mergeCell ref="A131:K131"/>
    <mergeCell ref="A132:K132"/>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49"/>
  <sheetViews>
    <sheetView zoomScaleNormal="100" workbookViewId="0">
      <pane xSplit="2" ySplit="5" topLeftCell="C18"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70"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1679</v>
      </c>
      <c r="B1" s="137"/>
      <c r="C1" s="137"/>
      <c r="D1" s="137"/>
      <c r="E1" s="137"/>
      <c r="F1" s="137"/>
      <c r="G1" s="137"/>
      <c r="H1" s="137"/>
      <c r="I1" s="137"/>
      <c r="J1" s="137"/>
      <c r="K1" s="138"/>
    </row>
    <row r="2" spans="1:11" ht="13" x14ac:dyDescent="0.3">
      <c r="A2" s="142" t="s">
        <v>1600</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5" customHeight="1"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69" t="s">
        <v>12</v>
      </c>
      <c r="B6" s="33" t="s">
        <v>217</v>
      </c>
      <c r="C6" s="67">
        <v>2250661</v>
      </c>
      <c r="D6" s="9" t="str">
        <f>IF($B6="N/A","N/A",IF(C6&gt;15,"No",IF(C6&lt;-15,"No","Yes")))</f>
        <v>N/A</v>
      </c>
      <c r="E6" s="34">
        <v>1977324</v>
      </c>
      <c r="F6" s="9" t="str">
        <f>IF($B6="N/A","N/A",IF(E6&gt;15,"No",IF(E6&lt;-15,"No","Yes")))</f>
        <v>N/A</v>
      </c>
      <c r="G6" s="34">
        <v>2312417</v>
      </c>
      <c r="H6" s="9" t="str">
        <f>IF($B6="N/A","N/A",IF(G6&gt;15,"No",IF(G6&lt;-15,"No","Yes")))</f>
        <v>N/A</v>
      </c>
      <c r="I6" s="10">
        <v>-12.1</v>
      </c>
      <c r="J6" s="10">
        <v>16.95</v>
      </c>
      <c r="K6" s="9" t="str">
        <f t="shared" ref="K6:K13" si="0">IF(J6="Div by 0", "N/A", IF(J6="N/A","N/A", IF(J6&gt;30, "No", IF(J6&lt;-30, "No", "Yes"))))</f>
        <v>Yes</v>
      </c>
    </row>
    <row r="7" spans="1:11" x14ac:dyDescent="0.25">
      <c r="A7" s="69" t="s">
        <v>30</v>
      </c>
      <c r="B7" s="33" t="s">
        <v>250</v>
      </c>
      <c r="C7" s="68">
        <v>100</v>
      </c>
      <c r="D7" s="9" t="str">
        <f>IF($B7="N/A","N/A",IF(C7&gt;95,"Yes","No"))</f>
        <v>Yes</v>
      </c>
      <c r="E7" s="8">
        <v>100</v>
      </c>
      <c r="F7" s="9" t="str">
        <f>IF($B7="N/A","N/A",IF(E7&gt;95,"Yes","No"))</f>
        <v>Yes</v>
      </c>
      <c r="G7" s="8">
        <v>100</v>
      </c>
      <c r="H7" s="9" t="str">
        <f>IF($B7="N/A","N/A",IF(G7&gt;95,"Yes","No"))</f>
        <v>Yes</v>
      </c>
      <c r="I7" s="10">
        <v>0</v>
      </c>
      <c r="J7" s="10">
        <v>0</v>
      </c>
      <c r="K7" s="9" t="str">
        <f t="shared" si="0"/>
        <v>Yes</v>
      </c>
    </row>
    <row r="8" spans="1:11" x14ac:dyDescent="0.25">
      <c r="A8" s="69" t="s">
        <v>29</v>
      </c>
      <c r="B8" s="33" t="s">
        <v>221</v>
      </c>
      <c r="C8" s="68">
        <v>0</v>
      </c>
      <c r="D8" s="9" t="str">
        <f>IF($B8="N/A","N/A",IF(C8=0,"Yes","No"))</f>
        <v>Yes</v>
      </c>
      <c r="E8" s="8">
        <v>0</v>
      </c>
      <c r="F8" s="9" t="str">
        <f>IF($B8="N/A","N/A",IF(E8=0,"Yes","No"))</f>
        <v>Yes</v>
      </c>
      <c r="G8" s="8">
        <v>0</v>
      </c>
      <c r="H8" s="9" t="str">
        <f>IF($B8="N/A","N/A",IF(G8=0,"Yes","No"))</f>
        <v>Yes</v>
      </c>
      <c r="I8" s="10" t="s">
        <v>1742</v>
      </c>
      <c r="J8" s="10" t="s">
        <v>1742</v>
      </c>
      <c r="K8" s="9" t="str">
        <f t="shared" si="0"/>
        <v>N/A</v>
      </c>
    </row>
    <row r="9" spans="1:11" x14ac:dyDescent="0.25">
      <c r="A9" s="69" t="s">
        <v>848</v>
      </c>
      <c r="B9" s="33" t="s">
        <v>217</v>
      </c>
      <c r="C9" s="71">
        <v>39.187354292999999</v>
      </c>
      <c r="D9" s="9" t="str">
        <f t="shared" ref="D9:D17" si="1">IF($B9="N/A","N/A",IF(C9&gt;15,"No",IF(C9&lt;-15,"No","Yes")))</f>
        <v>N/A</v>
      </c>
      <c r="E9" s="35">
        <v>47.68434207</v>
      </c>
      <c r="F9" s="9" t="str">
        <f>IF($B9="N/A","N/A",IF(E9&gt;15,"No",IF(E9&lt;-15,"No","Yes")))</f>
        <v>N/A</v>
      </c>
      <c r="G9" s="35">
        <v>44.377380463999998</v>
      </c>
      <c r="H9" s="9" t="str">
        <f>IF($B9="N/A","N/A",IF(G9&gt;15,"No",IF(G9&lt;-15,"No","Yes")))</f>
        <v>N/A</v>
      </c>
      <c r="I9" s="10">
        <v>21.68</v>
      </c>
      <c r="J9" s="10">
        <v>-6.94</v>
      </c>
      <c r="K9" s="9" t="str">
        <f t="shared" si="0"/>
        <v>Yes</v>
      </c>
    </row>
    <row r="10" spans="1:11" x14ac:dyDescent="0.25">
      <c r="A10" s="69" t="s">
        <v>16</v>
      </c>
      <c r="B10" s="33" t="s">
        <v>217</v>
      </c>
      <c r="C10" s="68">
        <v>3.9466627804000001</v>
      </c>
      <c r="D10" s="9" t="str">
        <f t="shared" si="1"/>
        <v>N/A</v>
      </c>
      <c r="E10" s="8">
        <v>4.5209586288999999</v>
      </c>
      <c r="F10" s="9" t="str">
        <f>IF($B10="N/A","N/A",IF(E10&gt;15,"No",IF(E10&lt;-15,"No","Yes")))</f>
        <v>N/A</v>
      </c>
      <c r="G10" s="8">
        <v>4.8348113683999996</v>
      </c>
      <c r="H10" s="9" t="str">
        <f>IF($B10="N/A","N/A",IF(G10&gt;15,"No",IF(G10&lt;-15,"No","Yes")))</f>
        <v>N/A</v>
      </c>
      <c r="I10" s="10">
        <v>14.55</v>
      </c>
      <c r="J10" s="10">
        <v>6.9420000000000002</v>
      </c>
      <c r="K10" s="9" t="str">
        <f t="shared" si="0"/>
        <v>Yes</v>
      </c>
    </row>
    <row r="11" spans="1:11" x14ac:dyDescent="0.25">
      <c r="A11" s="69" t="s">
        <v>36</v>
      </c>
      <c r="B11" s="33" t="s">
        <v>217</v>
      </c>
      <c r="C11" s="68">
        <v>33.102692728999997</v>
      </c>
      <c r="D11" s="9" t="str">
        <f t="shared" si="1"/>
        <v>N/A</v>
      </c>
      <c r="E11" s="8">
        <v>31.684954475000001</v>
      </c>
      <c r="F11" s="9" t="str">
        <f>IF($B11="N/A","N/A",IF(E11&gt;15,"No",IF(E11&lt;-15,"No","Yes")))</f>
        <v>N/A</v>
      </c>
      <c r="G11" s="8">
        <v>33.510107542999997</v>
      </c>
      <c r="H11" s="9" t="str">
        <f>IF($B11="N/A","N/A",IF(G11&gt;15,"No",IF(G11&lt;-15,"No","Yes")))</f>
        <v>N/A</v>
      </c>
      <c r="I11" s="10">
        <v>-4.28</v>
      </c>
      <c r="J11" s="10">
        <v>5.76</v>
      </c>
      <c r="K11" s="9" t="str">
        <f t="shared" si="0"/>
        <v>Yes</v>
      </c>
    </row>
    <row r="12" spans="1:11" x14ac:dyDescent="0.25">
      <c r="A12" s="69" t="s">
        <v>37</v>
      </c>
      <c r="B12" s="33" t="s">
        <v>217</v>
      </c>
      <c r="C12" s="68" t="s">
        <v>1742</v>
      </c>
      <c r="D12" s="9" t="str">
        <f t="shared" si="1"/>
        <v>N/A</v>
      </c>
      <c r="E12" s="8" t="s">
        <v>1742</v>
      </c>
      <c r="F12" s="9" t="str">
        <f>IF($B12="N/A","N/A",IF(E12&gt;15,"No",IF(E12&lt;-15,"No","Yes")))</f>
        <v>N/A</v>
      </c>
      <c r="G12" s="8" t="s">
        <v>1742</v>
      </c>
      <c r="H12" s="9" t="str">
        <f>IF($B12="N/A","N/A",IF(G12&gt;15,"No",IF(G12&lt;-15,"No","Yes")))</f>
        <v>N/A</v>
      </c>
      <c r="I12" s="10" t="s">
        <v>1742</v>
      </c>
      <c r="J12" s="10" t="s">
        <v>1742</v>
      </c>
      <c r="K12" s="9" t="str">
        <f t="shared" si="0"/>
        <v>N/A</v>
      </c>
    </row>
    <row r="13" spans="1:11" x14ac:dyDescent="0.25">
      <c r="A13" s="69" t="s">
        <v>38</v>
      </c>
      <c r="B13" s="33" t="s">
        <v>217</v>
      </c>
      <c r="C13" s="68">
        <v>1.7739645389000001</v>
      </c>
      <c r="D13" s="9" t="str">
        <f t="shared" si="1"/>
        <v>N/A</v>
      </c>
      <c r="E13" s="8">
        <v>1.6590491353000001</v>
      </c>
      <c r="F13" s="9" t="str">
        <f>IF($B13="N/A","N/A",IF(E13&gt;15,"No",IF(E13&lt;-15,"No","Yes")))</f>
        <v>N/A</v>
      </c>
      <c r="G13" s="8">
        <v>1.8731884663</v>
      </c>
      <c r="H13" s="9" t="str">
        <f>IF($B13="N/A","N/A",IF(G13&gt;15,"No",IF(G13&lt;-15,"No","Yes")))</f>
        <v>N/A</v>
      </c>
      <c r="I13" s="10">
        <v>-6.48</v>
      </c>
      <c r="J13" s="10">
        <v>12.91</v>
      </c>
      <c r="K13" s="9" t="str">
        <f t="shared" si="0"/>
        <v>Yes</v>
      </c>
    </row>
    <row r="14" spans="1:11" x14ac:dyDescent="0.25">
      <c r="A14" s="69" t="s">
        <v>676</v>
      </c>
      <c r="B14" s="33" t="s">
        <v>217</v>
      </c>
      <c r="C14" s="68">
        <v>37.263452825999998</v>
      </c>
      <c r="D14" s="9" t="str">
        <f t="shared" si="1"/>
        <v>N/A</v>
      </c>
      <c r="E14" s="8">
        <v>29.980417978999998</v>
      </c>
      <c r="F14" s="9" t="str">
        <f t="shared" ref="F14:F33" si="2">IF($B14="N/A","N/A",IF(E14&gt;15,"No",IF(E14&lt;-15,"No","Yes")))</f>
        <v>N/A</v>
      </c>
      <c r="G14" s="8">
        <v>32.908986571</v>
      </c>
      <c r="H14" s="9" t="str">
        <f t="shared" ref="H14:H33" si="3">IF($B14="N/A","N/A",IF(G14&gt;15,"No",IF(G14&lt;-15,"No","Yes")))</f>
        <v>N/A</v>
      </c>
      <c r="I14" s="10">
        <v>-19.5</v>
      </c>
      <c r="J14" s="10">
        <v>9.7680000000000007</v>
      </c>
      <c r="K14" s="9" t="str">
        <f t="shared" ref="K14:K30" si="4">IF(J14="Div by 0", "N/A", IF(J14="N/A","N/A", IF(J14&gt;30, "No", IF(J14&lt;-30, "No", "Yes"))))</f>
        <v>Yes</v>
      </c>
    </row>
    <row r="15" spans="1:11" x14ac:dyDescent="0.25">
      <c r="A15" s="69" t="s">
        <v>677</v>
      </c>
      <c r="B15" s="33" t="s">
        <v>217</v>
      </c>
      <c r="C15" s="68">
        <v>1.7522407862</v>
      </c>
      <c r="D15" s="9" t="str">
        <f t="shared" si="1"/>
        <v>N/A</v>
      </c>
      <c r="E15" s="8">
        <v>1.5925058311</v>
      </c>
      <c r="F15" s="9" t="str">
        <f t="shared" si="2"/>
        <v>N/A</v>
      </c>
      <c r="G15" s="8">
        <v>2.0344946435</v>
      </c>
      <c r="H15" s="9" t="str">
        <f t="shared" si="3"/>
        <v>N/A</v>
      </c>
      <c r="I15" s="10">
        <v>-9.1199999999999992</v>
      </c>
      <c r="J15" s="10">
        <v>27.75</v>
      </c>
      <c r="K15" s="9" t="str">
        <f t="shared" si="4"/>
        <v>Yes</v>
      </c>
    </row>
    <row r="16" spans="1:11" x14ac:dyDescent="0.25">
      <c r="A16" s="69" t="s">
        <v>380</v>
      </c>
      <c r="B16" s="33" t="s">
        <v>217</v>
      </c>
      <c r="C16" s="68">
        <v>6.9351626033000002</v>
      </c>
      <c r="D16" s="9" t="str">
        <f t="shared" si="1"/>
        <v>N/A</v>
      </c>
      <c r="E16" s="8">
        <v>9.5314677817</v>
      </c>
      <c r="F16" s="9" t="str">
        <f t="shared" si="2"/>
        <v>N/A</v>
      </c>
      <c r="G16" s="8">
        <v>9.3612873456999992</v>
      </c>
      <c r="H16" s="9" t="str">
        <f t="shared" si="3"/>
        <v>N/A</v>
      </c>
      <c r="I16" s="10">
        <v>37.44</v>
      </c>
      <c r="J16" s="10">
        <v>-1.79</v>
      </c>
      <c r="K16" s="9" t="str">
        <f t="shared" si="4"/>
        <v>Yes</v>
      </c>
    </row>
    <row r="17" spans="1:11" x14ac:dyDescent="0.25">
      <c r="A17" s="69" t="s">
        <v>381</v>
      </c>
      <c r="B17" s="33" t="s">
        <v>217</v>
      </c>
      <c r="C17" s="68">
        <v>16.152632492999999</v>
      </c>
      <c r="D17" s="9" t="str">
        <f t="shared" si="1"/>
        <v>N/A</v>
      </c>
      <c r="E17" s="8">
        <v>16.821218981000001</v>
      </c>
      <c r="F17" s="9" t="str">
        <f t="shared" si="2"/>
        <v>N/A</v>
      </c>
      <c r="G17" s="8">
        <v>12.538136504000001</v>
      </c>
      <c r="H17" s="9" t="str">
        <f t="shared" si="3"/>
        <v>N/A</v>
      </c>
      <c r="I17" s="10">
        <v>4.1390000000000002</v>
      </c>
      <c r="J17" s="10">
        <v>-25.5</v>
      </c>
      <c r="K17" s="9" t="str">
        <f t="shared" si="4"/>
        <v>Yes</v>
      </c>
    </row>
    <row r="18" spans="1:11" x14ac:dyDescent="0.25">
      <c r="A18" s="69" t="s">
        <v>382</v>
      </c>
      <c r="B18" s="33" t="s">
        <v>217</v>
      </c>
      <c r="C18" s="68">
        <v>0</v>
      </c>
      <c r="D18" s="9" t="str">
        <f t="shared" ref="D18:D33" si="5">IF($B18="N/A","N/A",IF(C18&gt;15,"No",IF(C18&lt;-15,"No","Yes")))</f>
        <v>N/A</v>
      </c>
      <c r="E18" s="8">
        <v>0</v>
      </c>
      <c r="F18" s="9" t="str">
        <f t="shared" si="2"/>
        <v>N/A</v>
      </c>
      <c r="G18" s="8">
        <v>0</v>
      </c>
      <c r="H18" s="9" t="str">
        <f t="shared" si="3"/>
        <v>N/A</v>
      </c>
      <c r="I18" s="10" t="s">
        <v>1742</v>
      </c>
      <c r="J18" s="10" t="s">
        <v>1742</v>
      </c>
      <c r="K18" s="9" t="str">
        <f t="shared" si="4"/>
        <v>N/A</v>
      </c>
    </row>
    <row r="19" spans="1:11" x14ac:dyDescent="0.25">
      <c r="A19" s="69" t="s">
        <v>383</v>
      </c>
      <c r="B19" s="33" t="s">
        <v>217</v>
      </c>
      <c r="C19" s="68">
        <v>16.037555188999999</v>
      </c>
      <c r="D19" s="9" t="str">
        <f t="shared" si="5"/>
        <v>N/A</v>
      </c>
      <c r="E19" s="8">
        <v>16.049064291000001</v>
      </c>
      <c r="F19" s="9" t="str">
        <f t="shared" si="2"/>
        <v>N/A</v>
      </c>
      <c r="G19" s="8">
        <v>18.235984254000002</v>
      </c>
      <c r="H19" s="9" t="str">
        <f t="shared" si="3"/>
        <v>N/A</v>
      </c>
      <c r="I19" s="10">
        <v>7.1800000000000003E-2</v>
      </c>
      <c r="J19" s="10">
        <v>13.63</v>
      </c>
      <c r="K19" s="9" t="str">
        <f t="shared" si="4"/>
        <v>Yes</v>
      </c>
    </row>
    <row r="20" spans="1:11" x14ac:dyDescent="0.25">
      <c r="A20" s="69" t="s">
        <v>385</v>
      </c>
      <c r="B20" s="33" t="s">
        <v>217</v>
      </c>
      <c r="C20" s="68">
        <v>0.21975766229999999</v>
      </c>
      <c r="D20" s="9" t="str">
        <f t="shared" si="5"/>
        <v>N/A</v>
      </c>
      <c r="E20" s="8">
        <v>0.35350807449999999</v>
      </c>
      <c r="F20" s="9" t="str">
        <f t="shared" si="2"/>
        <v>N/A</v>
      </c>
      <c r="G20" s="8">
        <v>0.3958628569</v>
      </c>
      <c r="H20" s="9" t="str">
        <f t="shared" si="3"/>
        <v>N/A</v>
      </c>
      <c r="I20" s="10">
        <v>60.86</v>
      </c>
      <c r="J20" s="10">
        <v>11.98</v>
      </c>
      <c r="K20" s="9" t="str">
        <f t="shared" si="4"/>
        <v>Yes</v>
      </c>
    </row>
    <row r="21" spans="1:11" x14ac:dyDescent="0.25">
      <c r="A21" s="69" t="s">
        <v>386</v>
      </c>
      <c r="B21" s="33" t="s">
        <v>217</v>
      </c>
      <c r="C21" s="68">
        <v>16.192309726000001</v>
      </c>
      <c r="D21" s="9" t="str">
        <f t="shared" si="5"/>
        <v>N/A</v>
      </c>
      <c r="E21" s="8">
        <v>19.693130715999999</v>
      </c>
      <c r="F21" s="9" t="str">
        <f t="shared" si="2"/>
        <v>N/A</v>
      </c>
      <c r="G21" s="8">
        <v>18.087049178000001</v>
      </c>
      <c r="H21" s="9" t="str">
        <f t="shared" si="3"/>
        <v>N/A</v>
      </c>
      <c r="I21" s="10">
        <v>21.62</v>
      </c>
      <c r="J21" s="10">
        <v>-8.16</v>
      </c>
      <c r="K21" s="9" t="str">
        <f t="shared" si="4"/>
        <v>Yes</v>
      </c>
    </row>
    <row r="22" spans="1:11" x14ac:dyDescent="0.25">
      <c r="A22" s="69" t="s">
        <v>387</v>
      </c>
      <c r="B22" s="33" t="s">
        <v>217</v>
      </c>
      <c r="C22" s="68">
        <v>0.27596337250000003</v>
      </c>
      <c r="D22" s="9" t="str">
        <f t="shared" si="5"/>
        <v>N/A</v>
      </c>
      <c r="E22" s="8">
        <v>0.31380795459999999</v>
      </c>
      <c r="F22" s="9" t="str">
        <f t="shared" si="2"/>
        <v>N/A</v>
      </c>
      <c r="G22" s="8">
        <v>0.25709030849999998</v>
      </c>
      <c r="H22" s="9" t="str">
        <f t="shared" si="3"/>
        <v>N/A</v>
      </c>
      <c r="I22" s="10">
        <v>13.71</v>
      </c>
      <c r="J22" s="10">
        <v>-18.100000000000001</v>
      </c>
      <c r="K22" s="9" t="str">
        <f t="shared" si="4"/>
        <v>Yes</v>
      </c>
    </row>
    <row r="23" spans="1:11" x14ac:dyDescent="0.25">
      <c r="A23" s="69" t="s">
        <v>390</v>
      </c>
      <c r="B23" s="33" t="s">
        <v>217</v>
      </c>
      <c r="C23" s="68">
        <v>1.7772560000000001E-4</v>
      </c>
      <c r="D23" s="9" t="str">
        <f t="shared" si="5"/>
        <v>N/A</v>
      </c>
      <c r="E23" s="8">
        <v>0</v>
      </c>
      <c r="F23" s="9" t="str">
        <f t="shared" si="2"/>
        <v>N/A</v>
      </c>
      <c r="G23" s="8">
        <v>0</v>
      </c>
      <c r="H23" s="9" t="str">
        <f t="shared" si="3"/>
        <v>N/A</v>
      </c>
      <c r="I23" s="10">
        <v>-100</v>
      </c>
      <c r="J23" s="10" t="s">
        <v>1742</v>
      </c>
      <c r="K23" s="9" t="str">
        <f t="shared" si="4"/>
        <v>N/A</v>
      </c>
    </row>
    <row r="24" spans="1:11" x14ac:dyDescent="0.25">
      <c r="A24" s="69" t="s">
        <v>391</v>
      </c>
      <c r="B24" s="33" t="s">
        <v>217</v>
      </c>
      <c r="C24" s="68">
        <v>1.9372086699999999E-2</v>
      </c>
      <c r="D24" s="9" t="str">
        <f t="shared" si="5"/>
        <v>N/A</v>
      </c>
      <c r="E24" s="8">
        <v>3.2063536400000002E-2</v>
      </c>
      <c r="F24" s="9" t="str">
        <f t="shared" si="2"/>
        <v>N/A</v>
      </c>
      <c r="G24" s="8">
        <v>3.1136252699999999E-2</v>
      </c>
      <c r="H24" s="9" t="str">
        <f t="shared" si="3"/>
        <v>N/A</v>
      </c>
      <c r="I24" s="10">
        <v>65.510000000000005</v>
      </c>
      <c r="J24" s="10">
        <v>-2.89</v>
      </c>
      <c r="K24" s="9" t="str">
        <f t="shared" si="4"/>
        <v>Yes</v>
      </c>
    </row>
    <row r="25" spans="1:11" x14ac:dyDescent="0.25">
      <c r="A25" s="69" t="s">
        <v>392</v>
      </c>
      <c r="B25" s="33" t="s">
        <v>217</v>
      </c>
      <c r="C25" s="68">
        <v>2.01718517E-2</v>
      </c>
      <c r="D25" s="9" t="str">
        <f t="shared" si="5"/>
        <v>N/A</v>
      </c>
      <c r="E25" s="8">
        <v>3.2771564000000003E-2</v>
      </c>
      <c r="F25" s="9" t="str">
        <f t="shared" si="2"/>
        <v>N/A</v>
      </c>
      <c r="G25" s="8">
        <v>4.8044967700000003E-2</v>
      </c>
      <c r="H25" s="9" t="str">
        <f t="shared" si="3"/>
        <v>N/A</v>
      </c>
      <c r="I25" s="10">
        <v>62.46</v>
      </c>
      <c r="J25" s="10">
        <v>46.61</v>
      </c>
      <c r="K25" s="9" t="str">
        <f t="shared" si="4"/>
        <v>No</v>
      </c>
    </row>
    <row r="26" spans="1:11" x14ac:dyDescent="0.25">
      <c r="A26" s="69" t="s">
        <v>393</v>
      </c>
      <c r="B26" s="33" t="s">
        <v>217</v>
      </c>
      <c r="C26" s="68">
        <v>1.6261889299999999E-2</v>
      </c>
      <c r="D26" s="9" t="str">
        <f t="shared" si="5"/>
        <v>N/A</v>
      </c>
      <c r="E26" s="8">
        <v>1.6031768200000001E-2</v>
      </c>
      <c r="F26" s="9" t="str">
        <f t="shared" si="2"/>
        <v>N/A</v>
      </c>
      <c r="G26" s="8">
        <v>3.7060789599999998E-2</v>
      </c>
      <c r="H26" s="9" t="str">
        <f t="shared" si="3"/>
        <v>N/A</v>
      </c>
      <c r="I26" s="10">
        <v>-1.42</v>
      </c>
      <c r="J26" s="10">
        <v>131.19999999999999</v>
      </c>
      <c r="K26" s="9" t="str">
        <f t="shared" si="4"/>
        <v>No</v>
      </c>
    </row>
    <row r="27" spans="1:11" x14ac:dyDescent="0.25">
      <c r="A27" s="69" t="s">
        <v>394</v>
      </c>
      <c r="B27" s="33" t="s">
        <v>217</v>
      </c>
      <c r="C27" s="68">
        <v>3.1101970000000002E-4</v>
      </c>
      <c r="D27" s="9" t="str">
        <f t="shared" si="5"/>
        <v>N/A</v>
      </c>
      <c r="E27" s="8">
        <v>2.5286699999999999E-4</v>
      </c>
      <c r="F27" s="9" t="str">
        <f t="shared" si="2"/>
        <v>N/A</v>
      </c>
      <c r="G27" s="8">
        <v>0</v>
      </c>
      <c r="H27" s="9" t="str">
        <f t="shared" si="3"/>
        <v>N/A</v>
      </c>
      <c r="I27" s="10">
        <v>-18.7</v>
      </c>
      <c r="J27" s="10">
        <v>-100</v>
      </c>
      <c r="K27" s="9" t="str">
        <f t="shared" si="4"/>
        <v>No</v>
      </c>
    </row>
    <row r="28" spans="1:11" x14ac:dyDescent="0.25">
      <c r="A28" s="69" t="s">
        <v>399</v>
      </c>
      <c r="B28" s="33" t="s">
        <v>217</v>
      </c>
      <c r="C28" s="68">
        <v>0</v>
      </c>
      <c r="D28" s="9" t="str">
        <f t="shared" si="5"/>
        <v>N/A</v>
      </c>
      <c r="E28" s="8">
        <v>0</v>
      </c>
      <c r="F28" s="9" t="str">
        <f t="shared" si="2"/>
        <v>N/A</v>
      </c>
      <c r="G28" s="8">
        <v>0</v>
      </c>
      <c r="H28" s="9" t="str">
        <f t="shared" si="3"/>
        <v>N/A</v>
      </c>
      <c r="I28" s="10" t="s">
        <v>1742</v>
      </c>
      <c r="J28" s="10" t="s">
        <v>1742</v>
      </c>
      <c r="K28" s="9" t="str">
        <f t="shared" si="4"/>
        <v>N/A</v>
      </c>
    </row>
    <row r="29" spans="1:11" x14ac:dyDescent="0.25">
      <c r="A29" s="69" t="s">
        <v>400</v>
      </c>
      <c r="B29" s="33" t="s">
        <v>217</v>
      </c>
      <c r="C29" s="68">
        <v>4.6348161717999998</v>
      </c>
      <c r="D29" s="9" t="str">
        <f t="shared" si="5"/>
        <v>N/A</v>
      </c>
      <c r="E29" s="8">
        <v>5.3455579358999996</v>
      </c>
      <c r="F29" s="9" t="str">
        <f t="shared" si="2"/>
        <v>N/A</v>
      </c>
      <c r="G29" s="8">
        <v>5.8063921862000001</v>
      </c>
      <c r="H29" s="9" t="str">
        <f t="shared" si="3"/>
        <v>N/A</v>
      </c>
      <c r="I29" s="10">
        <v>15.33</v>
      </c>
      <c r="J29" s="10">
        <v>8.6210000000000004</v>
      </c>
      <c r="K29" s="9" t="str">
        <f t="shared" si="4"/>
        <v>Yes</v>
      </c>
    </row>
    <row r="30" spans="1:11" x14ac:dyDescent="0.25">
      <c r="A30" s="69" t="s">
        <v>401</v>
      </c>
      <c r="B30" s="33" t="s">
        <v>217</v>
      </c>
      <c r="C30" s="68">
        <v>0</v>
      </c>
      <c r="D30" s="9" t="str">
        <f t="shared" si="5"/>
        <v>N/A</v>
      </c>
      <c r="E30" s="8">
        <v>0</v>
      </c>
      <c r="F30" s="9" t="str">
        <f t="shared" si="2"/>
        <v>N/A</v>
      </c>
      <c r="G30" s="8">
        <v>0</v>
      </c>
      <c r="H30" s="9" t="str">
        <f t="shared" si="3"/>
        <v>N/A</v>
      </c>
      <c r="I30" s="10" t="s">
        <v>1742</v>
      </c>
      <c r="J30" s="10" t="s">
        <v>1742</v>
      </c>
      <c r="K30" s="9" t="str">
        <f t="shared" si="4"/>
        <v>N/A</v>
      </c>
    </row>
    <row r="31" spans="1:11" x14ac:dyDescent="0.25">
      <c r="A31" s="69" t="s">
        <v>32</v>
      </c>
      <c r="B31" s="33" t="s">
        <v>217</v>
      </c>
      <c r="C31" s="68">
        <v>99.754072248</v>
      </c>
      <c r="D31" s="9" t="str">
        <f t="shared" si="5"/>
        <v>N/A</v>
      </c>
      <c r="E31" s="8">
        <v>99.700200878000004</v>
      </c>
      <c r="F31" s="9" t="str">
        <f t="shared" si="2"/>
        <v>N/A</v>
      </c>
      <c r="G31" s="8">
        <v>99.795192649000001</v>
      </c>
      <c r="H31" s="9" t="str">
        <f t="shared" si="3"/>
        <v>N/A</v>
      </c>
      <c r="I31" s="10">
        <v>-5.3999999999999999E-2</v>
      </c>
      <c r="J31" s="10">
        <v>9.5299999999999996E-2</v>
      </c>
      <c r="K31" s="9" t="str">
        <f t="shared" ref="K31:K43" si="6">IF(J31="Div by 0", "N/A", IF(J31="N/A","N/A", IF(J31&gt;30, "No", IF(J31&lt;-30, "No", "Yes"))))</f>
        <v>Yes</v>
      </c>
    </row>
    <row r="32" spans="1:11" x14ac:dyDescent="0.25">
      <c r="A32" s="69" t="s">
        <v>39</v>
      </c>
      <c r="B32" s="33" t="s">
        <v>271</v>
      </c>
      <c r="C32" s="68">
        <v>100</v>
      </c>
      <c r="D32" s="9" t="str">
        <f>IF($B32="N/A","N/A",IF(C32&gt;100,"No",IF(C32&lt;85,"No","Yes")))</f>
        <v>Yes</v>
      </c>
      <c r="E32" s="8">
        <v>99.999910224000004</v>
      </c>
      <c r="F32" s="9" t="str">
        <f>IF($B32="N/A","N/A",IF(E32&gt;100,"No",IF(E32&lt;85,"No","Yes")))</f>
        <v>Yes</v>
      </c>
      <c r="G32" s="8">
        <v>99.999842196000003</v>
      </c>
      <c r="H32" s="9" t="str">
        <f>IF($B32="N/A","N/A",IF(G32&gt;100,"No",IF(G32&lt;85,"No","Yes")))</f>
        <v>Yes</v>
      </c>
      <c r="I32" s="10">
        <v>0</v>
      </c>
      <c r="J32" s="10">
        <v>0</v>
      </c>
      <c r="K32" s="9" t="str">
        <f t="shared" si="6"/>
        <v>Yes</v>
      </c>
    </row>
    <row r="33" spans="1:11" x14ac:dyDescent="0.25">
      <c r="A33" s="69" t="s">
        <v>904</v>
      </c>
      <c r="B33" s="33" t="s">
        <v>217</v>
      </c>
      <c r="C33" s="68">
        <v>58.420997307</v>
      </c>
      <c r="D33" s="9" t="str">
        <f t="shared" si="5"/>
        <v>N/A</v>
      </c>
      <c r="E33" s="8">
        <v>57.214329337999999</v>
      </c>
      <c r="F33" s="9" t="str">
        <f t="shared" si="2"/>
        <v>N/A</v>
      </c>
      <c r="G33" s="8">
        <v>57.776053103000002</v>
      </c>
      <c r="H33" s="9" t="str">
        <f t="shared" si="3"/>
        <v>N/A</v>
      </c>
      <c r="I33" s="10">
        <v>-2.0699999999999998</v>
      </c>
      <c r="J33" s="10">
        <v>0.98180000000000001</v>
      </c>
      <c r="K33" s="9" t="str">
        <f t="shared" si="6"/>
        <v>Yes</v>
      </c>
    </row>
    <row r="34" spans="1:11" x14ac:dyDescent="0.25">
      <c r="A34" s="69" t="s">
        <v>845</v>
      </c>
      <c r="B34" s="33" t="s">
        <v>272</v>
      </c>
      <c r="C34" s="68">
        <v>6.2959940777999996</v>
      </c>
      <c r="D34" s="9" t="str">
        <f>IF($B34="N/A","N/A",IF(C34&gt;25,"No",IF(C34&lt;5,"No","Yes")))</f>
        <v>Yes</v>
      </c>
      <c r="E34" s="8">
        <v>6.0752887801000002</v>
      </c>
      <c r="F34" s="9" t="str">
        <f>IF($B34="N/A","N/A",IF(E34&gt;25,"No",IF(E34&lt;5,"No","Yes")))</f>
        <v>Yes</v>
      </c>
      <c r="G34" s="8">
        <v>5.8493786620000003</v>
      </c>
      <c r="H34" s="9" t="str">
        <f>IF($B34="N/A","N/A",IF(G34&gt;25,"No",IF(G34&lt;5,"No","Yes")))</f>
        <v>Yes</v>
      </c>
      <c r="I34" s="10">
        <v>-3.51</v>
      </c>
      <c r="J34" s="10">
        <v>-3.72</v>
      </c>
      <c r="K34" s="9" t="str">
        <f t="shared" si="6"/>
        <v>Yes</v>
      </c>
    </row>
    <row r="35" spans="1:11" x14ac:dyDescent="0.25">
      <c r="A35" s="69" t="s">
        <v>846</v>
      </c>
      <c r="B35" s="33" t="s">
        <v>273</v>
      </c>
      <c r="C35" s="68">
        <v>46.276556415999998</v>
      </c>
      <c r="D35" s="9" t="str">
        <f>IF($B35="N/A","N/A",IF(C35&gt;70,"No",IF(C35&lt;40,"No","Yes")))</f>
        <v>Yes</v>
      </c>
      <c r="E35" s="8">
        <v>44.510032485000004</v>
      </c>
      <c r="F35" s="9" t="str">
        <f>IF($B35="N/A","N/A",IF(E35&gt;70,"No",IF(E35&lt;40,"No","Yes")))</f>
        <v>Yes</v>
      </c>
      <c r="G35" s="8">
        <v>42.827279853999997</v>
      </c>
      <c r="H35" s="9" t="str">
        <f>IF($B35="N/A","N/A",IF(G35&gt;70,"No",IF(G35&lt;40,"No","Yes")))</f>
        <v>Yes</v>
      </c>
      <c r="I35" s="10">
        <v>-3.82</v>
      </c>
      <c r="J35" s="10">
        <v>-3.78</v>
      </c>
      <c r="K35" s="9" t="str">
        <f t="shared" si="6"/>
        <v>Yes</v>
      </c>
    </row>
    <row r="36" spans="1:11" x14ac:dyDescent="0.25">
      <c r="A36" s="69" t="s">
        <v>847</v>
      </c>
      <c r="B36" s="33" t="s">
        <v>274</v>
      </c>
      <c r="C36" s="68">
        <v>47.427137719999998</v>
      </c>
      <c r="D36" s="9" t="str">
        <f>IF($B36="N/A","N/A",IF(C36&gt;55,"No",IF(C36&lt;20,"No","Yes")))</f>
        <v>Yes</v>
      </c>
      <c r="E36" s="8">
        <v>49.414222205999998</v>
      </c>
      <c r="F36" s="9" t="str">
        <f>IF($B36="N/A","N/A",IF(E36&gt;55,"No",IF(E36&lt;20,"No","Yes")))</f>
        <v>Yes</v>
      </c>
      <c r="G36" s="8">
        <v>51.322821482000002</v>
      </c>
      <c r="H36" s="9" t="str">
        <f>IF($B36="N/A","N/A",IF(G36&gt;55,"No",IF(G36&lt;20,"No","Yes")))</f>
        <v>Yes</v>
      </c>
      <c r="I36" s="10">
        <v>4.1900000000000004</v>
      </c>
      <c r="J36" s="10">
        <v>3.8620000000000001</v>
      </c>
      <c r="K36" s="9" t="str">
        <f t="shared" si="6"/>
        <v>Yes</v>
      </c>
    </row>
    <row r="37" spans="1:11" x14ac:dyDescent="0.25">
      <c r="A37" s="69" t="s">
        <v>167</v>
      </c>
      <c r="B37" s="33" t="s">
        <v>250</v>
      </c>
      <c r="C37" s="68">
        <v>95.466131950000005</v>
      </c>
      <c r="D37" s="9" t="str">
        <f>IF($B37="N/A","N/A",IF(C37&gt;95,"Yes","No"))</f>
        <v>Yes</v>
      </c>
      <c r="E37" s="8">
        <v>93.710287237000003</v>
      </c>
      <c r="F37" s="9" t="str">
        <f>IF($B37="N/A","N/A",IF(E37&gt;95,"Yes","No"))</f>
        <v>No</v>
      </c>
      <c r="G37" s="8">
        <v>93.969513284000001</v>
      </c>
      <c r="H37" s="9" t="str">
        <f>IF($B37="N/A","N/A",IF(G37&gt;95,"Yes","No"))</f>
        <v>No</v>
      </c>
      <c r="I37" s="10">
        <v>-1.84</v>
      </c>
      <c r="J37" s="10">
        <v>0.27660000000000001</v>
      </c>
      <c r="K37" s="9" t="str">
        <f t="shared" si="6"/>
        <v>Yes</v>
      </c>
    </row>
    <row r="38" spans="1:11" x14ac:dyDescent="0.25">
      <c r="A38" s="69" t="s">
        <v>41</v>
      </c>
      <c r="B38" s="33" t="s">
        <v>217</v>
      </c>
      <c r="C38" s="68">
        <v>100</v>
      </c>
      <c r="D38" s="9" t="str">
        <f t="shared" ref="D38:D47" si="7">IF($B38="N/A","N/A",IF(C38&gt;15,"No",IF(C38&lt;-15,"No","Yes")))</f>
        <v>N/A</v>
      </c>
      <c r="E38" s="8">
        <v>100</v>
      </c>
      <c r="F38" s="9" t="str">
        <f>IF($B38="N/A","N/A",IF(E38&gt;15,"No",IF(E38&lt;-15,"No","Yes")))</f>
        <v>N/A</v>
      </c>
      <c r="G38" s="8">
        <v>100</v>
      </c>
      <c r="H38" s="9" t="str">
        <f>IF($B38="N/A","N/A",IF(G38&gt;15,"No",IF(G38&lt;-15,"No","Yes")))</f>
        <v>N/A</v>
      </c>
      <c r="I38" s="10">
        <v>0</v>
      </c>
      <c r="J38" s="10">
        <v>0</v>
      </c>
      <c r="K38" s="9" t="str">
        <f t="shared" si="6"/>
        <v>Yes</v>
      </c>
    </row>
    <row r="39" spans="1:11" x14ac:dyDescent="0.25">
      <c r="A39" s="69" t="s">
        <v>42</v>
      </c>
      <c r="B39" s="33" t="s">
        <v>217</v>
      </c>
      <c r="C39" s="68" t="s">
        <v>1742</v>
      </c>
      <c r="D39" s="9" t="str">
        <f t="shared" si="7"/>
        <v>N/A</v>
      </c>
      <c r="E39" s="8" t="s">
        <v>1742</v>
      </c>
      <c r="F39" s="9" t="str">
        <f>IF($B39="N/A","N/A",IF(E39&gt;15,"No",IF(E39&lt;-15,"No","Yes")))</f>
        <v>N/A</v>
      </c>
      <c r="G39" s="8" t="s">
        <v>1742</v>
      </c>
      <c r="H39" s="9" t="str">
        <f>IF($B39="N/A","N/A",IF(G39&gt;15,"No",IF(G39&lt;-15,"No","Yes")))</f>
        <v>N/A</v>
      </c>
      <c r="I39" s="10" t="s">
        <v>1742</v>
      </c>
      <c r="J39" s="10" t="s">
        <v>1742</v>
      </c>
      <c r="K39" s="9" t="str">
        <f t="shared" si="6"/>
        <v>N/A</v>
      </c>
    </row>
    <row r="40" spans="1:11" x14ac:dyDescent="0.25">
      <c r="A40" s="69" t="s">
        <v>43</v>
      </c>
      <c r="B40" s="33" t="s">
        <v>227</v>
      </c>
      <c r="C40" s="68">
        <v>99.757898264999994</v>
      </c>
      <c r="D40" s="9" t="str">
        <f>IF($B40="N/A","N/A",IF(C40&gt;100,"No",IF(C40&lt;98,"No","Yes")))</f>
        <v>Yes</v>
      </c>
      <c r="E40" s="8">
        <v>99.679851256999996</v>
      </c>
      <c r="F40" s="9" t="str">
        <f>IF($B40="N/A","N/A",IF(E40&gt;100,"No",IF(E40&lt;98,"No","Yes")))</f>
        <v>Yes</v>
      </c>
      <c r="G40" s="8">
        <v>99.728284854999998</v>
      </c>
      <c r="H40" s="9" t="str">
        <f>IF($B40="N/A","N/A",IF(G40&gt;100,"No",IF(G40&lt;98,"No","Yes")))</f>
        <v>Yes</v>
      </c>
      <c r="I40" s="10">
        <v>-7.8E-2</v>
      </c>
      <c r="J40" s="10">
        <v>4.8599999999999997E-2</v>
      </c>
      <c r="K40" s="9" t="str">
        <f t="shared" si="6"/>
        <v>Yes</v>
      </c>
    </row>
    <row r="41" spans="1:11" x14ac:dyDescent="0.25">
      <c r="A41" s="69" t="s">
        <v>44</v>
      </c>
      <c r="B41" s="33" t="s">
        <v>217</v>
      </c>
      <c r="C41" s="68">
        <v>66.007468052999997</v>
      </c>
      <c r="D41" s="9" t="str">
        <f t="shared" si="7"/>
        <v>N/A</v>
      </c>
      <c r="E41" s="8">
        <v>59.376585304999999</v>
      </c>
      <c r="F41" s="9" t="str">
        <f t="shared" ref="F41:F47" si="8">IF($B41="N/A","N/A",IF(E41&gt;15,"No",IF(E41&lt;-15,"No","Yes")))</f>
        <v>N/A</v>
      </c>
      <c r="G41" s="8">
        <v>63.136301656000001</v>
      </c>
      <c r="H41" s="9" t="str">
        <f t="shared" ref="H41:H47" si="9">IF($B41="N/A","N/A",IF(G41&gt;15,"No",IF(G41&lt;-15,"No","Yes")))</f>
        <v>N/A</v>
      </c>
      <c r="I41" s="10">
        <v>-10</v>
      </c>
      <c r="J41" s="10">
        <v>6.3319999999999999</v>
      </c>
      <c r="K41" s="9" t="str">
        <f t="shared" si="6"/>
        <v>Yes</v>
      </c>
    </row>
    <row r="42" spans="1:11" x14ac:dyDescent="0.25">
      <c r="A42" s="69" t="s">
        <v>45</v>
      </c>
      <c r="B42" s="33" t="s">
        <v>217</v>
      </c>
      <c r="C42" s="68">
        <v>33.652825372999999</v>
      </c>
      <c r="D42" s="9" t="str">
        <f t="shared" si="7"/>
        <v>N/A</v>
      </c>
      <c r="E42" s="8">
        <v>40.277157148000001</v>
      </c>
      <c r="F42" s="9" t="str">
        <f t="shared" si="8"/>
        <v>N/A</v>
      </c>
      <c r="G42" s="8">
        <v>36.607688934000002</v>
      </c>
      <c r="H42" s="9" t="str">
        <f t="shared" si="9"/>
        <v>N/A</v>
      </c>
      <c r="I42" s="10">
        <v>19.68</v>
      </c>
      <c r="J42" s="10">
        <v>-9.11</v>
      </c>
      <c r="K42" s="9" t="str">
        <f t="shared" si="6"/>
        <v>Yes</v>
      </c>
    </row>
    <row r="43" spans="1:11" x14ac:dyDescent="0.25">
      <c r="A43" s="69" t="s">
        <v>50</v>
      </c>
      <c r="B43" s="33" t="s">
        <v>217</v>
      </c>
      <c r="C43" s="68">
        <v>0.33970657430000001</v>
      </c>
      <c r="D43" s="9" t="str">
        <f t="shared" si="7"/>
        <v>N/A</v>
      </c>
      <c r="E43" s="8">
        <v>0.34625754739999998</v>
      </c>
      <c r="F43" s="9" t="str">
        <f t="shared" si="8"/>
        <v>N/A</v>
      </c>
      <c r="G43" s="8">
        <v>0.25600941020000001</v>
      </c>
      <c r="H43" s="9" t="str">
        <f t="shared" si="9"/>
        <v>N/A</v>
      </c>
      <c r="I43" s="10">
        <v>1.9279999999999999</v>
      </c>
      <c r="J43" s="10">
        <v>-26.1</v>
      </c>
      <c r="K43" s="9" t="str">
        <f t="shared" si="6"/>
        <v>Yes</v>
      </c>
    </row>
    <row r="44" spans="1:11" x14ac:dyDescent="0.25">
      <c r="A44" s="69" t="s">
        <v>907</v>
      </c>
      <c r="B44" s="33" t="s">
        <v>217</v>
      </c>
      <c r="C44" s="68">
        <v>83.649647814999994</v>
      </c>
      <c r="D44" s="9" t="str">
        <f t="shared" si="7"/>
        <v>N/A</v>
      </c>
      <c r="E44" s="8">
        <v>80.169865939999994</v>
      </c>
      <c r="F44" s="9" t="str">
        <f t="shared" si="8"/>
        <v>N/A</v>
      </c>
      <c r="G44" s="8">
        <v>81.838050835999994</v>
      </c>
      <c r="H44" s="9" t="str">
        <f t="shared" si="9"/>
        <v>N/A</v>
      </c>
      <c r="I44" s="10">
        <v>-4.16</v>
      </c>
      <c r="J44" s="10">
        <v>2.081</v>
      </c>
      <c r="K44" s="9" t="str">
        <f>IF(J44="Div by 0", "N/A", IF(J44="N/A","N/A", IF(J44&gt;30, "No", IF(J44&lt;-30, "No", "Yes"))))</f>
        <v>Yes</v>
      </c>
    </row>
    <row r="45" spans="1:11" x14ac:dyDescent="0.25">
      <c r="A45" s="69" t="s">
        <v>908</v>
      </c>
      <c r="B45" s="33" t="s">
        <v>217</v>
      </c>
      <c r="C45" s="68">
        <v>15.044335864000001</v>
      </c>
      <c r="D45" s="9" t="str">
        <f t="shared" si="7"/>
        <v>N/A</v>
      </c>
      <c r="E45" s="8">
        <v>18.056221439000002</v>
      </c>
      <c r="F45" s="9" t="str">
        <f t="shared" si="8"/>
        <v>N/A</v>
      </c>
      <c r="G45" s="8">
        <v>16.502559875999999</v>
      </c>
      <c r="H45" s="9" t="str">
        <f t="shared" si="9"/>
        <v>N/A</v>
      </c>
      <c r="I45" s="10">
        <v>20.02</v>
      </c>
      <c r="J45" s="10">
        <v>-8.6</v>
      </c>
      <c r="K45" s="9" t="str">
        <f>IF(J45="Div by 0", "N/A", IF(J45="N/A","N/A", IF(J45&gt;30, "No", IF(J45&lt;-30, "No", "Yes"))))</f>
        <v>Yes</v>
      </c>
    </row>
    <row r="46" spans="1:11" x14ac:dyDescent="0.25">
      <c r="A46" s="69" t="s">
        <v>931</v>
      </c>
      <c r="B46" s="33" t="s">
        <v>217</v>
      </c>
      <c r="C46" s="68">
        <v>0</v>
      </c>
      <c r="D46" s="9" t="str">
        <f t="shared" si="7"/>
        <v>N/A</v>
      </c>
      <c r="E46" s="8">
        <v>0</v>
      </c>
      <c r="F46" s="9" t="str">
        <f t="shared" si="8"/>
        <v>N/A</v>
      </c>
      <c r="G46" s="8">
        <v>0</v>
      </c>
      <c r="H46" s="9" t="str">
        <f t="shared" si="9"/>
        <v>N/A</v>
      </c>
      <c r="I46" s="10" t="s">
        <v>1742</v>
      </c>
      <c r="J46" s="10" t="s">
        <v>1742</v>
      </c>
      <c r="K46" s="9" t="str">
        <f>IF(J46="Div by 0", "N/A", IF(J46="N/A","N/A", IF(J46&gt;30, "No", IF(J46&lt;-30, "No", "Yes"))))</f>
        <v>N/A</v>
      </c>
    </row>
    <row r="47" spans="1:11" x14ac:dyDescent="0.25">
      <c r="A47" s="69" t="s">
        <v>919</v>
      </c>
      <c r="B47" s="33" t="s">
        <v>217</v>
      </c>
      <c r="C47" s="68">
        <v>1.3060163214</v>
      </c>
      <c r="D47" s="9" t="str">
        <f t="shared" si="7"/>
        <v>N/A</v>
      </c>
      <c r="E47" s="8">
        <v>1.7739126213</v>
      </c>
      <c r="F47" s="9" t="str">
        <f t="shared" si="8"/>
        <v>N/A</v>
      </c>
      <c r="G47" s="8">
        <v>1.6593892884000001</v>
      </c>
      <c r="H47" s="9" t="str">
        <f t="shared" si="9"/>
        <v>N/A</v>
      </c>
      <c r="I47" s="10">
        <v>35.83</v>
      </c>
      <c r="J47" s="10">
        <v>-6.46</v>
      </c>
      <c r="K47" s="9" t="str">
        <f>IF(J47="Div by 0", "N/A", IF(J47="N/A","N/A", IF(J47&gt;30, "No", IF(J47&lt;-30, "No", "Yes"))))</f>
        <v>Yes</v>
      </c>
    </row>
    <row r="48" spans="1:11" ht="12" customHeight="1" x14ac:dyDescent="0.25">
      <c r="A48" s="148" t="s">
        <v>1648</v>
      </c>
      <c r="B48" s="149"/>
      <c r="C48" s="149"/>
      <c r="D48" s="149"/>
      <c r="E48" s="149"/>
      <c r="F48" s="149"/>
      <c r="G48" s="149"/>
      <c r="H48" s="149"/>
      <c r="I48" s="149"/>
      <c r="J48" s="149"/>
      <c r="K48" s="150"/>
    </row>
    <row r="49" spans="1:11" x14ac:dyDescent="0.25">
      <c r="A49" s="145" t="s">
        <v>1646</v>
      </c>
      <c r="B49" s="146"/>
      <c r="C49" s="146"/>
      <c r="D49" s="146"/>
      <c r="E49" s="146"/>
      <c r="F49" s="146"/>
      <c r="G49" s="146"/>
      <c r="H49" s="146"/>
      <c r="I49" s="146"/>
      <c r="J49" s="146"/>
      <c r="K49" s="147"/>
    </row>
  </sheetData>
  <mergeCells count="5">
    <mergeCell ref="A1:K1"/>
    <mergeCell ref="A2:K2"/>
    <mergeCell ref="A4:K4"/>
    <mergeCell ref="A48:K48"/>
    <mergeCell ref="A49:K49"/>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53"/>
  <sheetViews>
    <sheetView zoomScaleNormal="100" workbookViewId="0">
      <pane xSplit="2" ySplit="5" topLeftCell="C21"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70"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1679</v>
      </c>
      <c r="B1" s="137"/>
      <c r="C1" s="137"/>
      <c r="D1" s="137"/>
      <c r="E1" s="137"/>
      <c r="F1" s="137"/>
      <c r="G1" s="137"/>
      <c r="H1" s="137"/>
      <c r="I1" s="137"/>
      <c r="J1" s="137"/>
      <c r="K1" s="138"/>
    </row>
    <row r="2" spans="1:11" ht="13" x14ac:dyDescent="0.3">
      <c r="A2" s="142" t="s">
        <v>1601</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66" t="s">
        <v>12</v>
      </c>
      <c r="B6" s="5" t="s">
        <v>217</v>
      </c>
      <c r="C6" s="67" t="s">
        <v>217</v>
      </c>
      <c r="D6" s="9" t="str">
        <f t="shared" ref="D6:D15" si="0">IF($B6="N/A","N/A",IF(C6&lt;0,"No","Yes"))</f>
        <v>N/A</v>
      </c>
      <c r="E6" s="67">
        <v>0</v>
      </c>
      <c r="F6" s="9" t="str">
        <f t="shared" ref="F6:F15" si="1">IF($B6="N/A","N/A",IF(E6&lt;0,"No","Yes"))</f>
        <v>N/A</v>
      </c>
      <c r="G6" s="67">
        <v>0</v>
      </c>
      <c r="H6" s="9" t="str">
        <f t="shared" ref="H6:H15" si="2">IF($B6="N/A","N/A",IF(G6&lt;0,"No","Yes"))</f>
        <v>N/A</v>
      </c>
      <c r="I6" s="10" t="s">
        <v>217</v>
      </c>
      <c r="J6" s="10" t="s">
        <v>1742</v>
      </c>
      <c r="K6" s="9" t="str">
        <f t="shared" ref="K6:K15" si="3">IF(J6="Div by 0", "N/A", IF(J6="N/A","N/A", IF(J6&gt;30, "No", IF(J6&lt;-30, "No", "Yes"))))</f>
        <v>N/A</v>
      </c>
    </row>
    <row r="7" spans="1:11" x14ac:dyDescent="0.25">
      <c r="A7" s="66" t="s">
        <v>445</v>
      </c>
      <c r="B7" s="5" t="s">
        <v>217</v>
      </c>
      <c r="C7" s="68" t="s">
        <v>217</v>
      </c>
      <c r="D7" s="9" t="str">
        <f t="shared" si="0"/>
        <v>N/A</v>
      </c>
      <c r="E7" s="68" t="s">
        <v>1742</v>
      </c>
      <c r="F7" s="9" t="str">
        <f t="shared" si="1"/>
        <v>N/A</v>
      </c>
      <c r="G7" s="68" t="s">
        <v>1742</v>
      </c>
      <c r="H7" s="9" t="str">
        <f t="shared" si="2"/>
        <v>N/A</v>
      </c>
      <c r="I7" s="10" t="s">
        <v>217</v>
      </c>
      <c r="J7" s="10" t="s">
        <v>1742</v>
      </c>
      <c r="K7" s="9" t="str">
        <f t="shared" si="3"/>
        <v>N/A</v>
      </c>
    </row>
    <row r="8" spans="1:11" x14ac:dyDescent="0.25">
      <c r="A8" s="66" t="s">
        <v>446</v>
      </c>
      <c r="B8" s="5" t="s">
        <v>217</v>
      </c>
      <c r="C8" s="68" t="s">
        <v>217</v>
      </c>
      <c r="D8" s="9" t="str">
        <f t="shared" si="0"/>
        <v>N/A</v>
      </c>
      <c r="E8" s="68" t="s">
        <v>1742</v>
      </c>
      <c r="F8" s="9" t="str">
        <f t="shared" si="1"/>
        <v>N/A</v>
      </c>
      <c r="G8" s="68" t="s">
        <v>1742</v>
      </c>
      <c r="H8" s="9" t="str">
        <f t="shared" si="2"/>
        <v>N/A</v>
      </c>
      <c r="I8" s="10" t="s">
        <v>217</v>
      </c>
      <c r="J8" s="10" t="s">
        <v>1742</v>
      </c>
      <c r="K8" s="9" t="str">
        <f t="shared" si="3"/>
        <v>N/A</v>
      </c>
    </row>
    <row r="9" spans="1:11" x14ac:dyDescent="0.25">
      <c r="A9" s="66" t="s">
        <v>447</v>
      </c>
      <c r="B9" s="5" t="s">
        <v>217</v>
      </c>
      <c r="C9" s="68" t="s">
        <v>217</v>
      </c>
      <c r="D9" s="9" t="str">
        <f t="shared" si="0"/>
        <v>N/A</v>
      </c>
      <c r="E9" s="68" t="s">
        <v>1742</v>
      </c>
      <c r="F9" s="9" t="str">
        <f t="shared" si="1"/>
        <v>N/A</v>
      </c>
      <c r="G9" s="68" t="s">
        <v>1742</v>
      </c>
      <c r="H9" s="9" t="str">
        <f t="shared" si="2"/>
        <v>N/A</v>
      </c>
      <c r="I9" s="10" t="s">
        <v>217</v>
      </c>
      <c r="J9" s="10" t="s">
        <v>1742</v>
      </c>
      <c r="K9" s="9" t="str">
        <f t="shared" si="3"/>
        <v>N/A</v>
      </c>
    </row>
    <row r="10" spans="1:11" x14ac:dyDescent="0.25">
      <c r="A10" s="66" t="s">
        <v>448</v>
      </c>
      <c r="B10" s="5" t="s">
        <v>217</v>
      </c>
      <c r="C10" s="68" t="s">
        <v>217</v>
      </c>
      <c r="D10" s="9" t="str">
        <f t="shared" si="0"/>
        <v>N/A</v>
      </c>
      <c r="E10" s="68" t="s">
        <v>1742</v>
      </c>
      <c r="F10" s="9" t="str">
        <f t="shared" si="1"/>
        <v>N/A</v>
      </c>
      <c r="G10" s="68" t="s">
        <v>1742</v>
      </c>
      <c r="H10" s="9" t="str">
        <f t="shared" si="2"/>
        <v>N/A</v>
      </c>
      <c r="I10" s="10" t="s">
        <v>217</v>
      </c>
      <c r="J10" s="10" t="s">
        <v>1742</v>
      </c>
      <c r="K10" s="9" t="str">
        <f t="shared" si="3"/>
        <v>N/A</v>
      </c>
    </row>
    <row r="11" spans="1:11" ht="13" x14ac:dyDescent="0.3">
      <c r="A11" s="66" t="s">
        <v>1643</v>
      </c>
      <c r="B11" s="5" t="s">
        <v>217</v>
      </c>
      <c r="C11" s="68" t="s">
        <v>217</v>
      </c>
      <c r="D11" s="9" t="str">
        <f t="shared" si="0"/>
        <v>N/A</v>
      </c>
      <c r="E11" s="68" t="s">
        <v>1742</v>
      </c>
      <c r="F11" s="9" t="str">
        <f t="shared" si="1"/>
        <v>N/A</v>
      </c>
      <c r="G11" s="68" t="s">
        <v>1742</v>
      </c>
      <c r="H11" s="9" t="str">
        <f t="shared" si="2"/>
        <v>N/A</v>
      </c>
      <c r="I11" s="10" t="s">
        <v>217</v>
      </c>
      <c r="J11" s="10" t="s">
        <v>1742</v>
      </c>
      <c r="K11" s="9" t="str">
        <f t="shared" si="3"/>
        <v>N/A</v>
      </c>
    </row>
    <row r="12" spans="1:11" x14ac:dyDescent="0.25">
      <c r="A12" s="66" t="s">
        <v>16</v>
      </c>
      <c r="B12" s="5" t="s">
        <v>217</v>
      </c>
      <c r="C12" s="68" t="s">
        <v>217</v>
      </c>
      <c r="D12" s="9" t="str">
        <f t="shared" si="0"/>
        <v>N/A</v>
      </c>
      <c r="E12" s="68" t="s">
        <v>1742</v>
      </c>
      <c r="F12" s="9" t="str">
        <f t="shared" si="1"/>
        <v>N/A</v>
      </c>
      <c r="G12" s="68" t="s">
        <v>1742</v>
      </c>
      <c r="H12" s="9" t="str">
        <f t="shared" si="2"/>
        <v>N/A</v>
      </c>
      <c r="I12" s="10" t="s">
        <v>217</v>
      </c>
      <c r="J12" s="10" t="s">
        <v>1742</v>
      </c>
      <c r="K12" s="9" t="str">
        <f t="shared" si="3"/>
        <v>N/A</v>
      </c>
    </row>
    <row r="13" spans="1:11" x14ac:dyDescent="0.25">
      <c r="A13" s="66" t="s">
        <v>36</v>
      </c>
      <c r="B13" s="5" t="s">
        <v>217</v>
      </c>
      <c r="C13" s="68" t="s">
        <v>217</v>
      </c>
      <c r="D13" s="9" t="str">
        <f t="shared" si="0"/>
        <v>N/A</v>
      </c>
      <c r="E13" s="68" t="s">
        <v>1742</v>
      </c>
      <c r="F13" s="9" t="str">
        <f t="shared" si="1"/>
        <v>N/A</v>
      </c>
      <c r="G13" s="68" t="s">
        <v>1742</v>
      </c>
      <c r="H13" s="9" t="str">
        <f t="shared" si="2"/>
        <v>N/A</v>
      </c>
      <c r="I13" s="10" t="s">
        <v>217</v>
      </c>
      <c r="J13" s="10" t="s">
        <v>1742</v>
      </c>
      <c r="K13" s="9" t="str">
        <f t="shared" si="3"/>
        <v>N/A</v>
      </c>
    </row>
    <row r="14" spans="1:11" x14ac:dyDescent="0.25">
      <c r="A14" s="66" t="s">
        <v>37</v>
      </c>
      <c r="B14" s="5" t="s">
        <v>217</v>
      </c>
      <c r="C14" s="68" t="s">
        <v>217</v>
      </c>
      <c r="D14" s="9" t="str">
        <f t="shared" si="0"/>
        <v>N/A</v>
      </c>
      <c r="E14" s="68" t="s">
        <v>1742</v>
      </c>
      <c r="F14" s="9" t="str">
        <f t="shared" si="1"/>
        <v>N/A</v>
      </c>
      <c r="G14" s="68" t="s">
        <v>1742</v>
      </c>
      <c r="H14" s="9" t="str">
        <f t="shared" si="2"/>
        <v>N/A</v>
      </c>
      <c r="I14" s="10" t="s">
        <v>217</v>
      </c>
      <c r="J14" s="10" t="s">
        <v>1742</v>
      </c>
      <c r="K14" s="9" t="str">
        <f t="shared" si="3"/>
        <v>N/A</v>
      </c>
    </row>
    <row r="15" spans="1:11" x14ac:dyDescent="0.25">
      <c r="A15" s="66" t="s">
        <v>38</v>
      </c>
      <c r="B15" s="5" t="s">
        <v>217</v>
      </c>
      <c r="C15" s="68" t="s">
        <v>217</v>
      </c>
      <c r="D15" s="9" t="str">
        <f t="shared" si="0"/>
        <v>N/A</v>
      </c>
      <c r="E15" s="68" t="s">
        <v>1742</v>
      </c>
      <c r="F15" s="9" t="str">
        <f t="shared" si="1"/>
        <v>N/A</v>
      </c>
      <c r="G15" s="68" t="s">
        <v>1742</v>
      </c>
      <c r="H15" s="9" t="str">
        <f t="shared" si="2"/>
        <v>N/A</v>
      </c>
      <c r="I15" s="10" t="s">
        <v>217</v>
      </c>
      <c r="J15" s="10" t="s">
        <v>1742</v>
      </c>
      <c r="K15" s="9" t="str">
        <f t="shared" si="3"/>
        <v>N/A</v>
      </c>
    </row>
    <row r="16" spans="1:11" x14ac:dyDescent="0.25">
      <c r="A16" s="66" t="s">
        <v>377</v>
      </c>
      <c r="B16" s="5" t="s">
        <v>217</v>
      </c>
      <c r="C16" s="8" t="s">
        <v>217</v>
      </c>
      <c r="D16" s="9" t="str">
        <f t="shared" ref="D16:D41" si="4">IF($B16="N/A","N/A",IF(C16&lt;0,"No","Yes"))</f>
        <v>N/A</v>
      </c>
      <c r="E16" s="8" t="s">
        <v>1742</v>
      </c>
      <c r="F16" s="9" t="str">
        <f t="shared" ref="F16:F41" si="5">IF($B16="N/A","N/A",IF(E16&lt;0,"No","Yes"))</f>
        <v>N/A</v>
      </c>
      <c r="G16" s="8" t="s">
        <v>1742</v>
      </c>
      <c r="H16" s="9" t="str">
        <f t="shared" ref="H16:H41" si="6">IF($B16="N/A","N/A",IF(G16&lt;0,"No","Yes"))</f>
        <v>N/A</v>
      </c>
      <c r="I16" s="10" t="s">
        <v>217</v>
      </c>
      <c r="J16" s="10" t="s">
        <v>1742</v>
      </c>
      <c r="K16" s="9" t="str">
        <f t="shared" ref="K16:K41" si="7">IF(J16="Div by 0", "N/A", IF(J16="N/A","N/A", IF(J16&gt;30, "No", IF(J16&lt;-30, "No", "Yes"))))</f>
        <v>N/A</v>
      </c>
    </row>
    <row r="17" spans="1:11" x14ac:dyDescent="0.25">
      <c r="A17" s="66" t="s">
        <v>378</v>
      </c>
      <c r="B17" s="5" t="s">
        <v>217</v>
      </c>
      <c r="C17" s="8" t="s">
        <v>217</v>
      </c>
      <c r="D17" s="9" t="str">
        <f t="shared" si="4"/>
        <v>N/A</v>
      </c>
      <c r="E17" s="8" t="s">
        <v>1742</v>
      </c>
      <c r="F17" s="9" t="str">
        <f t="shared" si="5"/>
        <v>N/A</v>
      </c>
      <c r="G17" s="8" t="s">
        <v>1742</v>
      </c>
      <c r="H17" s="9" t="str">
        <f t="shared" si="6"/>
        <v>N/A</v>
      </c>
      <c r="I17" s="10" t="s">
        <v>217</v>
      </c>
      <c r="J17" s="10" t="s">
        <v>1742</v>
      </c>
      <c r="K17" s="9" t="str">
        <f t="shared" si="7"/>
        <v>N/A</v>
      </c>
    </row>
    <row r="18" spans="1:11" x14ac:dyDescent="0.25">
      <c r="A18" s="66" t="s">
        <v>379</v>
      </c>
      <c r="B18" s="5" t="s">
        <v>217</v>
      </c>
      <c r="C18" s="8" t="s">
        <v>217</v>
      </c>
      <c r="D18" s="9" t="str">
        <f t="shared" si="4"/>
        <v>N/A</v>
      </c>
      <c r="E18" s="8" t="s">
        <v>1742</v>
      </c>
      <c r="F18" s="9" t="str">
        <f t="shared" si="5"/>
        <v>N/A</v>
      </c>
      <c r="G18" s="8" t="s">
        <v>1742</v>
      </c>
      <c r="H18" s="9" t="str">
        <f t="shared" si="6"/>
        <v>N/A</v>
      </c>
      <c r="I18" s="10" t="s">
        <v>217</v>
      </c>
      <c r="J18" s="10" t="s">
        <v>1742</v>
      </c>
      <c r="K18" s="9" t="str">
        <f t="shared" si="7"/>
        <v>N/A</v>
      </c>
    </row>
    <row r="19" spans="1:11" x14ac:dyDescent="0.25">
      <c r="A19" s="66" t="s">
        <v>380</v>
      </c>
      <c r="B19" s="5" t="s">
        <v>217</v>
      </c>
      <c r="C19" s="8" t="s">
        <v>217</v>
      </c>
      <c r="D19" s="9" t="str">
        <f t="shared" si="4"/>
        <v>N/A</v>
      </c>
      <c r="E19" s="8" t="s">
        <v>1742</v>
      </c>
      <c r="F19" s="9" t="str">
        <f t="shared" si="5"/>
        <v>N/A</v>
      </c>
      <c r="G19" s="8" t="s">
        <v>1742</v>
      </c>
      <c r="H19" s="9" t="str">
        <f t="shared" si="6"/>
        <v>N/A</v>
      </c>
      <c r="I19" s="10" t="s">
        <v>217</v>
      </c>
      <c r="J19" s="10" t="s">
        <v>1742</v>
      </c>
      <c r="K19" s="9" t="str">
        <f t="shared" si="7"/>
        <v>N/A</v>
      </c>
    </row>
    <row r="20" spans="1:11" x14ac:dyDescent="0.25">
      <c r="A20" s="66" t="s">
        <v>381</v>
      </c>
      <c r="B20" s="5" t="s">
        <v>217</v>
      </c>
      <c r="C20" s="8" t="s">
        <v>217</v>
      </c>
      <c r="D20" s="9" t="str">
        <f t="shared" si="4"/>
        <v>N/A</v>
      </c>
      <c r="E20" s="8" t="s">
        <v>1742</v>
      </c>
      <c r="F20" s="9" t="str">
        <f t="shared" si="5"/>
        <v>N/A</v>
      </c>
      <c r="G20" s="8" t="s">
        <v>1742</v>
      </c>
      <c r="H20" s="9" t="str">
        <f t="shared" si="6"/>
        <v>N/A</v>
      </c>
      <c r="I20" s="10" t="s">
        <v>217</v>
      </c>
      <c r="J20" s="10" t="s">
        <v>1742</v>
      </c>
      <c r="K20" s="9" t="str">
        <f t="shared" si="7"/>
        <v>N/A</v>
      </c>
    </row>
    <row r="21" spans="1:11" x14ac:dyDescent="0.25">
      <c r="A21" s="66" t="s">
        <v>382</v>
      </c>
      <c r="B21" s="5" t="s">
        <v>217</v>
      </c>
      <c r="C21" s="8" t="s">
        <v>217</v>
      </c>
      <c r="D21" s="9" t="str">
        <f t="shared" si="4"/>
        <v>N/A</v>
      </c>
      <c r="E21" s="8" t="s">
        <v>1742</v>
      </c>
      <c r="F21" s="9" t="str">
        <f t="shared" si="5"/>
        <v>N/A</v>
      </c>
      <c r="G21" s="8" t="s">
        <v>1742</v>
      </c>
      <c r="H21" s="9" t="str">
        <f t="shared" si="6"/>
        <v>N/A</v>
      </c>
      <c r="I21" s="10" t="s">
        <v>217</v>
      </c>
      <c r="J21" s="10" t="s">
        <v>1742</v>
      </c>
      <c r="K21" s="9" t="str">
        <f t="shared" si="7"/>
        <v>N/A</v>
      </c>
    </row>
    <row r="22" spans="1:11" x14ac:dyDescent="0.25">
      <c r="A22" s="66" t="s">
        <v>383</v>
      </c>
      <c r="B22" s="5" t="s">
        <v>217</v>
      </c>
      <c r="C22" s="8" t="s">
        <v>217</v>
      </c>
      <c r="D22" s="9" t="str">
        <f t="shared" si="4"/>
        <v>N/A</v>
      </c>
      <c r="E22" s="8" t="s">
        <v>1742</v>
      </c>
      <c r="F22" s="9" t="str">
        <f t="shared" si="5"/>
        <v>N/A</v>
      </c>
      <c r="G22" s="8" t="s">
        <v>1742</v>
      </c>
      <c r="H22" s="9" t="str">
        <f t="shared" si="6"/>
        <v>N/A</v>
      </c>
      <c r="I22" s="10" t="s">
        <v>217</v>
      </c>
      <c r="J22" s="10" t="s">
        <v>1742</v>
      </c>
      <c r="K22" s="9" t="str">
        <f t="shared" si="7"/>
        <v>N/A</v>
      </c>
    </row>
    <row r="23" spans="1:11" x14ac:dyDescent="0.25">
      <c r="A23" s="66" t="s">
        <v>384</v>
      </c>
      <c r="B23" s="5" t="s">
        <v>217</v>
      </c>
      <c r="C23" s="8" t="s">
        <v>217</v>
      </c>
      <c r="D23" s="9" t="str">
        <f t="shared" si="4"/>
        <v>N/A</v>
      </c>
      <c r="E23" s="8" t="s">
        <v>1742</v>
      </c>
      <c r="F23" s="9" t="str">
        <f t="shared" si="5"/>
        <v>N/A</v>
      </c>
      <c r="G23" s="8" t="s">
        <v>1742</v>
      </c>
      <c r="H23" s="9" t="str">
        <f t="shared" si="6"/>
        <v>N/A</v>
      </c>
      <c r="I23" s="10" t="s">
        <v>217</v>
      </c>
      <c r="J23" s="10" t="s">
        <v>1742</v>
      </c>
      <c r="K23" s="9" t="str">
        <f t="shared" si="7"/>
        <v>N/A</v>
      </c>
    </row>
    <row r="24" spans="1:11" x14ac:dyDescent="0.25">
      <c r="A24" s="66" t="s">
        <v>385</v>
      </c>
      <c r="B24" s="5" t="s">
        <v>217</v>
      </c>
      <c r="C24" s="8" t="s">
        <v>217</v>
      </c>
      <c r="D24" s="9" t="str">
        <f t="shared" si="4"/>
        <v>N/A</v>
      </c>
      <c r="E24" s="8" t="s">
        <v>1742</v>
      </c>
      <c r="F24" s="9" t="str">
        <f t="shared" si="5"/>
        <v>N/A</v>
      </c>
      <c r="G24" s="8" t="s">
        <v>1742</v>
      </c>
      <c r="H24" s="9" t="str">
        <f t="shared" si="6"/>
        <v>N/A</v>
      </c>
      <c r="I24" s="10" t="s">
        <v>217</v>
      </c>
      <c r="J24" s="10" t="s">
        <v>1742</v>
      </c>
      <c r="K24" s="9" t="str">
        <f t="shared" si="7"/>
        <v>N/A</v>
      </c>
    </row>
    <row r="25" spans="1:11" x14ac:dyDescent="0.25">
      <c r="A25" s="66" t="s">
        <v>386</v>
      </c>
      <c r="B25" s="5" t="s">
        <v>217</v>
      </c>
      <c r="C25" s="8" t="s">
        <v>217</v>
      </c>
      <c r="D25" s="9" t="str">
        <f t="shared" si="4"/>
        <v>N/A</v>
      </c>
      <c r="E25" s="8" t="s">
        <v>1742</v>
      </c>
      <c r="F25" s="9" t="str">
        <f t="shared" si="5"/>
        <v>N/A</v>
      </c>
      <c r="G25" s="8" t="s">
        <v>1742</v>
      </c>
      <c r="H25" s="9" t="str">
        <f t="shared" si="6"/>
        <v>N/A</v>
      </c>
      <c r="I25" s="10" t="s">
        <v>217</v>
      </c>
      <c r="J25" s="10" t="s">
        <v>1742</v>
      </c>
      <c r="K25" s="9" t="str">
        <f t="shared" si="7"/>
        <v>N/A</v>
      </c>
    </row>
    <row r="26" spans="1:11" x14ac:dyDescent="0.25">
      <c r="A26" s="66" t="s">
        <v>387</v>
      </c>
      <c r="B26" s="5" t="s">
        <v>217</v>
      </c>
      <c r="C26" s="8" t="s">
        <v>217</v>
      </c>
      <c r="D26" s="9" t="str">
        <f t="shared" si="4"/>
        <v>N/A</v>
      </c>
      <c r="E26" s="8" t="s">
        <v>1742</v>
      </c>
      <c r="F26" s="9" t="str">
        <f t="shared" si="5"/>
        <v>N/A</v>
      </c>
      <c r="G26" s="8" t="s">
        <v>1742</v>
      </c>
      <c r="H26" s="9" t="str">
        <f t="shared" si="6"/>
        <v>N/A</v>
      </c>
      <c r="I26" s="10" t="s">
        <v>217</v>
      </c>
      <c r="J26" s="10" t="s">
        <v>1742</v>
      </c>
      <c r="K26" s="9" t="str">
        <f t="shared" si="7"/>
        <v>N/A</v>
      </c>
    </row>
    <row r="27" spans="1:11" x14ac:dyDescent="0.25">
      <c r="A27" s="66" t="s">
        <v>388</v>
      </c>
      <c r="B27" s="5" t="s">
        <v>217</v>
      </c>
      <c r="C27" s="8" t="s">
        <v>217</v>
      </c>
      <c r="D27" s="9" t="str">
        <f t="shared" si="4"/>
        <v>N/A</v>
      </c>
      <c r="E27" s="8" t="s">
        <v>1742</v>
      </c>
      <c r="F27" s="9" t="str">
        <f t="shared" si="5"/>
        <v>N/A</v>
      </c>
      <c r="G27" s="8" t="s">
        <v>1742</v>
      </c>
      <c r="H27" s="9" t="str">
        <f t="shared" si="6"/>
        <v>N/A</v>
      </c>
      <c r="I27" s="10" t="s">
        <v>217</v>
      </c>
      <c r="J27" s="10" t="s">
        <v>1742</v>
      </c>
      <c r="K27" s="9" t="str">
        <f t="shared" si="7"/>
        <v>N/A</v>
      </c>
    </row>
    <row r="28" spans="1:11" x14ac:dyDescent="0.25">
      <c r="A28" s="66" t="s">
        <v>389</v>
      </c>
      <c r="B28" s="5" t="s">
        <v>217</v>
      </c>
      <c r="C28" s="8" t="s">
        <v>217</v>
      </c>
      <c r="D28" s="9" t="str">
        <f t="shared" si="4"/>
        <v>N/A</v>
      </c>
      <c r="E28" s="8" t="s">
        <v>1742</v>
      </c>
      <c r="F28" s="9" t="str">
        <f t="shared" si="5"/>
        <v>N/A</v>
      </c>
      <c r="G28" s="8" t="s">
        <v>1742</v>
      </c>
      <c r="H28" s="9" t="str">
        <f t="shared" si="6"/>
        <v>N/A</v>
      </c>
      <c r="I28" s="10" t="s">
        <v>217</v>
      </c>
      <c r="J28" s="10" t="s">
        <v>1742</v>
      </c>
      <c r="K28" s="9" t="str">
        <f t="shared" si="7"/>
        <v>N/A</v>
      </c>
    </row>
    <row r="29" spans="1:11" x14ac:dyDescent="0.25">
      <c r="A29" s="66" t="s">
        <v>390</v>
      </c>
      <c r="B29" s="5" t="s">
        <v>217</v>
      </c>
      <c r="C29" s="8" t="s">
        <v>217</v>
      </c>
      <c r="D29" s="9" t="str">
        <f t="shared" si="4"/>
        <v>N/A</v>
      </c>
      <c r="E29" s="8" t="s">
        <v>1742</v>
      </c>
      <c r="F29" s="9" t="str">
        <f t="shared" si="5"/>
        <v>N/A</v>
      </c>
      <c r="G29" s="8" t="s">
        <v>1742</v>
      </c>
      <c r="H29" s="9" t="str">
        <f t="shared" si="6"/>
        <v>N/A</v>
      </c>
      <c r="I29" s="10" t="s">
        <v>217</v>
      </c>
      <c r="J29" s="10" t="s">
        <v>1742</v>
      </c>
      <c r="K29" s="9" t="str">
        <f t="shared" si="7"/>
        <v>N/A</v>
      </c>
    </row>
    <row r="30" spans="1:11" x14ac:dyDescent="0.25">
      <c r="A30" s="66" t="s">
        <v>391</v>
      </c>
      <c r="B30" s="5" t="s">
        <v>217</v>
      </c>
      <c r="C30" s="8" t="s">
        <v>217</v>
      </c>
      <c r="D30" s="9" t="str">
        <f t="shared" si="4"/>
        <v>N/A</v>
      </c>
      <c r="E30" s="8" t="s">
        <v>1742</v>
      </c>
      <c r="F30" s="9" t="str">
        <f t="shared" si="5"/>
        <v>N/A</v>
      </c>
      <c r="G30" s="8" t="s">
        <v>1742</v>
      </c>
      <c r="H30" s="9" t="str">
        <f t="shared" si="6"/>
        <v>N/A</v>
      </c>
      <c r="I30" s="10" t="s">
        <v>217</v>
      </c>
      <c r="J30" s="10" t="s">
        <v>1742</v>
      </c>
      <c r="K30" s="9" t="str">
        <f t="shared" si="7"/>
        <v>N/A</v>
      </c>
    </row>
    <row r="31" spans="1:11" x14ac:dyDescent="0.25">
      <c r="A31" s="66" t="s">
        <v>392</v>
      </c>
      <c r="B31" s="5" t="s">
        <v>217</v>
      </c>
      <c r="C31" s="8" t="s">
        <v>217</v>
      </c>
      <c r="D31" s="9" t="str">
        <f t="shared" si="4"/>
        <v>N/A</v>
      </c>
      <c r="E31" s="8" t="s">
        <v>1742</v>
      </c>
      <c r="F31" s="9" t="str">
        <f t="shared" si="5"/>
        <v>N/A</v>
      </c>
      <c r="G31" s="8" t="s">
        <v>1742</v>
      </c>
      <c r="H31" s="9" t="str">
        <f t="shared" si="6"/>
        <v>N/A</v>
      </c>
      <c r="I31" s="10" t="s">
        <v>217</v>
      </c>
      <c r="J31" s="10" t="s">
        <v>1742</v>
      </c>
      <c r="K31" s="9" t="str">
        <f t="shared" si="7"/>
        <v>N/A</v>
      </c>
    </row>
    <row r="32" spans="1:11" x14ac:dyDescent="0.25">
      <c r="A32" s="66" t="s">
        <v>393</v>
      </c>
      <c r="B32" s="5" t="s">
        <v>217</v>
      </c>
      <c r="C32" s="8" t="s">
        <v>217</v>
      </c>
      <c r="D32" s="9" t="str">
        <f t="shared" si="4"/>
        <v>N/A</v>
      </c>
      <c r="E32" s="8" t="s">
        <v>1742</v>
      </c>
      <c r="F32" s="9" t="str">
        <f t="shared" si="5"/>
        <v>N/A</v>
      </c>
      <c r="G32" s="8" t="s">
        <v>1742</v>
      </c>
      <c r="H32" s="9" t="str">
        <f t="shared" si="6"/>
        <v>N/A</v>
      </c>
      <c r="I32" s="10" t="s">
        <v>217</v>
      </c>
      <c r="J32" s="10" t="s">
        <v>1742</v>
      </c>
      <c r="K32" s="9" t="str">
        <f t="shared" si="7"/>
        <v>N/A</v>
      </c>
    </row>
    <row r="33" spans="1:11" x14ac:dyDescent="0.25">
      <c r="A33" s="66" t="s">
        <v>394</v>
      </c>
      <c r="B33" s="5" t="s">
        <v>217</v>
      </c>
      <c r="C33" s="8" t="s">
        <v>217</v>
      </c>
      <c r="D33" s="9" t="str">
        <f t="shared" si="4"/>
        <v>N/A</v>
      </c>
      <c r="E33" s="8" t="s">
        <v>1742</v>
      </c>
      <c r="F33" s="9" t="str">
        <f t="shared" si="5"/>
        <v>N/A</v>
      </c>
      <c r="G33" s="8" t="s">
        <v>1742</v>
      </c>
      <c r="H33" s="9" t="str">
        <f t="shared" si="6"/>
        <v>N/A</v>
      </c>
      <c r="I33" s="10" t="s">
        <v>217</v>
      </c>
      <c r="J33" s="10" t="s">
        <v>1742</v>
      </c>
      <c r="K33" s="9" t="str">
        <f t="shared" si="7"/>
        <v>N/A</v>
      </c>
    </row>
    <row r="34" spans="1:11" x14ac:dyDescent="0.25">
      <c r="A34" s="66" t="s">
        <v>395</v>
      </c>
      <c r="B34" s="5" t="s">
        <v>217</v>
      </c>
      <c r="C34" s="8" t="s">
        <v>217</v>
      </c>
      <c r="D34" s="9" t="str">
        <f t="shared" si="4"/>
        <v>N/A</v>
      </c>
      <c r="E34" s="8" t="s">
        <v>1742</v>
      </c>
      <c r="F34" s="9" t="str">
        <f t="shared" si="5"/>
        <v>N/A</v>
      </c>
      <c r="G34" s="8" t="s">
        <v>1742</v>
      </c>
      <c r="H34" s="9" t="str">
        <f t="shared" si="6"/>
        <v>N/A</v>
      </c>
      <c r="I34" s="10" t="s">
        <v>217</v>
      </c>
      <c r="J34" s="10" t="s">
        <v>1742</v>
      </c>
      <c r="K34" s="9" t="str">
        <f t="shared" si="7"/>
        <v>N/A</v>
      </c>
    </row>
    <row r="35" spans="1:11" x14ac:dyDescent="0.25">
      <c r="A35" s="66" t="s">
        <v>396</v>
      </c>
      <c r="B35" s="5" t="s">
        <v>217</v>
      </c>
      <c r="C35" s="8" t="s">
        <v>217</v>
      </c>
      <c r="D35" s="9" t="str">
        <f t="shared" si="4"/>
        <v>N/A</v>
      </c>
      <c r="E35" s="8" t="s">
        <v>1742</v>
      </c>
      <c r="F35" s="9" t="str">
        <f t="shared" si="5"/>
        <v>N/A</v>
      </c>
      <c r="G35" s="8" t="s">
        <v>1742</v>
      </c>
      <c r="H35" s="9" t="str">
        <f t="shared" si="6"/>
        <v>N/A</v>
      </c>
      <c r="I35" s="10" t="s">
        <v>217</v>
      </c>
      <c r="J35" s="10" t="s">
        <v>1742</v>
      </c>
      <c r="K35" s="9" t="str">
        <f t="shared" si="7"/>
        <v>N/A</v>
      </c>
    </row>
    <row r="36" spans="1:11" x14ac:dyDescent="0.25">
      <c r="A36" s="66" t="s">
        <v>397</v>
      </c>
      <c r="B36" s="5" t="s">
        <v>217</v>
      </c>
      <c r="C36" s="8" t="s">
        <v>217</v>
      </c>
      <c r="D36" s="9" t="str">
        <f t="shared" si="4"/>
        <v>N/A</v>
      </c>
      <c r="E36" s="8" t="s">
        <v>1742</v>
      </c>
      <c r="F36" s="9" t="str">
        <f t="shared" si="5"/>
        <v>N/A</v>
      </c>
      <c r="G36" s="8" t="s">
        <v>1742</v>
      </c>
      <c r="H36" s="9" t="str">
        <f t="shared" si="6"/>
        <v>N/A</v>
      </c>
      <c r="I36" s="10" t="s">
        <v>217</v>
      </c>
      <c r="J36" s="10" t="s">
        <v>1742</v>
      </c>
      <c r="K36" s="9" t="str">
        <f t="shared" si="7"/>
        <v>N/A</v>
      </c>
    </row>
    <row r="37" spans="1:11" x14ac:dyDescent="0.25">
      <c r="A37" s="66" t="s">
        <v>398</v>
      </c>
      <c r="B37" s="5" t="s">
        <v>217</v>
      </c>
      <c r="C37" s="8" t="s">
        <v>217</v>
      </c>
      <c r="D37" s="9" t="str">
        <f t="shared" si="4"/>
        <v>N/A</v>
      </c>
      <c r="E37" s="8" t="s">
        <v>1742</v>
      </c>
      <c r="F37" s="9" t="str">
        <f t="shared" si="5"/>
        <v>N/A</v>
      </c>
      <c r="G37" s="8" t="s">
        <v>1742</v>
      </c>
      <c r="H37" s="9" t="str">
        <f t="shared" si="6"/>
        <v>N/A</v>
      </c>
      <c r="I37" s="10" t="s">
        <v>217</v>
      </c>
      <c r="J37" s="10" t="s">
        <v>1742</v>
      </c>
      <c r="K37" s="9" t="str">
        <f t="shared" si="7"/>
        <v>N/A</v>
      </c>
    </row>
    <row r="38" spans="1:11" x14ac:dyDescent="0.25">
      <c r="A38" s="66" t="s">
        <v>399</v>
      </c>
      <c r="B38" s="5" t="s">
        <v>217</v>
      </c>
      <c r="C38" s="8" t="s">
        <v>217</v>
      </c>
      <c r="D38" s="9" t="str">
        <f t="shared" si="4"/>
        <v>N/A</v>
      </c>
      <c r="E38" s="8" t="s">
        <v>1742</v>
      </c>
      <c r="F38" s="9" t="str">
        <f t="shared" si="5"/>
        <v>N/A</v>
      </c>
      <c r="G38" s="8" t="s">
        <v>1742</v>
      </c>
      <c r="H38" s="9" t="str">
        <f t="shared" si="6"/>
        <v>N/A</v>
      </c>
      <c r="I38" s="10" t="s">
        <v>217</v>
      </c>
      <c r="J38" s="10" t="s">
        <v>1742</v>
      </c>
      <c r="K38" s="9" t="str">
        <f t="shared" si="7"/>
        <v>N/A</v>
      </c>
    </row>
    <row r="39" spans="1:11" x14ac:dyDescent="0.25">
      <c r="A39" s="66" t="s">
        <v>400</v>
      </c>
      <c r="B39" s="5" t="s">
        <v>217</v>
      </c>
      <c r="C39" s="8" t="s">
        <v>217</v>
      </c>
      <c r="D39" s="9" t="str">
        <f t="shared" si="4"/>
        <v>N/A</v>
      </c>
      <c r="E39" s="8" t="s">
        <v>1742</v>
      </c>
      <c r="F39" s="9" t="str">
        <f t="shared" si="5"/>
        <v>N/A</v>
      </c>
      <c r="G39" s="8" t="s">
        <v>1742</v>
      </c>
      <c r="H39" s="9" t="str">
        <f t="shared" si="6"/>
        <v>N/A</v>
      </c>
      <c r="I39" s="10" t="s">
        <v>217</v>
      </c>
      <c r="J39" s="10" t="s">
        <v>1742</v>
      </c>
      <c r="K39" s="9" t="str">
        <f t="shared" si="7"/>
        <v>N/A</v>
      </c>
    </row>
    <row r="40" spans="1:11" x14ac:dyDescent="0.25">
      <c r="A40" s="66" t="s">
        <v>401</v>
      </c>
      <c r="B40" s="5" t="s">
        <v>217</v>
      </c>
      <c r="C40" s="8" t="s">
        <v>217</v>
      </c>
      <c r="D40" s="9" t="str">
        <f t="shared" si="4"/>
        <v>N/A</v>
      </c>
      <c r="E40" s="8" t="s">
        <v>1742</v>
      </c>
      <c r="F40" s="9" t="str">
        <f t="shared" si="5"/>
        <v>N/A</v>
      </c>
      <c r="G40" s="8" t="s">
        <v>1742</v>
      </c>
      <c r="H40" s="9" t="str">
        <f t="shared" si="6"/>
        <v>N/A</v>
      </c>
      <c r="I40" s="10" t="s">
        <v>217</v>
      </c>
      <c r="J40" s="10" t="s">
        <v>1742</v>
      </c>
      <c r="K40" s="9" t="str">
        <f t="shared" si="7"/>
        <v>N/A</v>
      </c>
    </row>
    <row r="41" spans="1:11" x14ac:dyDescent="0.25">
      <c r="A41" s="66" t="s">
        <v>402</v>
      </c>
      <c r="B41" s="5" t="s">
        <v>217</v>
      </c>
      <c r="C41" s="8" t="s">
        <v>217</v>
      </c>
      <c r="D41" s="9" t="str">
        <f t="shared" si="4"/>
        <v>N/A</v>
      </c>
      <c r="E41" s="8" t="s">
        <v>1742</v>
      </c>
      <c r="F41" s="9" t="str">
        <f t="shared" si="5"/>
        <v>N/A</v>
      </c>
      <c r="G41" s="8" t="s">
        <v>1742</v>
      </c>
      <c r="H41" s="9" t="str">
        <f t="shared" si="6"/>
        <v>N/A</v>
      </c>
      <c r="I41" s="10" t="s">
        <v>217</v>
      </c>
      <c r="J41" s="10" t="s">
        <v>1742</v>
      </c>
      <c r="K41" s="9" t="str">
        <f t="shared" si="7"/>
        <v>N/A</v>
      </c>
    </row>
    <row r="42" spans="1:11" x14ac:dyDescent="0.25">
      <c r="A42" s="66" t="s">
        <v>32</v>
      </c>
      <c r="B42" s="5" t="s">
        <v>217</v>
      </c>
      <c r="C42" s="8" t="s">
        <v>217</v>
      </c>
      <c r="D42" s="9" t="str">
        <f t="shared" ref="D42:D51" si="8">IF($B42="N/A","N/A",IF(C42&lt;0,"No","Yes"))</f>
        <v>N/A</v>
      </c>
      <c r="E42" s="8" t="s">
        <v>1742</v>
      </c>
      <c r="F42" s="9" t="str">
        <f t="shared" ref="F42:F51" si="9">IF($B42="N/A","N/A",IF(E42&lt;0,"No","Yes"))</f>
        <v>N/A</v>
      </c>
      <c r="G42" s="8" t="s">
        <v>1742</v>
      </c>
      <c r="H42" s="9" t="str">
        <f t="shared" ref="H42:H51" si="10">IF($B42="N/A","N/A",IF(G42&lt;0,"No","Yes"))</f>
        <v>N/A</v>
      </c>
      <c r="I42" s="10" t="s">
        <v>217</v>
      </c>
      <c r="J42" s="10" t="s">
        <v>1742</v>
      </c>
      <c r="K42" s="9" t="str">
        <f t="shared" ref="K42:K51" si="11">IF(J42="Div by 0", "N/A", IF(J42="N/A","N/A", IF(J42&gt;30, "No", IF(J42&lt;-30, "No", "Yes"))))</f>
        <v>N/A</v>
      </c>
    </row>
    <row r="43" spans="1:11" x14ac:dyDescent="0.25">
      <c r="A43" s="66" t="s">
        <v>39</v>
      </c>
      <c r="B43" s="5" t="s">
        <v>217</v>
      </c>
      <c r="C43" s="8" t="s">
        <v>217</v>
      </c>
      <c r="D43" s="9" t="str">
        <f t="shared" si="8"/>
        <v>N/A</v>
      </c>
      <c r="E43" s="8" t="s">
        <v>1742</v>
      </c>
      <c r="F43" s="9" t="str">
        <f t="shared" si="9"/>
        <v>N/A</v>
      </c>
      <c r="G43" s="8" t="s">
        <v>1742</v>
      </c>
      <c r="H43" s="9" t="str">
        <f t="shared" si="10"/>
        <v>N/A</v>
      </c>
      <c r="I43" s="10" t="s">
        <v>217</v>
      </c>
      <c r="J43" s="10" t="s">
        <v>1742</v>
      </c>
      <c r="K43" s="9" t="str">
        <f t="shared" si="11"/>
        <v>N/A</v>
      </c>
    </row>
    <row r="44" spans="1:11" x14ac:dyDescent="0.25">
      <c r="A44" s="66" t="s">
        <v>40</v>
      </c>
      <c r="B44" s="5" t="s">
        <v>217</v>
      </c>
      <c r="C44" s="8" t="s">
        <v>217</v>
      </c>
      <c r="D44" s="9" t="str">
        <f t="shared" si="8"/>
        <v>N/A</v>
      </c>
      <c r="E44" s="8" t="s">
        <v>1742</v>
      </c>
      <c r="F44" s="9" t="str">
        <f t="shared" si="9"/>
        <v>N/A</v>
      </c>
      <c r="G44" s="8" t="s">
        <v>1742</v>
      </c>
      <c r="H44" s="9" t="str">
        <f t="shared" si="10"/>
        <v>N/A</v>
      </c>
      <c r="I44" s="10" t="s">
        <v>217</v>
      </c>
      <c r="J44" s="10" t="s">
        <v>1742</v>
      </c>
      <c r="K44" s="9" t="str">
        <f t="shared" si="11"/>
        <v>N/A</v>
      </c>
    </row>
    <row r="45" spans="1:11" x14ac:dyDescent="0.25">
      <c r="A45" s="66" t="s">
        <v>167</v>
      </c>
      <c r="B45" s="5" t="s">
        <v>217</v>
      </c>
      <c r="C45" s="8" t="s">
        <v>217</v>
      </c>
      <c r="D45" s="9" t="str">
        <f t="shared" si="8"/>
        <v>N/A</v>
      </c>
      <c r="E45" s="8" t="s">
        <v>1742</v>
      </c>
      <c r="F45" s="9" t="str">
        <f t="shared" si="9"/>
        <v>N/A</v>
      </c>
      <c r="G45" s="8" t="s">
        <v>1742</v>
      </c>
      <c r="H45" s="9" t="str">
        <f t="shared" si="10"/>
        <v>N/A</v>
      </c>
      <c r="I45" s="10" t="s">
        <v>217</v>
      </c>
      <c r="J45" s="10" t="s">
        <v>1742</v>
      </c>
      <c r="K45" s="9" t="str">
        <f t="shared" si="11"/>
        <v>N/A</v>
      </c>
    </row>
    <row r="46" spans="1:11" x14ac:dyDescent="0.25">
      <c r="A46" s="66" t="s">
        <v>41</v>
      </c>
      <c r="B46" s="5" t="s">
        <v>217</v>
      </c>
      <c r="C46" s="8" t="s">
        <v>217</v>
      </c>
      <c r="D46" s="9" t="str">
        <f t="shared" si="8"/>
        <v>N/A</v>
      </c>
      <c r="E46" s="8" t="s">
        <v>1742</v>
      </c>
      <c r="F46" s="9" t="str">
        <f t="shared" si="9"/>
        <v>N/A</v>
      </c>
      <c r="G46" s="8" t="s">
        <v>1742</v>
      </c>
      <c r="H46" s="9" t="str">
        <f t="shared" si="10"/>
        <v>N/A</v>
      </c>
      <c r="I46" s="10" t="s">
        <v>217</v>
      </c>
      <c r="J46" s="10" t="s">
        <v>1742</v>
      </c>
      <c r="K46" s="9" t="str">
        <f t="shared" si="11"/>
        <v>N/A</v>
      </c>
    </row>
    <row r="47" spans="1:11" x14ac:dyDescent="0.25">
      <c r="A47" s="66" t="s">
        <v>42</v>
      </c>
      <c r="B47" s="5" t="s">
        <v>217</v>
      </c>
      <c r="C47" s="8" t="s">
        <v>217</v>
      </c>
      <c r="D47" s="9" t="str">
        <f t="shared" si="8"/>
        <v>N/A</v>
      </c>
      <c r="E47" s="8" t="s">
        <v>1742</v>
      </c>
      <c r="F47" s="9" t="str">
        <f t="shared" si="9"/>
        <v>N/A</v>
      </c>
      <c r="G47" s="8" t="s">
        <v>1742</v>
      </c>
      <c r="H47" s="9" t="str">
        <f t="shared" si="10"/>
        <v>N/A</v>
      </c>
      <c r="I47" s="10" t="s">
        <v>217</v>
      </c>
      <c r="J47" s="10" t="s">
        <v>1742</v>
      </c>
      <c r="K47" s="9" t="str">
        <f t="shared" si="11"/>
        <v>N/A</v>
      </c>
    </row>
    <row r="48" spans="1:11" x14ac:dyDescent="0.25">
      <c r="A48" s="66" t="s">
        <v>43</v>
      </c>
      <c r="B48" s="5" t="s">
        <v>217</v>
      </c>
      <c r="C48" s="8" t="s">
        <v>217</v>
      </c>
      <c r="D48" s="9" t="str">
        <f t="shared" si="8"/>
        <v>N/A</v>
      </c>
      <c r="E48" s="8" t="s">
        <v>1742</v>
      </c>
      <c r="F48" s="9" t="str">
        <f t="shared" si="9"/>
        <v>N/A</v>
      </c>
      <c r="G48" s="8" t="s">
        <v>1742</v>
      </c>
      <c r="H48" s="9" t="str">
        <f t="shared" si="10"/>
        <v>N/A</v>
      </c>
      <c r="I48" s="10" t="s">
        <v>217</v>
      </c>
      <c r="J48" s="10" t="s">
        <v>1742</v>
      </c>
      <c r="K48" s="9" t="str">
        <f t="shared" si="11"/>
        <v>N/A</v>
      </c>
    </row>
    <row r="49" spans="1:12" x14ac:dyDescent="0.25">
      <c r="A49" s="66" t="s">
        <v>44</v>
      </c>
      <c r="B49" s="5" t="s">
        <v>217</v>
      </c>
      <c r="C49" s="8" t="s">
        <v>217</v>
      </c>
      <c r="D49" s="9" t="str">
        <f t="shared" si="8"/>
        <v>N/A</v>
      </c>
      <c r="E49" s="8" t="s">
        <v>1742</v>
      </c>
      <c r="F49" s="9" t="str">
        <f t="shared" si="9"/>
        <v>N/A</v>
      </c>
      <c r="G49" s="8" t="s">
        <v>1742</v>
      </c>
      <c r="H49" s="9" t="str">
        <f t="shared" si="10"/>
        <v>N/A</v>
      </c>
      <c r="I49" s="10" t="s">
        <v>217</v>
      </c>
      <c r="J49" s="10" t="s">
        <v>1742</v>
      </c>
      <c r="K49" s="9" t="str">
        <f t="shared" si="11"/>
        <v>N/A</v>
      </c>
    </row>
    <row r="50" spans="1:12" x14ac:dyDescent="0.25">
      <c r="A50" s="66" t="s">
        <v>45</v>
      </c>
      <c r="B50" s="5" t="s">
        <v>217</v>
      </c>
      <c r="C50" s="8" t="s">
        <v>217</v>
      </c>
      <c r="D50" s="9" t="str">
        <f t="shared" si="8"/>
        <v>N/A</v>
      </c>
      <c r="E50" s="8" t="s">
        <v>1742</v>
      </c>
      <c r="F50" s="9" t="str">
        <f t="shared" si="9"/>
        <v>N/A</v>
      </c>
      <c r="G50" s="8" t="s">
        <v>1742</v>
      </c>
      <c r="H50" s="9" t="str">
        <f t="shared" si="10"/>
        <v>N/A</v>
      </c>
      <c r="I50" s="10" t="s">
        <v>217</v>
      </c>
      <c r="J50" s="10" t="s">
        <v>1742</v>
      </c>
      <c r="K50" s="9" t="str">
        <f t="shared" si="11"/>
        <v>N/A</v>
      </c>
    </row>
    <row r="51" spans="1:12" x14ac:dyDescent="0.25">
      <c r="A51" s="66" t="s">
        <v>50</v>
      </c>
      <c r="B51" s="5" t="s">
        <v>217</v>
      </c>
      <c r="C51" s="8" t="s">
        <v>217</v>
      </c>
      <c r="D51" s="9" t="str">
        <f t="shared" si="8"/>
        <v>N/A</v>
      </c>
      <c r="E51" s="8" t="s">
        <v>1742</v>
      </c>
      <c r="F51" s="9" t="str">
        <f t="shared" si="9"/>
        <v>N/A</v>
      </c>
      <c r="G51" s="8" t="s">
        <v>1742</v>
      </c>
      <c r="H51" s="9" t="str">
        <f t="shared" si="10"/>
        <v>N/A</v>
      </c>
      <c r="I51" s="10" t="s">
        <v>217</v>
      </c>
      <c r="J51" s="10" t="s">
        <v>1742</v>
      </c>
      <c r="K51" s="9" t="str">
        <f t="shared" si="11"/>
        <v>N/A</v>
      </c>
      <c r="L51" s="49"/>
    </row>
    <row r="52" spans="1:12" ht="12" customHeight="1" x14ac:dyDescent="0.25">
      <c r="A52" s="148" t="s">
        <v>1648</v>
      </c>
      <c r="B52" s="149"/>
      <c r="C52" s="149"/>
      <c r="D52" s="149"/>
      <c r="E52" s="149"/>
      <c r="F52" s="149"/>
      <c r="G52" s="149"/>
      <c r="H52" s="149"/>
      <c r="I52" s="149"/>
      <c r="J52" s="149"/>
      <c r="K52" s="150"/>
    </row>
    <row r="53" spans="1:12" x14ac:dyDescent="0.25">
      <c r="A53" s="145" t="s">
        <v>1646</v>
      </c>
      <c r="B53" s="146"/>
      <c r="C53" s="146"/>
      <c r="D53" s="146"/>
      <c r="E53" s="146"/>
      <c r="F53" s="146"/>
      <c r="G53" s="146"/>
      <c r="H53" s="146"/>
      <c r="I53" s="146"/>
      <c r="J53" s="146"/>
      <c r="K53" s="147"/>
    </row>
  </sheetData>
  <mergeCells count="5">
    <mergeCell ref="A1:K1"/>
    <mergeCell ref="A2:K2"/>
    <mergeCell ref="A4:K4"/>
    <mergeCell ref="A52:K52"/>
    <mergeCell ref="A53:K5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dimension ref="A1:K40"/>
  <sheetViews>
    <sheetView zoomScaleNormal="100" zoomScaleSheetLayoutView="85" workbookViewId="0">
      <pane xSplit="2" ySplit="5" topLeftCell="C18"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18"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1680</v>
      </c>
      <c r="B1" s="137"/>
      <c r="C1" s="137"/>
      <c r="D1" s="137"/>
      <c r="E1" s="137"/>
      <c r="F1" s="137"/>
      <c r="G1" s="137"/>
      <c r="H1" s="137"/>
      <c r="I1" s="137"/>
      <c r="J1" s="137"/>
      <c r="K1" s="138"/>
    </row>
    <row r="2" spans="1:11" ht="13" x14ac:dyDescent="0.3">
      <c r="A2" s="142" t="s">
        <v>1602</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s="26" customFormat="1" ht="12.75" customHeight="1" x14ac:dyDescent="0.25">
      <c r="A6" s="2" t="s">
        <v>348</v>
      </c>
      <c r="B6" s="9" t="s">
        <v>217</v>
      </c>
      <c r="C6" s="25">
        <v>7</v>
      </c>
      <c r="D6" s="9" t="s">
        <v>217</v>
      </c>
      <c r="E6" s="25">
        <v>7</v>
      </c>
      <c r="F6" s="9" t="s">
        <v>217</v>
      </c>
      <c r="G6" s="25">
        <v>7</v>
      </c>
      <c r="H6" s="9" t="s">
        <v>217</v>
      </c>
      <c r="I6" s="10" t="s">
        <v>217</v>
      </c>
      <c r="J6" s="10" t="s">
        <v>217</v>
      </c>
      <c r="K6" s="9" t="s">
        <v>217</v>
      </c>
    </row>
    <row r="7" spans="1:11" x14ac:dyDescent="0.25">
      <c r="A7" s="3" t="s">
        <v>12</v>
      </c>
      <c r="B7" s="28" t="s">
        <v>217</v>
      </c>
      <c r="C7" s="29">
        <v>5148774</v>
      </c>
      <c r="D7" s="30" t="str">
        <f>IF($B7="N/A","N/A",IF(C7&gt;15,"No",IF(C7&lt;-15,"No","Yes")))</f>
        <v>N/A</v>
      </c>
      <c r="E7" s="29">
        <v>3992400</v>
      </c>
      <c r="F7" s="30" t="str">
        <f>IF($B7="N/A","N/A",IF(E7&gt;15,"No",IF(E7&lt;-15,"No","Yes")))</f>
        <v>N/A</v>
      </c>
      <c r="G7" s="29">
        <v>3878727</v>
      </c>
      <c r="H7" s="30" t="str">
        <f>IF($B7="N/A","N/A",IF(G7&gt;15,"No",IF(G7&lt;-15,"No","Yes")))</f>
        <v>N/A</v>
      </c>
      <c r="I7" s="31">
        <v>-22.5</v>
      </c>
      <c r="J7" s="31">
        <v>-2.85</v>
      </c>
      <c r="K7" s="30" t="str">
        <f t="shared" ref="K7:K22" si="0">IF(J7="Div by 0", "N/A", IF(J7="N/A","N/A", IF(J7&gt;30, "No", IF(J7&lt;-30, "No", "Yes"))))</f>
        <v>Yes</v>
      </c>
    </row>
    <row r="8" spans="1:11" x14ac:dyDescent="0.25">
      <c r="A8" s="3" t="s">
        <v>366</v>
      </c>
      <c r="B8" s="28" t="s">
        <v>217</v>
      </c>
      <c r="C8" s="29" t="s">
        <v>217</v>
      </c>
      <c r="D8" s="30" t="str">
        <f>IF($B8="N/A","N/A",IF(C8&gt;15,"No",IF(C8&lt;-15,"No","Yes")))</f>
        <v>N/A</v>
      </c>
      <c r="E8" s="29" t="s">
        <v>217</v>
      </c>
      <c r="F8" s="30" t="str">
        <f>IF($B8="N/A","N/A",IF(E8&gt;15,"No",IF(E8&lt;-15,"No","Yes")))</f>
        <v>N/A</v>
      </c>
      <c r="G8" s="32">
        <v>100</v>
      </c>
      <c r="H8" s="30" t="str">
        <f>IF($B8="N/A","N/A",IF(G8&gt;15,"No",IF(G8&lt;-15,"No","Yes")))</f>
        <v>N/A</v>
      </c>
      <c r="I8" s="31" t="s">
        <v>217</v>
      </c>
      <c r="J8" s="31" t="s">
        <v>217</v>
      </c>
      <c r="K8" s="30" t="str">
        <f t="shared" si="0"/>
        <v>N/A</v>
      </c>
    </row>
    <row r="9" spans="1:11" x14ac:dyDescent="0.25">
      <c r="A9" s="3" t="s">
        <v>119</v>
      </c>
      <c r="B9" s="33" t="s">
        <v>217</v>
      </c>
      <c r="C9" s="9">
        <v>0</v>
      </c>
      <c r="D9" s="9" t="str">
        <f>IF($B9="N/A","N/A",IF(C9&gt;15,"No",IF(C9&lt;-15,"No","Yes")))</f>
        <v>N/A</v>
      </c>
      <c r="E9" s="9">
        <v>0</v>
      </c>
      <c r="F9" s="9" t="str">
        <f>IF($B9="N/A","N/A",IF(E9&gt;15,"No",IF(E9&lt;-15,"No","Yes")))</f>
        <v>N/A</v>
      </c>
      <c r="G9" s="9">
        <v>0</v>
      </c>
      <c r="H9" s="9" t="str">
        <f>IF($B9="N/A","N/A",IF(G9&gt;15,"No",IF(G9&lt;-15,"No","Yes")))</f>
        <v>N/A</v>
      </c>
      <c r="I9" s="10" t="s">
        <v>1742</v>
      </c>
      <c r="J9" s="10" t="s">
        <v>1742</v>
      </c>
      <c r="K9" s="9" t="str">
        <f t="shared" si="0"/>
        <v>N/A</v>
      </c>
    </row>
    <row r="10" spans="1:11" x14ac:dyDescent="0.25">
      <c r="A10" s="3" t="s">
        <v>120</v>
      </c>
      <c r="B10" s="33" t="s">
        <v>217</v>
      </c>
      <c r="C10" s="9">
        <v>0</v>
      </c>
      <c r="D10" s="9" t="str">
        <f>IF($B10="N/A","N/A",IF(C10&gt;15,"No",IF(C10&lt;-15,"No","Yes")))</f>
        <v>N/A</v>
      </c>
      <c r="E10" s="9">
        <v>0</v>
      </c>
      <c r="F10" s="9" t="str">
        <f>IF($B10="N/A","N/A",IF(E10&gt;15,"No",IF(E10&lt;-15,"No","Yes")))</f>
        <v>N/A</v>
      </c>
      <c r="G10" s="9">
        <v>0</v>
      </c>
      <c r="H10" s="9" t="str">
        <f>IF($B10="N/A","N/A",IF(G10&gt;15,"No",IF(G10&lt;-15,"No","Yes")))</f>
        <v>N/A</v>
      </c>
      <c r="I10" s="10" t="s">
        <v>1742</v>
      </c>
      <c r="J10" s="10" t="s">
        <v>1742</v>
      </c>
      <c r="K10" s="9" t="str">
        <f t="shared" si="0"/>
        <v>N/A</v>
      </c>
    </row>
    <row r="11" spans="1:11" x14ac:dyDescent="0.25">
      <c r="A11" s="3" t="s">
        <v>833</v>
      </c>
      <c r="B11" s="33" t="s">
        <v>218</v>
      </c>
      <c r="C11" s="9" t="s">
        <v>217</v>
      </c>
      <c r="D11" s="9" t="str">
        <f>IF(OR($B11="N/A",$C11="N/A"),"N/A",IF(C11&gt;100,"No",IF(C11&lt;95,"No","Yes")))</f>
        <v>N/A</v>
      </c>
      <c r="E11" s="9">
        <v>6.5624686999999999E-3</v>
      </c>
      <c r="F11" s="9" t="str">
        <f>IF(OR($B11="N/A",$E11="N/A"),"N/A",IF(E11&gt;100,"No",IF(E11&lt;95,"No","Yes")))</f>
        <v>No</v>
      </c>
      <c r="G11" s="9">
        <v>40.835665929000001</v>
      </c>
      <c r="H11" s="9" t="str">
        <f>IF($B11="N/A","N/A",IF(G11&gt;100,"No",IF(G11&lt;95,"No","Yes")))</f>
        <v>No</v>
      </c>
      <c r="I11" s="10" t="s">
        <v>217</v>
      </c>
      <c r="J11" s="10">
        <v>622000</v>
      </c>
      <c r="K11" s="9" t="str">
        <f t="shared" si="0"/>
        <v>No</v>
      </c>
    </row>
    <row r="12" spans="1:11" x14ac:dyDescent="0.25">
      <c r="A12" s="3" t="s">
        <v>352</v>
      </c>
      <c r="B12" s="33" t="s">
        <v>217</v>
      </c>
      <c r="C12" s="9" t="s">
        <v>217</v>
      </c>
      <c r="D12" s="9" t="str">
        <f t="shared" ref="D12:D13" si="1">IF(OR($B12="N/A",$C12="N/A"),"N/A",IF(C12&gt;100,"No",IF(C12&lt;95,"No","Yes")))</f>
        <v>N/A</v>
      </c>
      <c r="E12" s="9">
        <v>0</v>
      </c>
      <c r="F12" s="9" t="str">
        <f t="shared" ref="F12:F13" si="2">IF(OR($B12="N/A",$E12="N/A"),"N/A",IF(E12&gt;100,"No",IF(E12&lt;95,"No","Yes")))</f>
        <v>N/A</v>
      </c>
      <c r="G12" s="9">
        <v>6.5849950500000004E-2</v>
      </c>
      <c r="H12" s="9" t="str">
        <f t="shared" ref="H12:H13" si="3">IF($B12="N/A","N/A",IF(G12&gt;100,"No",IF(G12&lt;95,"No","Yes")))</f>
        <v>N/A</v>
      </c>
      <c r="I12" s="10" t="s">
        <v>217</v>
      </c>
      <c r="J12" s="10" t="s">
        <v>1742</v>
      </c>
      <c r="K12" s="9" t="str">
        <f t="shared" si="0"/>
        <v>N/A</v>
      </c>
    </row>
    <row r="13" spans="1:11" x14ac:dyDescent="0.25">
      <c r="A13" s="3" t="s">
        <v>834</v>
      </c>
      <c r="B13" s="33" t="s">
        <v>218</v>
      </c>
      <c r="C13" s="9" t="s">
        <v>217</v>
      </c>
      <c r="D13" s="9" t="str">
        <f t="shared" si="1"/>
        <v>N/A</v>
      </c>
      <c r="E13" s="9">
        <v>0</v>
      </c>
      <c r="F13" s="9" t="str">
        <f t="shared" si="2"/>
        <v>No</v>
      </c>
      <c r="G13" s="9">
        <v>0</v>
      </c>
      <c r="H13" s="9" t="str">
        <f t="shared" si="3"/>
        <v>No</v>
      </c>
      <c r="I13" s="10" t="s">
        <v>217</v>
      </c>
      <c r="J13" s="10" t="s">
        <v>1742</v>
      </c>
      <c r="K13" s="9" t="str">
        <f t="shared" si="0"/>
        <v>N/A</v>
      </c>
    </row>
    <row r="14" spans="1:11" x14ac:dyDescent="0.25">
      <c r="A14" s="3" t="s">
        <v>13</v>
      </c>
      <c r="B14" s="33" t="s">
        <v>217</v>
      </c>
      <c r="C14" s="34">
        <v>5148774</v>
      </c>
      <c r="D14" s="9" t="str">
        <f>IF($B14="N/A","N/A",IF(C14&gt;15,"No",IF(C14&lt;-15,"No","Yes")))</f>
        <v>N/A</v>
      </c>
      <c r="E14" s="34">
        <v>3992400</v>
      </c>
      <c r="F14" s="9" t="str">
        <f>IF($B14="N/A","N/A",IF(E14&gt;15,"No",IF(E14&lt;-15,"No","Yes")))</f>
        <v>N/A</v>
      </c>
      <c r="G14" s="34">
        <v>3878727</v>
      </c>
      <c r="H14" s="9" t="str">
        <f>IF($B14="N/A","N/A",IF(G14&gt;15,"No",IF(G14&lt;-15,"No","Yes")))</f>
        <v>N/A</v>
      </c>
      <c r="I14" s="10">
        <v>-22.5</v>
      </c>
      <c r="J14" s="10">
        <v>-2.85</v>
      </c>
      <c r="K14" s="9" t="str">
        <f t="shared" si="0"/>
        <v>Yes</v>
      </c>
    </row>
    <row r="15" spans="1:11" ht="14.25" customHeight="1" x14ac:dyDescent="0.25">
      <c r="A15" s="3" t="s">
        <v>444</v>
      </c>
      <c r="B15" s="33" t="s">
        <v>217</v>
      </c>
      <c r="C15" s="9">
        <v>0.71947224720000003</v>
      </c>
      <c r="D15" s="9" t="str">
        <f>IF($B15="N/A","N/A",IF(C15&gt;15,"No",IF(C15&lt;-15,"No","Yes")))</f>
        <v>N/A</v>
      </c>
      <c r="E15" s="9">
        <v>0</v>
      </c>
      <c r="F15" s="9" t="str">
        <f>IF($B15="N/A","N/A",IF(E15&gt;15,"No",IF(E15&lt;-15,"No","Yes")))</f>
        <v>N/A</v>
      </c>
      <c r="G15" s="9">
        <v>0</v>
      </c>
      <c r="H15" s="9" t="str">
        <f>IF($B15="N/A","N/A",IF(G15&gt;15,"No",IF(G15&lt;-15,"No","Yes")))</f>
        <v>N/A</v>
      </c>
      <c r="I15" s="10">
        <v>-100</v>
      </c>
      <c r="J15" s="10" t="s">
        <v>1742</v>
      </c>
      <c r="K15" s="9" t="str">
        <f t="shared" si="0"/>
        <v>N/A</v>
      </c>
    </row>
    <row r="16" spans="1:11" ht="12.75" customHeight="1" x14ac:dyDescent="0.25">
      <c r="A16" s="3" t="s">
        <v>856</v>
      </c>
      <c r="B16" s="33" t="s">
        <v>217</v>
      </c>
      <c r="C16" s="35">
        <v>111.08398121</v>
      </c>
      <c r="D16" s="9" t="str">
        <f>IF($B16="N/A","N/A",IF(C16&gt;15,"No",IF(C16&lt;-15,"No","Yes")))</f>
        <v>N/A</v>
      </c>
      <c r="E16" s="35" t="s">
        <v>1742</v>
      </c>
      <c r="F16" s="9" t="str">
        <f>IF($B16="N/A","N/A",IF(E16&gt;15,"No",IF(E16&lt;-15,"No","Yes")))</f>
        <v>N/A</v>
      </c>
      <c r="G16" s="35" t="s">
        <v>1742</v>
      </c>
      <c r="H16" s="9" t="str">
        <f>IF($B16="N/A","N/A",IF(G16&gt;15,"No",IF(G16&lt;-15,"No","Yes")))</f>
        <v>N/A</v>
      </c>
      <c r="I16" s="10" t="s">
        <v>1742</v>
      </c>
      <c r="J16" s="10" t="s">
        <v>1742</v>
      </c>
      <c r="K16" s="9" t="str">
        <f t="shared" si="0"/>
        <v>N/A</v>
      </c>
    </row>
    <row r="17" spans="1:11" x14ac:dyDescent="0.25">
      <c r="A17" s="3" t="s">
        <v>131</v>
      </c>
      <c r="B17" s="33" t="s">
        <v>217</v>
      </c>
      <c r="C17" s="34">
        <v>545</v>
      </c>
      <c r="D17" s="9" t="str">
        <f>IF($B17="N/A","N/A",IF(C17&gt;15,"No",IF(C17&lt;-15,"No","Yes")))</f>
        <v>N/A</v>
      </c>
      <c r="E17" s="34">
        <v>451</v>
      </c>
      <c r="F17" s="9" t="str">
        <f>IF($B17="N/A","N/A",IF(E17&gt;15,"No",IF(E17&lt;-15,"No","Yes")))</f>
        <v>N/A</v>
      </c>
      <c r="G17" s="34">
        <v>294</v>
      </c>
      <c r="H17" s="9" t="str">
        <f>IF($B17="N/A","N/A",IF(G17&gt;15,"No",IF(G17&lt;-15,"No","Yes")))</f>
        <v>N/A</v>
      </c>
      <c r="I17" s="10">
        <v>-17.2</v>
      </c>
      <c r="J17" s="10">
        <v>-34.799999999999997</v>
      </c>
      <c r="K17" s="9" t="str">
        <f t="shared" si="0"/>
        <v>No</v>
      </c>
    </row>
    <row r="18" spans="1:11" x14ac:dyDescent="0.25">
      <c r="A18" s="3" t="s">
        <v>350</v>
      </c>
      <c r="B18" s="33" t="s">
        <v>217</v>
      </c>
      <c r="C18" s="34" t="s">
        <v>217</v>
      </c>
      <c r="D18" s="9" t="str">
        <f>IF($B18="N/A","N/A",IF(C18&gt;15,"No",IF(C18&lt;-15,"No","Yes")))</f>
        <v>N/A</v>
      </c>
      <c r="E18" s="34" t="s">
        <v>217</v>
      </c>
      <c r="F18" s="9" t="str">
        <f>IF($B18="N/A","N/A",IF(E18&gt;15,"No",IF(E18&lt;-15,"No","Yes")))</f>
        <v>N/A</v>
      </c>
      <c r="G18" s="8">
        <v>7.5798065000000003E-3</v>
      </c>
      <c r="H18" s="9" t="str">
        <f>IF($B18="N/A","N/A",IF(G18&gt;15,"No",IF(G18&lt;-15,"No","Yes")))</f>
        <v>N/A</v>
      </c>
      <c r="I18" s="10" t="s">
        <v>217</v>
      </c>
      <c r="J18" s="10" t="s">
        <v>217</v>
      </c>
      <c r="K18" s="9" t="str">
        <f t="shared" si="0"/>
        <v>N/A</v>
      </c>
    </row>
    <row r="19" spans="1:11" ht="27.75" customHeight="1" x14ac:dyDescent="0.25">
      <c r="A19" s="3" t="s">
        <v>835</v>
      </c>
      <c r="B19" s="33" t="s">
        <v>217</v>
      </c>
      <c r="C19" s="35">
        <v>45.337614678999998</v>
      </c>
      <c r="D19" s="9" t="str">
        <f>IF($B19="N/A","N/A",IF(C19&gt;60,"No",IF(C19&lt;15,"No","Yes")))</f>
        <v>N/A</v>
      </c>
      <c r="E19" s="35">
        <v>71.159645233000006</v>
      </c>
      <c r="F19" s="9" t="str">
        <f>IF($B19="N/A","N/A",IF(E19&gt;60,"No",IF(E19&lt;15,"No","Yes")))</f>
        <v>N/A</v>
      </c>
      <c r="G19" s="35">
        <v>74.969387755</v>
      </c>
      <c r="H19" s="9" t="str">
        <f>IF($B19="N/A","N/A",IF(G19&gt;60,"No",IF(G19&lt;15,"No","Yes")))</f>
        <v>N/A</v>
      </c>
      <c r="I19" s="10">
        <v>56.95</v>
      </c>
      <c r="J19" s="10">
        <v>5.3540000000000001</v>
      </c>
      <c r="K19" s="9" t="str">
        <f t="shared" si="0"/>
        <v>Yes</v>
      </c>
    </row>
    <row r="20" spans="1:11" x14ac:dyDescent="0.25">
      <c r="A20" s="3" t="s">
        <v>27</v>
      </c>
      <c r="B20" s="33" t="s">
        <v>221</v>
      </c>
      <c r="C20" s="34">
        <v>0</v>
      </c>
      <c r="D20" s="9" t="str">
        <f>IF($B20="N/A","N/A",IF(C20="N/A","N/A",IF(C20=0,"Yes","No")))</f>
        <v>Yes</v>
      </c>
      <c r="E20" s="34">
        <v>0</v>
      </c>
      <c r="F20" s="9" t="str">
        <f>IF($B20="N/A","N/A",IF(E20="N/A","N/A",IF(E20=0,"Yes","No")))</f>
        <v>Yes</v>
      </c>
      <c r="G20" s="34">
        <v>0</v>
      </c>
      <c r="H20" s="9" t="str">
        <f>IF($B20="N/A","N/A",IF(G20=0,"Yes","No"))</f>
        <v>Yes</v>
      </c>
      <c r="I20" s="10" t="s">
        <v>1742</v>
      </c>
      <c r="J20" s="10" t="s">
        <v>1742</v>
      </c>
      <c r="K20" s="9" t="str">
        <f t="shared" si="0"/>
        <v>N/A</v>
      </c>
    </row>
    <row r="21" spans="1:11" x14ac:dyDescent="0.25">
      <c r="A21" s="3" t="s">
        <v>836</v>
      </c>
      <c r="B21" s="33" t="s">
        <v>217</v>
      </c>
      <c r="C21" s="9">
        <v>0.32574744979999998</v>
      </c>
      <c r="D21" s="9" t="str">
        <f>IF($B21="N/A","N/A",IF(C21&gt;15,"No",IF(C21&lt;-15,"No","Yes")))</f>
        <v>N/A</v>
      </c>
      <c r="E21" s="9">
        <v>0.47114517579999998</v>
      </c>
      <c r="F21" s="9" t="str">
        <f>IF($B21="N/A","N/A",IF(E21&gt;15,"No",IF(E21&lt;-15,"No","Yes")))</f>
        <v>N/A</v>
      </c>
      <c r="G21" s="9">
        <v>0.62167303860000001</v>
      </c>
      <c r="H21" s="9" t="str">
        <f>IF($B21="N/A","N/A",IF(G21&gt;15,"No",IF(G21&lt;-15,"No","Yes")))</f>
        <v>N/A</v>
      </c>
      <c r="I21" s="10">
        <v>44.64</v>
      </c>
      <c r="J21" s="10">
        <v>31.95</v>
      </c>
      <c r="K21" s="9" t="str">
        <f t="shared" si="0"/>
        <v>No</v>
      </c>
    </row>
    <row r="22" spans="1:11" x14ac:dyDescent="0.25">
      <c r="A22" s="3" t="s">
        <v>1722</v>
      </c>
      <c r="B22" s="33" t="s">
        <v>217</v>
      </c>
      <c r="C22" s="76">
        <v>1585465</v>
      </c>
      <c r="D22" s="9" t="str">
        <f>IF($B22="N/A","N/A",IF(C22&gt;15,"No",IF(C22&lt;-15,"No","Yes")))</f>
        <v>N/A</v>
      </c>
      <c r="E22" s="76">
        <v>1869109</v>
      </c>
      <c r="F22" s="9" t="str">
        <f>IF($B22="N/A","N/A",IF(E22&gt;15,"No",IF(E22&lt;-15,"No","Yes")))</f>
        <v>N/A</v>
      </c>
      <c r="G22" s="76">
        <v>2502678</v>
      </c>
      <c r="H22" s="9" t="str">
        <f>IF($B22="N/A","N/A",IF(G22&gt;15,"No",IF(G22&lt;-15,"No","Yes")))</f>
        <v>N/A</v>
      </c>
      <c r="I22" s="10">
        <v>17.89</v>
      </c>
      <c r="J22" s="10">
        <v>33.9</v>
      </c>
      <c r="K22" s="9" t="str">
        <f t="shared" si="0"/>
        <v>No</v>
      </c>
    </row>
    <row r="23" spans="1:11" ht="12" customHeight="1" x14ac:dyDescent="0.25">
      <c r="A23" s="148" t="s">
        <v>1648</v>
      </c>
      <c r="B23" s="149"/>
      <c r="C23" s="149"/>
      <c r="D23" s="149"/>
      <c r="E23" s="149"/>
      <c r="F23" s="149"/>
      <c r="G23" s="149"/>
      <c r="H23" s="149"/>
      <c r="I23" s="149"/>
      <c r="J23" s="149"/>
      <c r="K23" s="150"/>
    </row>
    <row r="24" spans="1:11" x14ac:dyDescent="0.25">
      <c r="A24" s="145" t="s">
        <v>1646</v>
      </c>
      <c r="B24" s="146"/>
      <c r="C24" s="146"/>
      <c r="D24" s="146"/>
      <c r="E24" s="146"/>
      <c r="F24" s="146"/>
      <c r="G24" s="146"/>
      <c r="H24" s="146"/>
      <c r="I24" s="146"/>
      <c r="J24" s="146"/>
      <c r="K24" s="147"/>
    </row>
    <row r="25" spans="1:11" x14ac:dyDescent="0.25">
      <c r="C25" s="8"/>
      <c r="D25" s="8"/>
    </row>
    <row r="26" spans="1:11" x14ac:dyDescent="0.25">
      <c r="C26" s="8"/>
      <c r="D26" s="8"/>
    </row>
    <row r="27" spans="1:11" x14ac:dyDescent="0.25">
      <c r="C27" s="8"/>
      <c r="D27" s="8"/>
    </row>
    <row r="28" spans="1:11" x14ac:dyDescent="0.25">
      <c r="C28" s="8"/>
      <c r="D28" s="8"/>
    </row>
    <row r="29" spans="1:11" x14ac:dyDescent="0.25">
      <c r="C29" s="8"/>
      <c r="D29" s="8"/>
    </row>
    <row r="30" spans="1:11" x14ac:dyDescent="0.25">
      <c r="C30" s="8"/>
      <c r="D30" s="8"/>
    </row>
    <row r="31" spans="1:11" x14ac:dyDescent="0.25">
      <c r="C31" s="8"/>
      <c r="D31" s="8"/>
    </row>
    <row r="32" spans="1:11" x14ac:dyDescent="0.25">
      <c r="C32" s="8"/>
      <c r="D32" s="8"/>
    </row>
    <row r="33" spans="3:4" x14ac:dyDescent="0.25">
      <c r="C33" s="8"/>
      <c r="D33" s="8"/>
    </row>
    <row r="34" spans="3:4" x14ac:dyDescent="0.25">
      <c r="C34" s="8"/>
      <c r="D34" s="8"/>
    </row>
    <row r="35" spans="3:4" x14ac:dyDescent="0.25">
      <c r="C35" s="8"/>
      <c r="D35" s="8"/>
    </row>
    <row r="36" spans="3:4" x14ac:dyDescent="0.25">
      <c r="C36" s="8"/>
      <c r="D36" s="8"/>
    </row>
    <row r="37" spans="3:4" x14ac:dyDescent="0.25">
      <c r="C37" s="8"/>
      <c r="D37" s="8"/>
    </row>
    <row r="38" spans="3:4" x14ac:dyDescent="0.25">
      <c r="C38" s="8"/>
      <c r="D38" s="8"/>
    </row>
    <row r="39" spans="3:4" x14ac:dyDescent="0.25">
      <c r="C39" s="8"/>
      <c r="D39" s="8"/>
    </row>
    <row r="40" spans="3:4" x14ac:dyDescent="0.25">
      <c r="C40" s="8"/>
      <c r="D40" s="8"/>
    </row>
  </sheetData>
  <mergeCells count="5">
    <mergeCell ref="A1:K1"/>
    <mergeCell ref="A2:K2"/>
    <mergeCell ref="A4:K4"/>
    <mergeCell ref="A23:K23"/>
    <mergeCell ref="A24:K24"/>
  </mergeCells>
  <phoneticPr fontId="0" type="noConversion"/>
  <printOptions headings="1"/>
  <pageMargins left="0.75" right="0.75" top="1" bottom="0.75" header="0.5" footer="0.5"/>
  <pageSetup scale="63" orientation="landscape" useFirstPageNumber="1" r:id="rId1"/>
  <headerFooter alignWithMargins="0">
    <oddFooter>&amp;R&amp;A Page &amp;P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38"/>
  <sheetViews>
    <sheetView zoomScaleNormal="100" workbookViewId="0">
      <pane xSplit="2" ySplit="5" topLeftCell="C15"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18"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1680</v>
      </c>
      <c r="B1" s="137"/>
      <c r="C1" s="137"/>
      <c r="D1" s="137"/>
      <c r="E1" s="137"/>
      <c r="F1" s="137"/>
      <c r="G1" s="137"/>
      <c r="H1" s="137"/>
      <c r="I1" s="137"/>
      <c r="J1" s="137"/>
      <c r="K1" s="138"/>
    </row>
    <row r="2" spans="1:11" ht="13" x14ac:dyDescent="0.3">
      <c r="A2" s="142" t="s">
        <v>1603</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3" t="s">
        <v>12</v>
      </c>
      <c r="B6" s="33" t="s">
        <v>217</v>
      </c>
      <c r="C6" s="34">
        <v>5148774</v>
      </c>
      <c r="D6" s="9" t="str">
        <f>IF($B6="N/A","N/A",IF(C6&gt;15,"No",IF(C6&lt;-15,"No","Yes")))</f>
        <v>N/A</v>
      </c>
      <c r="E6" s="34">
        <v>3992400</v>
      </c>
      <c r="F6" s="9" t="str">
        <f>IF($B6="N/A","N/A",IF(E6&gt;15,"No",IF(E6&lt;-15,"No","Yes")))</f>
        <v>N/A</v>
      </c>
      <c r="G6" s="34">
        <v>3878727</v>
      </c>
      <c r="H6" s="9" t="str">
        <f>IF($B6="N/A","N/A",IF(G6&gt;15,"No",IF(G6&lt;-15,"No","Yes")))</f>
        <v>N/A</v>
      </c>
      <c r="I6" s="10">
        <v>-22.5</v>
      </c>
      <c r="J6" s="10">
        <v>-2.85</v>
      </c>
      <c r="K6" s="9" t="str">
        <f t="shared" ref="K6:K18" si="0">IF(J6="Div by 0", "N/A", IF(J6="N/A","N/A", IF(J6&gt;30, "No", IF(J6&lt;-30, "No", "Yes"))))</f>
        <v>Yes</v>
      </c>
    </row>
    <row r="7" spans="1:11" x14ac:dyDescent="0.25">
      <c r="A7" s="3" t="s">
        <v>30</v>
      </c>
      <c r="B7" s="33" t="s">
        <v>218</v>
      </c>
      <c r="C7" s="9">
        <v>100</v>
      </c>
      <c r="D7" s="9" t="str">
        <f>IF($B7="N/A","N/A",IF(C7&gt;100,"No",IF(C7&lt;95,"No","Yes")))</f>
        <v>Yes</v>
      </c>
      <c r="E7" s="9">
        <v>100</v>
      </c>
      <c r="F7" s="9" t="str">
        <f>IF($B7="N/A","N/A",IF(E7&gt;100,"No",IF(E7&lt;95,"No","Yes")))</f>
        <v>Yes</v>
      </c>
      <c r="G7" s="9">
        <v>100</v>
      </c>
      <c r="H7" s="9" t="str">
        <f>IF($B7="N/A","N/A",IF(G7&gt;100,"No",IF(G7&lt;95,"No","Yes")))</f>
        <v>Yes</v>
      </c>
      <c r="I7" s="10">
        <v>0</v>
      </c>
      <c r="J7" s="10">
        <v>0</v>
      </c>
      <c r="K7" s="9" t="str">
        <f t="shared" si="0"/>
        <v>Yes</v>
      </c>
    </row>
    <row r="8" spans="1:11" x14ac:dyDescent="0.25">
      <c r="A8" s="3" t="s">
        <v>29</v>
      </c>
      <c r="B8" s="33" t="s">
        <v>221</v>
      </c>
      <c r="C8" s="9">
        <v>0</v>
      </c>
      <c r="D8" s="9" t="str">
        <f>IF($B8="N/A","N/A",IF(C8=0,"Yes","No"))</f>
        <v>Yes</v>
      </c>
      <c r="E8" s="9">
        <v>0</v>
      </c>
      <c r="F8" s="9" t="str">
        <f>IF($B8="N/A","N/A",IF(E8=0,"Yes","No"))</f>
        <v>Yes</v>
      </c>
      <c r="G8" s="9">
        <v>0</v>
      </c>
      <c r="H8" s="9" t="str">
        <f>IF($B8="N/A","N/A",IF(G8=0,"Yes","No"))</f>
        <v>Yes</v>
      </c>
      <c r="I8" s="10" t="s">
        <v>1742</v>
      </c>
      <c r="J8" s="10" t="s">
        <v>1742</v>
      </c>
      <c r="K8" s="9" t="str">
        <f t="shared" si="0"/>
        <v>N/A</v>
      </c>
    </row>
    <row r="9" spans="1:11" x14ac:dyDescent="0.25">
      <c r="A9" s="3" t="s">
        <v>848</v>
      </c>
      <c r="B9" s="33" t="s">
        <v>275</v>
      </c>
      <c r="C9" s="35">
        <v>67.933756462999995</v>
      </c>
      <c r="D9" s="9" t="str">
        <f>IF($B9="N/A","N/A",IF(C9&gt;60,"No",IF(C9&lt;15,"No","Yes")))</f>
        <v>No</v>
      </c>
      <c r="E9" s="35">
        <v>68.302236750000006</v>
      </c>
      <c r="F9" s="9" t="str">
        <f>IF($B9="N/A","N/A",IF(E9&gt;60,"No",IF(E9&lt;15,"No","Yes")))</f>
        <v>No</v>
      </c>
      <c r="G9" s="35">
        <v>68.183860323000005</v>
      </c>
      <c r="H9" s="9" t="str">
        <f>IF($B9="N/A","N/A",IF(G9&gt;60,"No",IF(G9&lt;15,"No","Yes")))</f>
        <v>No</v>
      </c>
      <c r="I9" s="10">
        <v>0.54239999999999999</v>
      </c>
      <c r="J9" s="10">
        <v>-0.17299999999999999</v>
      </c>
      <c r="K9" s="9" t="str">
        <f t="shared" si="0"/>
        <v>Yes</v>
      </c>
    </row>
    <row r="10" spans="1:11" x14ac:dyDescent="0.25">
      <c r="A10" s="3" t="s">
        <v>14</v>
      </c>
      <c r="B10" s="33" t="s">
        <v>276</v>
      </c>
      <c r="C10" s="9">
        <v>2.6900578662000001</v>
      </c>
      <c r="D10" s="9" t="str">
        <f>IF($B10="N/A","N/A",IF(C10&gt;15,"No",IF(C10&lt;=0,"No","Yes")))</f>
        <v>Yes</v>
      </c>
      <c r="E10" s="9">
        <v>2.5515228935000001</v>
      </c>
      <c r="F10" s="9" t="str">
        <f>IF($B10="N/A","N/A",IF(E10&gt;15,"No",IF(E10&lt;=0,"No","Yes")))</f>
        <v>Yes</v>
      </c>
      <c r="G10" s="9">
        <v>2.4946844673999999</v>
      </c>
      <c r="H10" s="9" t="str">
        <f>IF($B10="N/A","N/A",IF(G10&gt;15,"No",IF(G10&lt;=0,"No","Yes")))</f>
        <v>Yes</v>
      </c>
      <c r="I10" s="10">
        <v>-5.15</v>
      </c>
      <c r="J10" s="10">
        <v>-2.23</v>
      </c>
      <c r="K10" s="9" t="str">
        <f t="shared" si="0"/>
        <v>Yes</v>
      </c>
    </row>
    <row r="11" spans="1:11" x14ac:dyDescent="0.25">
      <c r="A11" s="3" t="s">
        <v>871</v>
      </c>
      <c r="B11" s="33" t="s">
        <v>217</v>
      </c>
      <c r="C11" s="35">
        <v>124.52045775000001</v>
      </c>
      <c r="D11" s="9" t="str">
        <f>IF($B11="N/A","N/A",IF(C11&gt;15,"No",IF(C11&lt;-15,"No","Yes")))</f>
        <v>N/A</v>
      </c>
      <c r="E11" s="35">
        <v>143.06497687999999</v>
      </c>
      <c r="F11" s="9" t="str">
        <f>IF($B11="N/A","N/A",IF(E11&gt;15,"No",IF(E11&lt;-15,"No","Yes")))</f>
        <v>N/A</v>
      </c>
      <c r="G11" s="35">
        <v>151.30208139999999</v>
      </c>
      <c r="H11" s="9" t="str">
        <f>IF($B11="N/A","N/A",IF(G11&gt;15,"No",IF(G11&lt;-15,"No","Yes")))</f>
        <v>N/A</v>
      </c>
      <c r="I11" s="10">
        <v>14.89</v>
      </c>
      <c r="J11" s="10">
        <v>5.758</v>
      </c>
      <c r="K11" s="9" t="str">
        <f t="shared" si="0"/>
        <v>Yes</v>
      </c>
    </row>
    <row r="12" spans="1:11" x14ac:dyDescent="0.25">
      <c r="A12" s="3" t="s">
        <v>932</v>
      </c>
      <c r="B12" s="33" t="s">
        <v>217</v>
      </c>
      <c r="C12" s="9">
        <v>3.5108746275999998</v>
      </c>
      <c r="D12" s="9" t="str">
        <f>IF($B12="N/A","N/A",IF(C12&gt;15,"No",IF(C12&lt;-15,"No","Yes")))</f>
        <v>N/A</v>
      </c>
      <c r="E12" s="9">
        <v>3.7660805531000001</v>
      </c>
      <c r="F12" s="9" t="str">
        <f>IF($B12="N/A","N/A",IF(E12&gt;15,"No",IF(E12&lt;-15,"No","Yes")))</f>
        <v>N/A</v>
      </c>
      <c r="G12" s="9">
        <v>3.8458752060000001</v>
      </c>
      <c r="H12" s="9" t="str">
        <f>IF($B12="N/A","N/A",IF(G12&gt;15,"No",IF(G12&lt;-15,"No","Yes")))</f>
        <v>N/A</v>
      </c>
      <c r="I12" s="10">
        <v>7.2690000000000001</v>
      </c>
      <c r="J12" s="10">
        <v>2.1190000000000002</v>
      </c>
      <c r="K12" s="9" t="str">
        <f t="shared" si="0"/>
        <v>Yes</v>
      </c>
    </row>
    <row r="13" spans="1:11" x14ac:dyDescent="0.25">
      <c r="A13" s="3" t="s">
        <v>51</v>
      </c>
      <c r="B13" s="33" t="s">
        <v>277</v>
      </c>
      <c r="C13" s="9">
        <v>100</v>
      </c>
      <c r="D13" s="9" t="str">
        <f>IF($B13="N/A","N/A",IF(C13&gt;99,"No",IF(C13&lt;95,"No","Yes")))</f>
        <v>No</v>
      </c>
      <c r="E13" s="9">
        <v>100</v>
      </c>
      <c r="F13" s="9" t="str">
        <f>IF($B13="N/A","N/A",IF(E13&gt;99,"No",IF(E13&lt;95,"No","Yes")))</f>
        <v>No</v>
      </c>
      <c r="G13" s="9">
        <v>100</v>
      </c>
      <c r="H13" s="9" t="str">
        <f>IF($B13="N/A","N/A",IF(G13&gt;99,"No",IF(G13&lt;95,"No","Yes")))</f>
        <v>No</v>
      </c>
      <c r="I13" s="10">
        <v>0</v>
      </c>
      <c r="J13" s="10">
        <v>0</v>
      </c>
      <c r="K13" s="9" t="str">
        <f t="shared" si="0"/>
        <v>Yes</v>
      </c>
    </row>
    <row r="14" spans="1:11" x14ac:dyDescent="0.25">
      <c r="A14" s="3" t="s">
        <v>52</v>
      </c>
      <c r="B14" s="33" t="s">
        <v>278</v>
      </c>
      <c r="C14" s="9">
        <v>0</v>
      </c>
      <c r="D14" s="9" t="str">
        <f>IF($B14="N/A","N/A",IF(C14&gt;6,"No",IF(C14&lt;=0,"No","Yes")))</f>
        <v>No</v>
      </c>
      <c r="E14" s="9">
        <v>0</v>
      </c>
      <c r="F14" s="9" t="str">
        <f>IF($B14="N/A","N/A",IF(E14&gt;6,"No",IF(E14&lt;=0,"No","Yes")))</f>
        <v>No</v>
      </c>
      <c r="G14" s="9">
        <v>0</v>
      </c>
      <c r="H14" s="9" t="str">
        <f>IF($B14="N/A","N/A",IF(G14&gt;6,"No",IF(G14&lt;=0,"No","Yes")))</f>
        <v>No</v>
      </c>
      <c r="I14" s="10" t="s">
        <v>1742</v>
      </c>
      <c r="J14" s="10" t="s">
        <v>1742</v>
      </c>
      <c r="K14" s="9" t="str">
        <f t="shared" si="0"/>
        <v>N/A</v>
      </c>
    </row>
    <row r="15" spans="1:11" x14ac:dyDescent="0.25">
      <c r="A15" s="3" t="s">
        <v>168</v>
      </c>
      <c r="B15" s="33" t="s">
        <v>217</v>
      </c>
      <c r="C15" s="9">
        <v>99.981296517999994</v>
      </c>
      <c r="D15" s="9" t="str">
        <f>IF($B15="N/A","N/A",IF(C15&gt;15,"No",IF(C15&lt;-15,"No","Yes")))</f>
        <v>N/A</v>
      </c>
      <c r="E15" s="9">
        <v>99.926435226999999</v>
      </c>
      <c r="F15" s="9" t="str">
        <f>IF($B15="N/A","N/A",IF(E15&gt;15,"No",IF(E15&lt;-15,"No","Yes")))</f>
        <v>N/A</v>
      </c>
      <c r="G15" s="9">
        <v>99.924691787</v>
      </c>
      <c r="H15" s="9" t="str">
        <f>IF($B15="N/A","N/A",IF(G15&gt;15,"No",IF(G15&lt;-15,"No","Yes")))</f>
        <v>N/A</v>
      </c>
      <c r="I15" s="10">
        <v>-5.5E-2</v>
      </c>
      <c r="J15" s="10">
        <v>-2E-3</v>
      </c>
      <c r="K15" s="9" t="str">
        <f t="shared" si="0"/>
        <v>Yes</v>
      </c>
    </row>
    <row r="16" spans="1:11" x14ac:dyDescent="0.25">
      <c r="A16" s="3" t="s">
        <v>169</v>
      </c>
      <c r="B16" s="33" t="s">
        <v>279</v>
      </c>
      <c r="C16" s="9">
        <v>0</v>
      </c>
      <c r="D16" s="9" t="str">
        <f>IF($B16="N/A","N/A",IF(C16&gt;98,"Yes","No"))</f>
        <v>No</v>
      </c>
      <c r="E16" s="9">
        <v>0</v>
      </c>
      <c r="F16" s="9" t="str">
        <f>IF($B16="N/A","N/A",IF(E16&gt;98,"Yes","No"))</f>
        <v>No</v>
      </c>
      <c r="G16" s="9">
        <v>0</v>
      </c>
      <c r="H16" s="9" t="str">
        <f>IF($B16="N/A","N/A",IF(G16&gt;98,"Yes","No"))</f>
        <v>No</v>
      </c>
      <c r="I16" s="10" t="s">
        <v>1742</v>
      </c>
      <c r="J16" s="10" t="s">
        <v>1742</v>
      </c>
      <c r="K16" s="9" t="str">
        <f t="shared" si="0"/>
        <v>N/A</v>
      </c>
    </row>
    <row r="17" spans="1:11" x14ac:dyDescent="0.25">
      <c r="A17" s="3" t="s">
        <v>21</v>
      </c>
      <c r="B17" s="33" t="s">
        <v>279</v>
      </c>
      <c r="C17" s="9">
        <v>99.951114575999995</v>
      </c>
      <c r="D17" s="9" t="str">
        <f>IF($B17="N/A","N/A",IF(C17&gt;98,"Yes","No"))</f>
        <v>Yes</v>
      </c>
      <c r="E17" s="9">
        <v>99.952609959</v>
      </c>
      <c r="F17" s="9" t="str">
        <f>IF($B17="N/A","N/A",IF(E17&gt;98,"Yes","No"))</f>
        <v>Yes</v>
      </c>
      <c r="G17" s="9">
        <v>99.953180515</v>
      </c>
      <c r="H17" s="9" t="str">
        <f>IF($B17="N/A","N/A",IF(G17&gt;98,"Yes","No"))</f>
        <v>Yes</v>
      </c>
      <c r="I17" s="10">
        <v>1.5E-3</v>
      </c>
      <c r="J17" s="10">
        <v>5.9999999999999995E-4</v>
      </c>
      <c r="K17" s="9" t="str">
        <f t="shared" si="0"/>
        <v>Yes</v>
      </c>
    </row>
    <row r="18" spans="1:11" x14ac:dyDescent="0.25">
      <c r="A18" s="3" t="s">
        <v>53</v>
      </c>
      <c r="B18" s="33" t="s">
        <v>279</v>
      </c>
      <c r="C18" s="9">
        <v>100</v>
      </c>
      <c r="D18" s="9" t="str">
        <f>IF($B18="N/A","N/A",IF(C18&gt;98,"Yes","No"))</f>
        <v>Yes</v>
      </c>
      <c r="E18" s="9">
        <v>99.999974952000002</v>
      </c>
      <c r="F18" s="9" t="str">
        <f>IF($B18="N/A","N/A",IF(E18&gt;98,"Yes","No"))</f>
        <v>Yes</v>
      </c>
      <c r="G18" s="9">
        <v>99.999974218000006</v>
      </c>
      <c r="H18" s="9" t="str">
        <f>IF($B18="N/A","N/A",IF(G18&gt;98,"Yes","No"))</f>
        <v>Yes</v>
      </c>
      <c r="I18" s="10">
        <v>0</v>
      </c>
      <c r="J18" s="10">
        <v>0</v>
      </c>
      <c r="K18" s="9" t="str">
        <f t="shared" si="0"/>
        <v>Yes</v>
      </c>
    </row>
    <row r="19" spans="1:11" ht="12.75" customHeight="1" x14ac:dyDescent="0.25">
      <c r="A19" s="3" t="s">
        <v>678</v>
      </c>
      <c r="B19" s="33" t="s">
        <v>227</v>
      </c>
      <c r="C19" s="9">
        <v>99.598506362999998</v>
      </c>
      <c r="D19" s="9" t="str">
        <f>IF($B19="N/A","N/A",IF(C19&gt;100,"No",IF(C19&lt;98,"No","Yes")))</f>
        <v>Yes</v>
      </c>
      <c r="E19" s="9">
        <v>99.589820658999997</v>
      </c>
      <c r="F19" s="9" t="str">
        <f>IF($B19="N/A","N/A",IF(E19&gt;100,"No",IF(E19&lt;98,"No","Yes")))</f>
        <v>Yes</v>
      </c>
      <c r="G19" s="9">
        <v>99.521131546999996</v>
      </c>
      <c r="H19" s="9" t="str">
        <f>IF($B19="N/A","N/A",IF(G19&gt;100,"No",IF(G19&lt;98,"No","Yes")))</f>
        <v>Yes</v>
      </c>
      <c r="I19" s="10">
        <v>-8.9999999999999993E-3</v>
      </c>
      <c r="J19" s="10">
        <v>-6.9000000000000006E-2</v>
      </c>
      <c r="K19" s="9" t="str">
        <f>IF(J19="Div by 0", "N/A", IF(J19="N/A","N/A", IF(J19&gt;30, "No", IF(J19&lt;-30, "No", "Yes"))))</f>
        <v>Yes</v>
      </c>
    </row>
    <row r="20" spans="1:11" x14ac:dyDescent="0.25">
      <c r="A20" s="3" t="s">
        <v>679</v>
      </c>
      <c r="B20" s="33" t="s">
        <v>227</v>
      </c>
      <c r="C20" s="9">
        <v>99.897257095000001</v>
      </c>
      <c r="D20" s="9" t="str">
        <f>IF($B20="N/A","N/A",IF(C20&gt;100,"No",IF(C20&lt;98,"No","Yes")))</f>
        <v>Yes</v>
      </c>
      <c r="E20" s="9">
        <v>99.845681795000004</v>
      </c>
      <c r="F20" s="9" t="str">
        <f>IF($B20="N/A","N/A",IF(E20&gt;100,"No",IF(E20&lt;98,"No","Yes")))</f>
        <v>Yes</v>
      </c>
      <c r="G20" s="9">
        <v>99.864130680000002</v>
      </c>
      <c r="H20" s="9" t="str">
        <f>IF($B20="N/A","N/A",IF(G20&gt;100,"No",IF(G20&lt;98,"No","Yes")))</f>
        <v>Yes</v>
      </c>
      <c r="I20" s="10">
        <v>-5.1999999999999998E-2</v>
      </c>
      <c r="J20" s="10">
        <v>1.8499999999999999E-2</v>
      </c>
      <c r="K20" s="9" t="str">
        <f>IF(J20="Div by 0", "N/A", IF(J20="N/A","N/A", IF(J20&gt;30, "No", IF(J20&lt;-30, "No", "Yes"))))</f>
        <v>Yes</v>
      </c>
    </row>
    <row r="21" spans="1:11" x14ac:dyDescent="0.25">
      <c r="A21" s="3" t="s">
        <v>680</v>
      </c>
      <c r="B21" s="33" t="s">
        <v>227</v>
      </c>
      <c r="C21" s="9">
        <v>99.897257095000001</v>
      </c>
      <c r="D21" s="9" t="str">
        <f>IF($B21="N/A","N/A",IF(C21&gt;100,"No",IF(C21&lt;98,"No","Yes")))</f>
        <v>Yes</v>
      </c>
      <c r="E21" s="9">
        <v>99.845681795000004</v>
      </c>
      <c r="F21" s="9" t="str">
        <f>IF($B21="N/A","N/A",IF(E21&gt;100,"No",IF(E21&lt;98,"No","Yes")))</f>
        <v>Yes</v>
      </c>
      <c r="G21" s="9">
        <v>99.864130680000002</v>
      </c>
      <c r="H21" s="9" t="str">
        <f>IF($B21="N/A","N/A",IF(G21&gt;100,"No",IF(G21&lt;98,"No","Yes")))</f>
        <v>Yes</v>
      </c>
      <c r="I21" s="10">
        <v>-5.1999999999999998E-2</v>
      </c>
      <c r="J21" s="10">
        <v>1.8499999999999999E-2</v>
      </c>
      <c r="K21" s="9" t="str">
        <f>IF(J21="Div by 0", "N/A", IF(J21="N/A","N/A", IF(J21&gt;30, "No", IF(J21&lt;-30, "No", "Yes"))))</f>
        <v>Yes</v>
      </c>
    </row>
    <row r="22" spans="1:11" ht="13.5" customHeight="1" x14ac:dyDescent="0.25">
      <c r="A22" s="3" t="s">
        <v>1723</v>
      </c>
      <c r="B22" s="33" t="s">
        <v>217</v>
      </c>
      <c r="C22" s="9">
        <v>65.592333242999999</v>
      </c>
      <c r="D22" s="9" t="str">
        <f>IF($B22="N/A","N/A",IF(C22&gt;15,"No",IF(C22&lt;-15,"No","Yes")))</f>
        <v>N/A</v>
      </c>
      <c r="E22" s="9">
        <v>65.324616771999999</v>
      </c>
      <c r="F22" s="9" t="str">
        <f>IF($B22="N/A","N/A",IF(E22&gt;15,"No",IF(E22&lt;-15,"No","Yes")))</f>
        <v>N/A</v>
      </c>
      <c r="G22" s="9">
        <v>66.114036898999998</v>
      </c>
      <c r="H22" s="9" t="str">
        <f>IF($B22="N/A","N/A",IF(G22&gt;15,"No",IF(G22&lt;-15,"No","Yes")))</f>
        <v>N/A</v>
      </c>
      <c r="I22" s="10">
        <v>-0.40799999999999997</v>
      </c>
      <c r="J22" s="10">
        <v>1.208</v>
      </c>
      <c r="K22" s="9" t="str">
        <f t="shared" ref="K22:K31" si="1">IF(J22="Div by 0", "N/A", IF(J22="N/A","N/A", IF(J22&gt;30, "No", IF(J22&lt;-30, "No", "Yes"))))</f>
        <v>Yes</v>
      </c>
    </row>
    <row r="23" spans="1:11" x14ac:dyDescent="0.25">
      <c r="A23" s="3" t="s">
        <v>933</v>
      </c>
      <c r="B23" s="33" t="s">
        <v>217</v>
      </c>
      <c r="C23" s="9">
        <v>34.245822404000002</v>
      </c>
      <c r="D23" s="9" t="str">
        <f>IF($B23="N/A","N/A",IF(C23&gt;15,"No",IF(C23&lt;-15,"No","Yes")))</f>
        <v>N/A</v>
      </c>
      <c r="E23" s="9">
        <v>34.461852520000001</v>
      </c>
      <c r="F23" s="9" t="str">
        <f>IF($B23="N/A","N/A",IF(E23&gt;15,"No",IF(E23&lt;-15,"No","Yes")))</f>
        <v>N/A</v>
      </c>
      <c r="G23" s="9">
        <v>33.686980290000001</v>
      </c>
      <c r="H23" s="9" t="str">
        <f>IF($B23="N/A","N/A",IF(G23&gt;15,"No",IF(G23&lt;-15,"No","Yes")))</f>
        <v>N/A</v>
      </c>
      <c r="I23" s="10">
        <v>0.63080000000000003</v>
      </c>
      <c r="J23" s="10">
        <v>-2.25</v>
      </c>
      <c r="K23" s="9" t="str">
        <f t="shared" si="1"/>
        <v>Yes</v>
      </c>
    </row>
    <row r="24" spans="1:11" ht="25" x14ac:dyDescent="0.25">
      <c r="A24" s="3" t="s">
        <v>934</v>
      </c>
      <c r="B24" s="33" t="s">
        <v>217</v>
      </c>
      <c r="C24" s="9">
        <v>3.8844200000000003E-5</v>
      </c>
      <c r="D24" s="9" t="str">
        <f>IF($B24="N/A","N/A",IF(C24&gt;15,"No",IF(C24&lt;-15,"No","Yes")))</f>
        <v>N/A</v>
      </c>
      <c r="E24" s="9">
        <v>2.003807E-4</v>
      </c>
      <c r="F24" s="9" t="str">
        <f>IF($B24="N/A","N/A",IF(E24&gt;15,"No",IF(E24&lt;-15,"No","Yes")))</f>
        <v>N/A</v>
      </c>
      <c r="G24" s="9">
        <v>2.0625320000000001E-4</v>
      </c>
      <c r="H24" s="9" t="str">
        <f>IF($B24="N/A","N/A",IF(G24&gt;15,"No",IF(G24&lt;-15,"No","Yes")))</f>
        <v>N/A</v>
      </c>
      <c r="I24" s="10">
        <v>415.9</v>
      </c>
      <c r="J24" s="10">
        <v>2.931</v>
      </c>
      <c r="K24" s="9" t="str">
        <f t="shared" si="1"/>
        <v>Yes</v>
      </c>
    </row>
    <row r="25" spans="1:11" x14ac:dyDescent="0.25">
      <c r="A25" s="3" t="s">
        <v>170</v>
      </c>
      <c r="B25" s="33" t="s">
        <v>217</v>
      </c>
      <c r="C25" s="9">
        <v>99.897257095000001</v>
      </c>
      <c r="D25" s="9" t="str">
        <f t="shared" ref="D25:D27" si="2">IF($B25="N/A","N/A",IF(C25&gt;15,"No",IF(C25&lt;-15,"No","Yes")))</f>
        <v>N/A</v>
      </c>
      <c r="E25" s="9">
        <v>99.845681795000004</v>
      </c>
      <c r="F25" s="9" t="str">
        <f t="shared" ref="F25:F27" si="3">IF($B25="N/A","N/A",IF(E25&gt;15,"No",IF(E25&lt;-15,"No","Yes")))</f>
        <v>N/A</v>
      </c>
      <c r="G25" s="9">
        <v>99.864130680000002</v>
      </c>
      <c r="H25" s="9" t="str">
        <f t="shared" ref="H25:H27" si="4">IF($B25="N/A","N/A",IF(G25&gt;15,"No",IF(G25&lt;-15,"No","Yes")))</f>
        <v>N/A</v>
      </c>
      <c r="I25" s="10">
        <v>-5.1999999999999998E-2</v>
      </c>
      <c r="J25" s="10">
        <v>1.8499999999999999E-2</v>
      </c>
      <c r="K25" s="9" t="str">
        <f t="shared" si="1"/>
        <v>Yes</v>
      </c>
    </row>
    <row r="26" spans="1:11" x14ac:dyDescent="0.25">
      <c r="A26" s="3" t="s">
        <v>171</v>
      </c>
      <c r="B26" s="33" t="s">
        <v>217</v>
      </c>
      <c r="C26" s="9">
        <v>99.897257095000001</v>
      </c>
      <c r="D26" s="9" t="str">
        <f t="shared" si="2"/>
        <v>N/A</v>
      </c>
      <c r="E26" s="9">
        <v>99.845681795000004</v>
      </c>
      <c r="F26" s="9" t="str">
        <f t="shared" si="3"/>
        <v>N/A</v>
      </c>
      <c r="G26" s="9">
        <v>99.864130680000002</v>
      </c>
      <c r="H26" s="9" t="str">
        <f t="shared" si="4"/>
        <v>N/A</v>
      </c>
      <c r="I26" s="10">
        <v>-5.1999999999999998E-2</v>
      </c>
      <c r="J26" s="10">
        <v>1.8499999999999999E-2</v>
      </c>
      <c r="K26" s="9" t="str">
        <f t="shared" si="1"/>
        <v>Yes</v>
      </c>
    </row>
    <row r="27" spans="1:11" x14ac:dyDescent="0.25">
      <c r="A27" s="3" t="s">
        <v>172</v>
      </c>
      <c r="B27" s="33" t="s">
        <v>217</v>
      </c>
      <c r="C27" s="9">
        <v>99.897257095000001</v>
      </c>
      <c r="D27" s="9" t="str">
        <f t="shared" si="2"/>
        <v>N/A</v>
      </c>
      <c r="E27" s="9">
        <v>99.845681795000004</v>
      </c>
      <c r="F27" s="9" t="str">
        <f t="shared" si="3"/>
        <v>N/A</v>
      </c>
      <c r="G27" s="9">
        <v>99.864130680000002</v>
      </c>
      <c r="H27" s="9" t="str">
        <f t="shared" si="4"/>
        <v>N/A</v>
      </c>
      <c r="I27" s="10">
        <v>-5.1999999999999998E-2</v>
      </c>
      <c r="J27" s="10">
        <v>1.8499999999999999E-2</v>
      </c>
      <c r="K27" s="9" t="str">
        <f t="shared" si="1"/>
        <v>Yes</v>
      </c>
    </row>
    <row r="28" spans="1:11" x14ac:dyDescent="0.25">
      <c r="A28" s="3" t="s">
        <v>54</v>
      </c>
      <c r="B28" s="33" t="s">
        <v>217</v>
      </c>
      <c r="C28" s="9">
        <v>5.4000816504999998</v>
      </c>
      <c r="D28" s="9" t="str">
        <f>IF($B28="N/A","N/A",IF(C28&gt;15,"No",IF(C28&lt;-15,"No","Yes")))</f>
        <v>N/A</v>
      </c>
      <c r="E28" s="9">
        <v>6.1034465484</v>
      </c>
      <c r="F28" s="9" t="str">
        <f>IF($B28="N/A","N/A",IF(E28&gt;15,"No",IF(E28&lt;-15,"No","Yes")))</f>
        <v>N/A</v>
      </c>
      <c r="G28" s="9">
        <v>6.3508207718999996</v>
      </c>
      <c r="H28" s="9" t="str">
        <f>IF($B28="N/A","N/A",IF(G28&gt;15,"No",IF(G28&lt;-15,"No","Yes")))</f>
        <v>N/A</v>
      </c>
      <c r="I28" s="10">
        <v>13.03</v>
      </c>
      <c r="J28" s="10">
        <v>4.0529999999999999</v>
      </c>
      <c r="K28" s="9" t="str">
        <f t="shared" si="1"/>
        <v>Yes</v>
      </c>
    </row>
    <row r="29" spans="1:11" x14ac:dyDescent="0.25">
      <c r="A29" s="3" t="s">
        <v>55</v>
      </c>
      <c r="B29" s="33" t="s">
        <v>217</v>
      </c>
      <c r="C29" s="9">
        <v>94.497175444000007</v>
      </c>
      <c r="D29" s="9" t="str">
        <f>IF($B29="N/A","N/A",IF(C29&gt;15,"No",IF(C29&lt;-15,"No","Yes")))</f>
        <v>N/A</v>
      </c>
      <c r="E29" s="9">
        <v>93.742235246999996</v>
      </c>
      <c r="F29" s="9" t="str">
        <f>IF($B29="N/A","N/A",IF(E29&gt;15,"No",IF(E29&lt;-15,"No","Yes")))</f>
        <v>N/A</v>
      </c>
      <c r="G29" s="9">
        <v>93.513309907999997</v>
      </c>
      <c r="H29" s="9" t="str">
        <f>IF($B29="N/A","N/A",IF(G29&gt;15,"No",IF(G29&lt;-15,"No","Yes")))</f>
        <v>N/A</v>
      </c>
      <c r="I29" s="10">
        <v>-0.79900000000000004</v>
      </c>
      <c r="J29" s="10">
        <v>-0.24399999999999999</v>
      </c>
      <c r="K29" s="9" t="str">
        <f t="shared" si="1"/>
        <v>Yes</v>
      </c>
    </row>
    <row r="30" spans="1:11" x14ac:dyDescent="0.25">
      <c r="A30" s="3" t="s">
        <v>56</v>
      </c>
      <c r="B30" s="33" t="s">
        <v>217</v>
      </c>
      <c r="C30" s="9">
        <v>65.026198469999997</v>
      </c>
      <c r="D30" s="9" t="str">
        <f>IF($B30="N/A","N/A",IF(C30&gt;15,"No",IF(C30&lt;-15,"No","Yes")))</f>
        <v>N/A</v>
      </c>
      <c r="E30" s="9">
        <v>69.906822964</v>
      </c>
      <c r="F30" s="9" t="str">
        <f>IF($B30="N/A","N/A",IF(E30&gt;15,"No",IF(E30&lt;-15,"No","Yes")))</f>
        <v>N/A</v>
      </c>
      <c r="G30" s="9">
        <v>72.475557058000007</v>
      </c>
      <c r="H30" s="9" t="str">
        <f>IF($B30="N/A","N/A",IF(G30&gt;15,"No",IF(G30&lt;-15,"No","Yes")))</f>
        <v>N/A</v>
      </c>
      <c r="I30" s="10">
        <v>7.5060000000000002</v>
      </c>
      <c r="J30" s="10">
        <v>3.6749999999999998</v>
      </c>
      <c r="K30" s="9" t="str">
        <f t="shared" si="1"/>
        <v>Yes</v>
      </c>
    </row>
    <row r="31" spans="1:11" x14ac:dyDescent="0.25">
      <c r="A31" s="3" t="s">
        <v>57</v>
      </c>
      <c r="B31" s="33" t="s">
        <v>217</v>
      </c>
      <c r="C31" s="9">
        <v>29.794393771999999</v>
      </c>
      <c r="D31" s="9" t="str">
        <f>IF($B31="N/A","N/A",IF(C31&gt;15,"No",IF(C31&lt;-15,"No","Yes")))</f>
        <v>N/A</v>
      </c>
      <c r="E31" s="9">
        <v>24.703085862999998</v>
      </c>
      <c r="F31" s="9" t="str">
        <f>IF($B31="N/A","N/A",IF(E31&gt;15,"No",IF(E31&lt;-15,"No","Yes")))</f>
        <v>N/A</v>
      </c>
      <c r="G31" s="9">
        <v>22.058706375</v>
      </c>
      <c r="H31" s="9" t="str">
        <f>IF($B31="N/A","N/A",IF(G31&gt;15,"No",IF(G31&lt;-15,"No","Yes")))</f>
        <v>N/A</v>
      </c>
      <c r="I31" s="10">
        <v>-17.100000000000001</v>
      </c>
      <c r="J31" s="10">
        <v>-10.7</v>
      </c>
      <c r="K31" s="9" t="str">
        <f t="shared" si="1"/>
        <v>Yes</v>
      </c>
    </row>
    <row r="32" spans="1:11" ht="12" customHeight="1" x14ac:dyDescent="0.25">
      <c r="A32" s="148" t="s">
        <v>1648</v>
      </c>
      <c r="B32" s="149"/>
      <c r="C32" s="149"/>
      <c r="D32" s="149"/>
      <c r="E32" s="149"/>
      <c r="F32" s="149"/>
      <c r="G32" s="149"/>
      <c r="H32" s="149"/>
      <c r="I32" s="149"/>
      <c r="J32" s="149"/>
      <c r="K32" s="150"/>
    </row>
    <row r="33" spans="1:11" x14ac:dyDescent="0.25">
      <c r="A33" s="145" t="s">
        <v>1646</v>
      </c>
      <c r="B33" s="146"/>
      <c r="C33" s="146"/>
      <c r="D33" s="146"/>
      <c r="E33" s="146"/>
      <c r="F33" s="146"/>
      <c r="G33" s="146"/>
      <c r="H33" s="146"/>
      <c r="I33" s="146"/>
      <c r="J33" s="146"/>
      <c r="K33" s="147"/>
    </row>
    <row r="34" spans="1:11" x14ac:dyDescent="0.25">
      <c r="C34" s="8"/>
      <c r="D34" s="8"/>
    </row>
    <row r="35" spans="1:11" x14ac:dyDescent="0.25">
      <c r="C35" s="8"/>
      <c r="D35" s="8"/>
    </row>
    <row r="36" spans="1:11" x14ac:dyDescent="0.25">
      <c r="C36" s="8"/>
      <c r="D36" s="8"/>
    </row>
    <row r="37" spans="1:11" x14ac:dyDescent="0.25">
      <c r="C37" s="8"/>
      <c r="D37" s="8"/>
    </row>
    <row r="38" spans="1:11" x14ac:dyDescent="0.25">
      <c r="C38" s="8"/>
      <c r="D38" s="8"/>
    </row>
  </sheetData>
  <mergeCells count="5">
    <mergeCell ref="A1:K1"/>
    <mergeCell ref="A2:K2"/>
    <mergeCell ref="A4:K4"/>
    <mergeCell ref="A32:K32"/>
    <mergeCell ref="A33:K3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K38"/>
  <sheetViews>
    <sheetView zoomScaleNormal="100" workbookViewId="0">
      <pane xSplit="2" ySplit="5" topLeftCell="C6"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18"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1680</v>
      </c>
      <c r="B1" s="137"/>
      <c r="C1" s="137"/>
      <c r="D1" s="137"/>
      <c r="E1" s="137"/>
      <c r="F1" s="137"/>
      <c r="G1" s="137"/>
      <c r="H1" s="137"/>
      <c r="I1" s="137"/>
      <c r="J1" s="137"/>
      <c r="K1" s="138"/>
    </row>
    <row r="2" spans="1:11" ht="13" x14ac:dyDescent="0.3">
      <c r="A2" s="142" t="s">
        <v>1604</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2" t="s">
        <v>12</v>
      </c>
      <c r="B6" s="65" t="s">
        <v>217</v>
      </c>
      <c r="C6" s="34" t="s">
        <v>217</v>
      </c>
      <c r="D6" s="9" t="str">
        <f t="shared" ref="D6:F18" si="0">IF($B6="N/A","N/A",IF(C6&lt;0,"No","Yes"))</f>
        <v>N/A</v>
      </c>
      <c r="E6" s="34">
        <v>0</v>
      </c>
      <c r="F6" s="9" t="str">
        <f t="shared" si="0"/>
        <v>N/A</v>
      </c>
      <c r="G6" s="34">
        <v>0</v>
      </c>
      <c r="H6" s="9" t="str">
        <f t="shared" ref="H6:H18" si="1">IF($B6="N/A","N/A",IF(G6&lt;0,"No","Yes"))</f>
        <v>N/A</v>
      </c>
      <c r="I6" s="10" t="s">
        <v>217</v>
      </c>
      <c r="J6" s="10" t="s">
        <v>1742</v>
      </c>
      <c r="K6" s="9" t="str">
        <f t="shared" ref="K6:K18" si="2">IF(J6="Div by 0", "N/A", IF(J6="N/A","N/A", IF(J6&gt;30, "No", IF(J6&lt;-30, "No", "Yes"))))</f>
        <v>N/A</v>
      </c>
    </row>
    <row r="7" spans="1:11" x14ac:dyDescent="0.25">
      <c r="A7" s="24" t="s">
        <v>445</v>
      </c>
      <c r="B7" s="65" t="s">
        <v>217</v>
      </c>
      <c r="C7" s="9" t="s">
        <v>217</v>
      </c>
      <c r="D7" s="9" t="str">
        <f t="shared" si="0"/>
        <v>N/A</v>
      </c>
      <c r="E7" s="9" t="s">
        <v>1742</v>
      </c>
      <c r="F7" s="9" t="str">
        <f t="shared" si="0"/>
        <v>N/A</v>
      </c>
      <c r="G7" s="9" t="s">
        <v>1742</v>
      </c>
      <c r="H7" s="9" t="str">
        <f t="shared" si="1"/>
        <v>N/A</v>
      </c>
      <c r="I7" s="10" t="s">
        <v>217</v>
      </c>
      <c r="J7" s="10" t="s">
        <v>1742</v>
      </c>
      <c r="K7" s="9" t="str">
        <f t="shared" si="2"/>
        <v>N/A</v>
      </c>
    </row>
    <row r="8" spans="1:11" x14ac:dyDescent="0.25">
      <c r="A8" s="24" t="s">
        <v>446</v>
      </c>
      <c r="B8" s="65" t="s">
        <v>217</v>
      </c>
      <c r="C8" s="9" t="s">
        <v>217</v>
      </c>
      <c r="D8" s="9" t="str">
        <f t="shared" si="0"/>
        <v>N/A</v>
      </c>
      <c r="E8" s="9" t="s">
        <v>1742</v>
      </c>
      <c r="F8" s="9" t="str">
        <f t="shared" si="0"/>
        <v>N/A</v>
      </c>
      <c r="G8" s="9" t="s">
        <v>1742</v>
      </c>
      <c r="H8" s="9" t="str">
        <f t="shared" si="1"/>
        <v>N/A</v>
      </c>
      <c r="I8" s="10" t="s">
        <v>217</v>
      </c>
      <c r="J8" s="10" t="s">
        <v>1742</v>
      </c>
      <c r="K8" s="9" t="str">
        <f t="shared" si="2"/>
        <v>N/A</v>
      </c>
    </row>
    <row r="9" spans="1:11" x14ac:dyDescent="0.25">
      <c r="A9" s="24" t="s">
        <v>447</v>
      </c>
      <c r="B9" s="65" t="s">
        <v>217</v>
      </c>
      <c r="C9" s="9" t="s">
        <v>217</v>
      </c>
      <c r="D9" s="9" t="str">
        <f t="shared" si="0"/>
        <v>N/A</v>
      </c>
      <c r="E9" s="9" t="s">
        <v>1742</v>
      </c>
      <c r="F9" s="9" t="str">
        <f t="shared" si="0"/>
        <v>N/A</v>
      </c>
      <c r="G9" s="9" t="s">
        <v>1742</v>
      </c>
      <c r="H9" s="9" t="str">
        <f t="shared" si="1"/>
        <v>N/A</v>
      </c>
      <c r="I9" s="10" t="s">
        <v>217</v>
      </c>
      <c r="J9" s="10" t="s">
        <v>1742</v>
      </c>
      <c r="K9" s="9" t="str">
        <f t="shared" si="2"/>
        <v>N/A</v>
      </c>
    </row>
    <row r="10" spans="1:11" x14ac:dyDescent="0.25">
      <c r="A10" s="24" t="s">
        <v>448</v>
      </c>
      <c r="B10" s="65" t="s">
        <v>217</v>
      </c>
      <c r="C10" s="9" t="s">
        <v>217</v>
      </c>
      <c r="D10" s="9" t="str">
        <f t="shared" si="0"/>
        <v>N/A</v>
      </c>
      <c r="E10" s="9" t="s">
        <v>1742</v>
      </c>
      <c r="F10" s="9" t="str">
        <f t="shared" si="0"/>
        <v>N/A</v>
      </c>
      <c r="G10" s="9" t="s">
        <v>1742</v>
      </c>
      <c r="H10" s="9" t="str">
        <f t="shared" si="1"/>
        <v>N/A</v>
      </c>
      <c r="I10" s="10" t="s">
        <v>217</v>
      </c>
      <c r="J10" s="10" t="s">
        <v>1742</v>
      </c>
      <c r="K10" s="9" t="str">
        <f t="shared" si="2"/>
        <v>N/A</v>
      </c>
    </row>
    <row r="11" spans="1:11" x14ac:dyDescent="0.25">
      <c r="A11" s="2" t="s">
        <v>211</v>
      </c>
      <c r="B11" s="65" t="s">
        <v>217</v>
      </c>
      <c r="C11" s="9" t="s">
        <v>217</v>
      </c>
      <c r="D11" s="9" t="str">
        <f t="shared" si="0"/>
        <v>N/A</v>
      </c>
      <c r="E11" s="9" t="s">
        <v>1742</v>
      </c>
      <c r="F11" s="9" t="str">
        <f t="shared" si="0"/>
        <v>N/A</v>
      </c>
      <c r="G11" s="9" t="s">
        <v>1742</v>
      </c>
      <c r="H11" s="9" t="str">
        <f t="shared" si="1"/>
        <v>N/A</v>
      </c>
      <c r="I11" s="10" t="s">
        <v>217</v>
      </c>
      <c r="J11" s="10" t="s">
        <v>1742</v>
      </c>
      <c r="K11" s="9" t="str">
        <f t="shared" si="2"/>
        <v>N/A</v>
      </c>
    </row>
    <row r="12" spans="1:11" x14ac:dyDescent="0.25">
      <c r="A12" s="2" t="s">
        <v>932</v>
      </c>
      <c r="B12" s="65" t="s">
        <v>217</v>
      </c>
      <c r="C12" s="9" t="s">
        <v>217</v>
      </c>
      <c r="D12" s="9" t="str">
        <f t="shared" si="0"/>
        <v>N/A</v>
      </c>
      <c r="E12" s="9" t="s">
        <v>1742</v>
      </c>
      <c r="F12" s="9" t="str">
        <f t="shared" si="0"/>
        <v>N/A</v>
      </c>
      <c r="G12" s="9" t="s">
        <v>1742</v>
      </c>
      <c r="H12" s="9" t="str">
        <f t="shared" si="1"/>
        <v>N/A</v>
      </c>
      <c r="I12" s="10" t="s">
        <v>217</v>
      </c>
      <c r="J12" s="10" t="s">
        <v>1742</v>
      </c>
      <c r="K12" s="9" t="str">
        <f t="shared" si="2"/>
        <v>N/A</v>
      </c>
    </row>
    <row r="13" spans="1:11" x14ac:dyDescent="0.25">
      <c r="A13" s="2" t="s">
        <v>51</v>
      </c>
      <c r="B13" s="65" t="s">
        <v>217</v>
      </c>
      <c r="C13" s="9" t="s">
        <v>217</v>
      </c>
      <c r="D13" s="9" t="str">
        <f t="shared" si="0"/>
        <v>N/A</v>
      </c>
      <c r="E13" s="9" t="s">
        <v>1742</v>
      </c>
      <c r="F13" s="9" t="str">
        <f t="shared" si="0"/>
        <v>N/A</v>
      </c>
      <c r="G13" s="9" t="s">
        <v>1742</v>
      </c>
      <c r="H13" s="9" t="str">
        <f t="shared" si="1"/>
        <v>N/A</v>
      </c>
      <c r="I13" s="10" t="s">
        <v>217</v>
      </c>
      <c r="J13" s="10" t="s">
        <v>1742</v>
      </c>
      <c r="K13" s="9" t="str">
        <f t="shared" si="2"/>
        <v>N/A</v>
      </c>
    </row>
    <row r="14" spans="1:11" x14ac:dyDescent="0.25">
      <c r="A14" s="2" t="s">
        <v>52</v>
      </c>
      <c r="B14" s="65" t="s">
        <v>217</v>
      </c>
      <c r="C14" s="9" t="s">
        <v>217</v>
      </c>
      <c r="D14" s="9" t="str">
        <f t="shared" si="0"/>
        <v>N/A</v>
      </c>
      <c r="E14" s="9" t="s">
        <v>1742</v>
      </c>
      <c r="F14" s="9" t="str">
        <f t="shared" si="0"/>
        <v>N/A</v>
      </c>
      <c r="G14" s="9" t="s">
        <v>1742</v>
      </c>
      <c r="H14" s="9" t="str">
        <f t="shared" si="1"/>
        <v>N/A</v>
      </c>
      <c r="I14" s="10" t="s">
        <v>217</v>
      </c>
      <c r="J14" s="10" t="s">
        <v>1742</v>
      </c>
      <c r="K14" s="9" t="str">
        <f t="shared" si="2"/>
        <v>N/A</v>
      </c>
    </row>
    <row r="15" spans="1:11" x14ac:dyDescent="0.25">
      <c r="A15" s="2" t="s">
        <v>168</v>
      </c>
      <c r="B15" s="65" t="s">
        <v>217</v>
      </c>
      <c r="C15" s="9" t="s">
        <v>217</v>
      </c>
      <c r="D15" s="9" t="str">
        <f t="shared" si="0"/>
        <v>N/A</v>
      </c>
      <c r="E15" s="9" t="s">
        <v>1742</v>
      </c>
      <c r="F15" s="9" t="str">
        <f t="shared" si="0"/>
        <v>N/A</v>
      </c>
      <c r="G15" s="9" t="s">
        <v>1742</v>
      </c>
      <c r="H15" s="9" t="str">
        <f t="shared" si="1"/>
        <v>N/A</v>
      </c>
      <c r="I15" s="10" t="s">
        <v>217</v>
      </c>
      <c r="J15" s="10" t="s">
        <v>1742</v>
      </c>
      <c r="K15" s="9" t="str">
        <f t="shared" si="2"/>
        <v>N/A</v>
      </c>
    </row>
    <row r="16" spans="1:11" x14ac:dyDescent="0.25">
      <c r="A16" s="2" t="s">
        <v>169</v>
      </c>
      <c r="B16" s="65" t="s">
        <v>217</v>
      </c>
      <c r="C16" s="9" t="s">
        <v>217</v>
      </c>
      <c r="D16" s="9" t="str">
        <f t="shared" si="0"/>
        <v>N/A</v>
      </c>
      <c r="E16" s="9" t="s">
        <v>1742</v>
      </c>
      <c r="F16" s="9" t="str">
        <f t="shared" si="0"/>
        <v>N/A</v>
      </c>
      <c r="G16" s="9" t="s">
        <v>1742</v>
      </c>
      <c r="H16" s="9" t="str">
        <f t="shared" si="1"/>
        <v>N/A</v>
      </c>
      <c r="I16" s="10" t="s">
        <v>217</v>
      </c>
      <c r="J16" s="10" t="s">
        <v>1742</v>
      </c>
      <c r="K16" s="9" t="str">
        <f t="shared" si="2"/>
        <v>N/A</v>
      </c>
    </row>
    <row r="17" spans="1:11" x14ac:dyDescent="0.25">
      <c r="A17" s="2" t="s">
        <v>21</v>
      </c>
      <c r="B17" s="65" t="s">
        <v>217</v>
      </c>
      <c r="C17" s="9" t="s">
        <v>217</v>
      </c>
      <c r="D17" s="9" t="str">
        <f t="shared" si="0"/>
        <v>N/A</v>
      </c>
      <c r="E17" s="9" t="s">
        <v>1742</v>
      </c>
      <c r="F17" s="9" t="str">
        <f t="shared" si="0"/>
        <v>N/A</v>
      </c>
      <c r="G17" s="9" t="s">
        <v>1742</v>
      </c>
      <c r="H17" s="9" t="str">
        <f t="shared" si="1"/>
        <v>N/A</v>
      </c>
      <c r="I17" s="10" t="s">
        <v>217</v>
      </c>
      <c r="J17" s="10" t="s">
        <v>1742</v>
      </c>
      <c r="K17" s="9" t="str">
        <f t="shared" si="2"/>
        <v>N/A</v>
      </c>
    </row>
    <row r="18" spans="1:11" x14ac:dyDescent="0.25">
      <c r="A18" s="2" t="s">
        <v>53</v>
      </c>
      <c r="B18" s="65" t="s">
        <v>217</v>
      </c>
      <c r="C18" s="9" t="s">
        <v>217</v>
      </c>
      <c r="D18" s="9" t="str">
        <f t="shared" si="0"/>
        <v>N/A</v>
      </c>
      <c r="E18" s="9" t="s">
        <v>1742</v>
      </c>
      <c r="F18" s="9" t="str">
        <f t="shared" si="0"/>
        <v>N/A</v>
      </c>
      <c r="G18" s="9" t="s">
        <v>1742</v>
      </c>
      <c r="H18" s="9" t="str">
        <f t="shared" si="1"/>
        <v>N/A</v>
      </c>
      <c r="I18" s="10" t="s">
        <v>217</v>
      </c>
      <c r="J18" s="10" t="s">
        <v>1742</v>
      </c>
      <c r="K18" s="9" t="str">
        <f t="shared" si="2"/>
        <v>N/A</v>
      </c>
    </row>
    <row r="19" spans="1:11" x14ac:dyDescent="0.25">
      <c r="A19" s="3" t="s">
        <v>678</v>
      </c>
      <c r="B19" s="65" t="s">
        <v>217</v>
      </c>
      <c r="C19" s="9" t="s">
        <v>217</v>
      </c>
      <c r="D19" s="9" t="str">
        <f t="shared" ref="D19:D21" si="3">IF($B19="N/A","N/A",IF(C19&lt;0,"No","Yes"))</f>
        <v>N/A</v>
      </c>
      <c r="E19" s="9" t="s">
        <v>1742</v>
      </c>
      <c r="F19" s="9" t="str">
        <f t="shared" ref="F19:F21" si="4">IF($B19="N/A","N/A",IF(E19&lt;0,"No","Yes"))</f>
        <v>N/A</v>
      </c>
      <c r="G19" s="9" t="s">
        <v>1742</v>
      </c>
      <c r="H19" s="9" t="str">
        <f t="shared" ref="H19:H21" si="5">IF($B19="N/A","N/A",IF(G19&lt;0,"No","Yes"))</f>
        <v>N/A</v>
      </c>
      <c r="I19" s="10" t="s">
        <v>217</v>
      </c>
      <c r="J19" s="10" t="s">
        <v>1742</v>
      </c>
      <c r="K19" s="9" t="str">
        <f>IF(J19="Div by 0", "N/A", IF(J19="N/A","N/A", IF(J19&gt;30, "No", IF(J19&lt;-30, "No", "Yes"))))</f>
        <v>N/A</v>
      </c>
    </row>
    <row r="20" spans="1:11" x14ac:dyDescent="0.25">
      <c r="A20" s="3" t="s">
        <v>679</v>
      </c>
      <c r="B20" s="65" t="s">
        <v>217</v>
      </c>
      <c r="C20" s="9" t="s">
        <v>217</v>
      </c>
      <c r="D20" s="9" t="str">
        <f t="shared" si="3"/>
        <v>N/A</v>
      </c>
      <c r="E20" s="9" t="s">
        <v>1742</v>
      </c>
      <c r="F20" s="9" t="str">
        <f t="shared" si="4"/>
        <v>N/A</v>
      </c>
      <c r="G20" s="9" t="s">
        <v>1742</v>
      </c>
      <c r="H20" s="9" t="str">
        <f t="shared" si="5"/>
        <v>N/A</v>
      </c>
      <c r="I20" s="10" t="s">
        <v>217</v>
      </c>
      <c r="J20" s="10" t="s">
        <v>1742</v>
      </c>
      <c r="K20" s="9" t="str">
        <f>IF(J20="Div by 0", "N/A", IF(J20="N/A","N/A", IF(J20&gt;30, "No", IF(J20&lt;-30, "No", "Yes"))))</f>
        <v>N/A</v>
      </c>
    </row>
    <row r="21" spans="1:11" x14ac:dyDescent="0.25">
      <c r="A21" s="3" t="s">
        <v>680</v>
      </c>
      <c r="B21" s="65" t="s">
        <v>217</v>
      </c>
      <c r="C21" s="9" t="s">
        <v>217</v>
      </c>
      <c r="D21" s="9" t="str">
        <f t="shared" si="3"/>
        <v>N/A</v>
      </c>
      <c r="E21" s="9" t="s">
        <v>1742</v>
      </c>
      <c r="F21" s="9" t="str">
        <f t="shared" si="4"/>
        <v>N/A</v>
      </c>
      <c r="G21" s="9" t="s">
        <v>1742</v>
      </c>
      <c r="H21" s="9" t="str">
        <f t="shared" si="5"/>
        <v>N/A</v>
      </c>
      <c r="I21" s="10" t="s">
        <v>217</v>
      </c>
      <c r="J21" s="10" t="s">
        <v>1742</v>
      </c>
      <c r="K21" s="9" t="str">
        <f>IF(J21="Div by 0", "N/A", IF(J21="N/A","N/A", IF(J21&gt;30, "No", IF(J21&lt;-30, "No", "Yes"))))</f>
        <v>N/A</v>
      </c>
    </row>
    <row r="22" spans="1:11" ht="14.25" customHeight="1" x14ac:dyDescent="0.25">
      <c r="A22" s="3" t="s">
        <v>1723</v>
      </c>
      <c r="B22" s="65" t="s">
        <v>217</v>
      </c>
      <c r="C22" s="9" t="s">
        <v>217</v>
      </c>
      <c r="D22" s="9" t="str">
        <f t="shared" ref="D22:D31" si="6">IF($B22="N/A","N/A",IF(C22&lt;0,"No","Yes"))</f>
        <v>N/A</v>
      </c>
      <c r="E22" s="9" t="s">
        <v>1742</v>
      </c>
      <c r="F22" s="9" t="str">
        <f t="shared" ref="F22:F31" si="7">IF($B22="N/A","N/A",IF(E22&lt;0,"No","Yes"))</f>
        <v>N/A</v>
      </c>
      <c r="G22" s="9" t="s">
        <v>1742</v>
      </c>
      <c r="I22" s="10" t="s">
        <v>217</v>
      </c>
      <c r="J22" s="10" t="s">
        <v>1742</v>
      </c>
      <c r="K22" s="9" t="str">
        <f t="shared" ref="K22:K31" si="8">IF(J22="Div by 0", "N/A", IF(J22="N/A","N/A", IF(J22&gt;30, "No", IF(J22&lt;-30, "No", "Yes"))))</f>
        <v>N/A</v>
      </c>
    </row>
    <row r="23" spans="1:11" x14ac:dyDescent="0.25">
      <c r="A23" s="3" t="s">
        <v>935</v>
      </c>
      <c r="B23" s="65" t="s">
        <v>217</v>
      </c>
      <c r="C23" s="9" t="s">
        <v>217</v>
      </c>
      <c r="D23" s="9" t="str">
        <f t="shared" si="6"/>
        <v>N/A</v>
      </c>
      <c r="E23" s="9" t="s">
        <v>1742</v>
      </c>
      <c r="F23" s="9" t="str">
        <f t="shared" si="7"/>
        <v>N/A</v>
      </c>
      <c r="G23" s="9" t="s">
        <v>1742</v>
      </c>
      <c r="H23" s="9" t="str">
        <f t="shared" ref="H23:H31" si="9">IF($B23="N/A","N/A",IF(G23&lt;0,"No","Yes"))</f>
        <v>N/A</v>
      </c>
      <c r="I23" s="10" t="s">
        <v>217</v>
      </c>
      <c r="J23" s="10" t="s">
        <v>1742</v>
      </c>
      <c r="K23" s="9" t="str">
        <f t="shared" si="8"/>
        <v>N/A</v>
      </c>
    </row>
    <row r="24" spans="1:11" ht="25" x14ac:dyDescent="0.25">
      <c r="A24" s="3" t="s">
        <v>936</v>
      </c>
      <c r="B24" s="65" t="s">
        <v>217</v>
      </c>
      <c r="C24" s="9" t="s">
        <v>217</v>
      </c>
      <c r="D24" s="9" t="str">
        <f t="shared" si="6"/>
        <v>N/A</v>
      </c>
      <c r="E24" s="9" t="s">
        <v>1742</v>
      </c>
      <c r="F24" s="9" t="str">
        <f t="shared" si="7"/>
        <v>N/A</v>
      </c>
      <c r="G24" s="9" t="s">
        <v>1742</v>
      </c>
      <c r="H24" s="9" t="str">
        <f t="shared" si="9"/>
        <v>N/A</v>
      </c>
      <c r="I24" s="10" t="s">
        <v>217</v>
      </c>
      <c r="J24" s="10" t="s">
        <v>1742</v>
      </c>
      <c r="K24" s="9" t="str">
        <f t="shared" si="8"/>
        <v>N/A</v>
      </c>
    </row>
    <row r="25" spans="1:11" x14ac:dyDescent="0.25">
      <c r="A25" s="2" t="s">
        <v>170</v>
      </c>
      <c r="B25" s="65" t="s">
        <v>217</v>
      </c>
      <c r="C25" s="9" t="s">
        <v>217</v>
      </c>
      <c r="D25" s="9" t="str">
        <f t="shared" si="6"/>
        <v>N/A</v>
      </c>
      <c r="E25" s="9" t="s">
        <v>1742</v>
      </c>
      <c r="F25" s="9" t="str">
        <f t="shared" si="7"/>
        <v>N/A</v>
      </c>
      <c r="G25" s="9" t="s">
        <v>1742</v>
      </c>
      <c r="H25" s="9" t="str">
        <f t="shared" si="9"/>
        <v>N/A</v>
      </c>
      <c r="I25" s="10" t="s">
        <v>217</v>
      </c>
      <c r="J25" s="10" t="s">
        <v>1742</v>
      </c>
      <c r="K25" s="9" t="str">
        <f t="shared" si="8"/>
        <v>N/A</v>
      </c>
    </row>
    <row r="26" spans="1:11" x14ac:dyDescent="0.25">
      <c r="A26" s="2" t="s">
        <v>171</v>
      </c>
      <c r="B26" s="65" t="s">
        <v>217</v>
      </c>
      <c r="C26" s="9" t="s">
        <v>217</v>
      </c>
      <c r="D26" s="9" t="str">
        <f t="shared" si="6"/>
        <v>N/A</v>
      </c>
      <c r="E26" s="9" t="s">
        <v>1742</v>
      </c>
      <c r="F26" s="9" t="str">
        <f t="shared" si="7"/>
        <v>N/A</v>
      </c>
      <c r="G26" s="9" t="s">
        <v>1742</v>
      </c>
      <c r="H26" s="9" t="str">
        <f t="shared" si="9"/>
        <v>N/A</v>
      </c>
      <c r="I26" s="10" t="s">
        <v>217</v>
      </c>
      <c r="J26" s="10" t="s">
        <v>1742</v>
      </c>
      <c r="K26" s="9" t="str">
        <f t="shared" si="8"/>
        <v>N/A</v>
      </c>
    </row>
    <row r="27" spans="1:11" x14ac:dyDescent="0.25">
      <c r="A27" s="2" t="s">
        <v>172</v>
      </c>
      <c r="B27" s="65" t="s">
        <v>217</v>
      </c>
      <c r="C27" s="9" t="s">
        <v>217</v>
      </c>
      <c r="D27" s="9" t="str">
        <f t="shared" si="6"/>
        <v>N/A</v>
      </c>
      <c r="E27" s="9" t="s">
        <v>1742</v>
      </c>
      <c r="F27" s="9" t="str">
        <f t="shared" si="7"/>
        <v>N/A</v>
      </c>
      <c r="G27" s="9" t="s">
        <v>1742</v>
      </c>
      <c r="H27" s="9" t="str">
        <f t="shared" si="9"/>
        <v>N/A</v>
      </c>
      <c r="I27" s="10" t="s">
        <v>217</v>
      </c>
      <c r="J27" s="10" t="s">
        <v>1742</v>
      </c>
      <c r="K27" s="9" t="str">
        <f t="shared" si="8"/>
        <v>N/A</v>
      </c>
    </row>
    <row r="28" spans="1:11" x14ac:dyDescent="0.25">
      <c r="A28" s="2" t="s">
        <v>54</v>
      </c>
      <c r="B28" s="65" t="s">
        <v>217</v>
      </c>
      <c r="C28" s="9" t="s">
        <v>217</v>
      </c>
      <c r="D28" s="9" t="str">
        <f t="shared" si="6"/>
        <v>N/A</v>
      </c>
      <c r="E28" s="9" t="s">
        <v>1742</v>
      </c>
      <c r="F28" s="9" t="str">
        <f t="shared" si="7"/>
        <v>N/A</v>
      </c>
      <c r="G28" s="9" t="s">
        <v>1742</v>
      </c>
      <c r="H28" s="9" t="str">
        <f t="shared" si="9"/>
        <v>N/A</v>
      </c>
      <c r="I28" s="10" t="s">
        <v>217</v>
      </c>
      <c r="J28" s="10" t="s">
        <v>1742</v>
      </c>
      <c r="K28" s="9" t="str">
        <f t="shared" si="8"/>
        <v>N/A</v>
      </c>
    </row>
    <row r="29" spans="1:11" x14ac:dyDescent="0.25">
      <c r="A29" s="2" t="s">
        <v>55</v>
      </c>
      <c r="B29" s="65" t="s">
        <v>217</v>
      </c>
      <c r="C29" s="9" t="s">
        <v>217</v>
      </c>
      <c r="D29" s="9" t="str">
        <f t="shared" si="6"/>
        <v>N/A</v>
      </c>
      <c r="E29" s="9" t="s">
        <v>1742</v>
      </c>
      <c r="F29" s="9" t="str">
        <f t="shared" si="7"/>
        <v>N/A</v>
      </c>
      <c r="G29" s="9" t="s">
        <v>1742</v>
      </c>
      <c r="H29" s="9" t="str">
        <f t="shared" si="9"/>
        <v>N/A</v>
      </c>
      <c r="I29" s="10" t="s">
        <v>217</v>
      </c>
      <c r="J29" s="10" t="s">
        <v>1742</v>
      </c>
      <c r="K29" s="9" t="str">
        <f t="shared" si="8"/>
        <v>N/A</v>
      </c>
    </row>
    <row r="30" spans="1:11" x14ac:dyDescent="0.25">
      <c r="A30" s="2" t="s">
        <v>56</v>
      </c>
      <c r="B30" s="65" t="s">
        <v>217</v>
      </c>
      <c r="C30" s="9" t="s">
        <v>217</v>
      </c>
      <c r="D30" s="9" t="str">
        <f t="shared" si="6"/>
        <v>N/A</v>
      </c>
      <c r="E30" s="9" t="s">
        <v>1742</v>
      </c>
      <c r="F30" s="9" t="str">
        <f t="shared" si="7"/>
        <v>N/A</v>
      </c>
      <c r="G30" s="9" t="s">
        <v>1742</v>
      </c>
      <c r="H30" s="9" t="str">
        <f t="shared" si="9"/>
        <v>N/A</v>
      </c>
      <c r="I30" s="10" t="s">
        <v>217</v>
      </c>
      <c r="J30" s="10" t="s">
        <v>1742</v>
      </c>
      <c r="K30" s="9" t="str">
        <f t="shared" si="8"/>
        <v>N/A</v>
      </c>
    </row>
    <row r="31" spans="1:11" x14ac:dyDescent="0.25">
      <c r="A31" s="2" t="s">
        <v>57</v>
      </c>
      <c r="B31" s="65" t="s">
        <v>217</v>
      </c>
      <c r="C31" s="9" t="s">
        <v>217</v>
      </c>
      <c r="D31" s="9" t="str">
        <f t="shared" si="6"/>
        <v>N/A</v>
      </c>
      <c r="E31" s="9" t="s">
        <v>1742</v>
      </c>
      <c r="F31" s="9" t="str">
        <f t="shared" si="7"/>
        <v>N/A</v>
      </c>
      <c r="G31" s="9" t="s">
        <v>1742</v>
      </c>
      <c r="H31" s="9" t="str">
        <f t="shared" si="9"/>
        <v>N/A</v>
      </c>
      <c r="I31" s="10" t="s">
        <v>217</v>
      </c>
      <c r="J31" s="10" t="s">
        <v>1742</v>
      </c>
      <c r="K31" s="9" t="str">
        <f t="shared" si="8"/>
        <v>N/A</v>
      </c>
    </row>
    <row r="32" spans="1:11" ht="12" customHeight="1" x14ac:dyDescent="0.25">
      <c r="A32" s="148" t="s">
        <v>1648</v>
      </c>
      <c r="B32" s="149"/>
      <c r="C32" s="149"/>
      <c r="D32" s="149"/>
      <c r="E32" s="149"/>
      <c r="F32" s="149"/>
      <c r="G32" s="149"/>
      <c r="H32" s="149"/>
      <c r="I32" s="149"/>
      <c r="J32" s="149"/>
      <c r="K32" s="150"/>
    </row>
    <row r="33" spans="1:11" x14ac:dyDescent="0.25">
      <c r="A33" s="145" t="s">
        <v>1646</v>
      </c>
      <c r="B33" s="146"/>
      <c r="C33" s="146"/>
      <c r="D33" s="146"/>
      <c r="E33" s="146"/>
      <c r="F33" s="146"/>
      <c r="G33" s="146"/>
      <c r="H33" s="146"/>
      <c r="I33" s="146"/>
      <c r="J33" s="146"/>
      <c r="K33" s="147"/>
    </row>
    <row r="34" spans="1:11" x14ac:dyDescent="0.25">
      <c r="C34" s="8"/>
      <c r="D34" s="8"/>
    </row>
    <row r="35" spans="1:11" x14ac:dyDescent="0.25">
      <c r="C35" s="8"/>
      <c r="D35" s="8"/>
    </row>
    <row r="36" spans="1:11" x14ac:dyDescent="0.25">
      <c r="C36" s="8"/>
      <c r="D36" s="8"/>
    </row>
    <row r="37" spans="1:11" x14ac:dyDescent="0.25">
      <c r="C37" s="8"/>
      <c r="D37" s="8"/>
    </row>
    <row r="38" spans="1:11" x14ac:dyDescent="0.25">
      <c r="C38" s="8"/>
      <c r="D38" s="8"/>
    </row>
  </sheetData>
  <mergeCells count="5">
    <mergeCell ref="A1:K1"/>
    <mergeCell ref="A2:K2"/>
    <mergeCell ref="A4:K4"/>
    <mergeCell ref="A32:K32"/>
    <mergeCell ref="A33:K3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6"/>
  <dimension ref="A1:L46"/>
  <sheetViews>
    <sheetView zoomScaleNormal="100" zoomScaleSheetLayoutView="90" workbookViewId="0">
      <pane xSplit="2" ySplit="5" topLeftCell="F18"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26" customWidth="1"/>
    <col min="2" max="2" width="10.7265625" style="26"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26"/>
  </cols>
  <sheetData>
    <row r="1" spans="1:12" s="17" customFormat="1" ht="18.75" customHeight="1" x14ac:dyDescent="0.25">
      <c r="A1" s="136" t="s">
        <v>1681</v>
      </c>
      <c r="B1" s="137"/>
      <c r="C1" s="137"/>
      <c r="D1" s="137"/>
      <c r="E1" s="137"/>
      <c r="F1" s="137"/>
      <c r="G1" s="137"/>
      <c r="H1" s="137"/>
      <c r="I1" s="137"/>
      <c r="J1" s="137"/>
      <c r="K1" s="137"/>
      <c r="L1" s="138"/>
    </row>
    <row r="2" spans="1:12" s="18" customFormat="1" ht="13" x14ac:dyDescent="0.3">
      <c r="A2" s="142" t="s">
        <v>1605</v>
      </c>
      <c r="B2" s="143"/>
      <c r="C2" s="143"/>
      <c r="D2" s="143"/>
      <c r="E2" s="143"/>
      <c r="F2" s="143"/>
      <c r="G2" s="143"/>
      <c r="H2" s="143"/>
      <c r="I2" s="143"/>
      <c r="J2" s="143"/>
      <c r="K2" s="143"/>
      <c r="L2" s="144"/>
    </row>
    <row r="3" spans="1:12" s="18" customFormat="1" ht="13" x14ac:dyDescent="0.3">
      <c r="A3" s="134" t="s">
        <v>1741</v>
      </c>
      <c r="B3" s="19"/>
      <c r="C3" s="19"/>
      <c r="D3" s="19"/>
      <c r="E3" s="19"/>
      <c r="F3" s="19"/>
      <c r="G3" s="19"/>
      <c r="H3" s="19"/>
      <c r="I3" s="19"/>
      <c r="J3" s="19"/>
      <c r="K3" s="20"/>
    </row>
    <row r="4" spans="1:12" s="18" customFormat="1" ht="13" x14ac:dyDescent="0.3">
      <c r="A4" s="139" t="s">
        <v>650</v>
      </c>
      <c r="B4" s="140"/>
      <c r="C4" s="140"/>
      <c r="D4" s="140"/>
      <c r="E4" s="140"/>
      <c r="F4" s="140"/>
      <c r="G4" s="140"/>
      <c r="H4" s="140"/>
      <c r="I4" s="140"/>
      <c r="J4" s="140"/>
      <c r="K4" s="141"/>
    </row>
    <row r="5" spans="1:12" s="15" customFormat="1" ht="63" customHeight="1" x14ac:dyDescent="0.3">
      <c r="A5" s="37" t="s">
        <v>11</v>
      </c>
      <c r="B5" s="22" t="s">
        <v>216</v>
      </c>
      <c r="C5" s="22" t="s">
        <v>1670</v>
      </c>
      <c r="D5" s="22" t="s">
        <v>1676</v>
      </c>
      <c r="E5" s="22" t="s">
        <v>651</v>
      </c>
      <c r="F5" s="22" t="s">
        <v>1672</v>
      </c>
      <c r="G5" s="22" t="s">
        <v>652</v>
      </c>
      <c r="H5" s="22" t="s">
        <v>1673</v>
      </c>
      <c r="I5" s="38" t="s">
        <v>1674</v>
      </c>
      <c r="J5" s="38" t="s">
        <v>1675</v>
      </c>
      <c r="K5" s="39" t="s">
        <v>737</v>
      </c>
      <c r="L5" s="40" t="s">
        <v>736</v>
      </c>
    </row>
    <row r="6" spans="1:12" ht="12.75" customHeight="1" x14ac:dyDescent="0.25">
      <c r="A6" s="2" t="s">
        <v>349</v>
      </c>
      <c r="B6" s="11" t="s">
        <v>217</v>
      </c>
      <c r="C6" s="25">
        <v>7</v>
      </c>
      <c r="D6" s="11" t="s">
        <v>217</v>
      </c>
      <c r="E6" s="25">
        <v>7</v>
      </c>
      <c r="F6" s="11" t="s">
        <v>217</v>
      </c>
      <c r="G6" s="25">
        <v>7</v>
      </c>
      <c r="H6" s="11" t="s">
        <v>217</v>
      </c>
      <c r="I6" s="12" t="s">
        <v>217</v>
      </c>
      <c r="J6" s="12" t="s">
        <v>217</v>
      </c>
      <c r="K6" s="11" t="s">
        <v>217</v>
      </c>
      <c r="L6" s="11" t="s">
        <v>217</v>
      </c>
    </row>
    <row r="7" spans="1:12" x14ac:dyDescent="0.25">
      <c r="A7" s="3" t="s">
        <v>17</v>
      </c>
      <c r="B7" s="28" t="s">
        <v>217</v>
      </c>
      <c r="C7" s="29">
        <v>919466</v>
      </c>
      <c r="D7" s="62" t="str">
        <f>IF($B7="N/A","N/A",IF(C7&gt;10,"No",IF(C7&lt;-10,"No","Yes")))</f>
        <v>N/A</v>
      </c>
      <c r="E7" s="29">
        <v>960478</v>
      </c>
      <c r="F7" s="62" t="str">
        <f>IF($B7="N/A","N/A",IF(E7&gt;10,"No",IF(E7&lt;-10,"No","Yes")))</f>
        <v>N/A</v>
      </c>
      <c r="G7" s="29">
        <v>1000874</v>
      </c>
      <c r="H7" s="62" t="str">
        <f>IF($B7="N/A","N/A",IF(G7&gt;10,"No",IF(G7&lt;-10,"No","Yes")))</f>
        <v>N/A</v>
      </c>
      <c r="I7" s="63">
        <v>4.46</v>
      </c>
      <c r="J7" s="63">
        <v>4.2060000000000004</v>
      </c>
      <c r="K7" s="64" t="s">
        <v>732</v>
      </c>
      <c r="L7" s="30" t="str">
        <f>IF(J7="Div by 0", "N/A", IF(K7="N/A","N/A", IF(J7&gt;VALUE(MID(K7,1,2)), "No", IF(J7&lt;-1*VALUE(MID(K7,1,2)), "No", "Yes"))))</f>
        <v>Yes</v>
      </c>
    </row>
    <row r="8" spans="1:12" x14ac:dyDescent="0.25">
      <c r="A8" s="3" t="s">
        <v>58</v>
      </c>
      <c r="B8" s="33" t="s">
        <v>217</v>
      </c>
      <c r="C8" s="43">
        <v>3616310839</v>
      </c>
      <c r="D8" s="11" t="str">
        <f>IF($B8="N/A","N/A",IF(C8&gt;10,"No",IF(C8&lt;-10,"No","Yes")))</f>
        <v>N/A</v>
      </c>
      <c r="E8" s="43">
        <v>3899982239</v>
      </c>
      <c r="F8" s="11" t="str">
        <f>IF($B8="N/A","N/A",IF(E8&gt;10,"No",IF(E8&lt;-10,"No","Yes")))</f>
        <v>N/A</v>
      </c>
      <c r="G8" s="43">
        <v>4207434191</v>
      </c>
      <c r="H8" s="11" t="str">
        <f>IF($B8="N/A","N/A",IF(G8&gt;10,"No",IF(G8&lt;-10,"No","Yes")))</f>
        <v>N/A</v>
      </c>
      <c r="I8" s="12">
        <v>7.8440000000000003</v>
      </c>
      <c r="J8" s="12">
        <v>7.883</v>
      </c>
      <c r="K8" s="41" t="s">
        <v>732</v>
      </c>
      <c r="L8" s="9" t="str">
        <f>IF(J8="Div by 0", "N/A", IF(K8="N/A","N/A", IF(J8&gt;VALUE(MID(K8,1,2)), "No", IF(J8&lt;-1*VALUE(MID(K8,1,2)), "No", "Yes"))))</f>
        <v>Yes</v>
      </c>
    </row>
    <row r="9" spans="1:12" x14ac:dyDescent="0.25">
      <c r="A9" s="4" t="s">
        <v>937</v>
      </c>
      <c r="B9" s="9" t="s">
        <v>217</v>
      </c>
      <c r="C9" s="8">
        <v>5.6966761141999998</v>
      </c>
      <c r="D9" s="11" t="str">
        <f>IF($B9="N/A","N/A",IF(C9&gt;10,"No",IF(C9&lt;-10,"No","Yes")))</f>
        <v>N/A</v>
      </c>
      <c r="E9" s="8">
        <v>5.8435487330000004</v>
      </c>
      <c r="F9" s="11" t="str">
        <f>IF($B9="N/A","N/A",IF(E9&gt;10,"No",IF(E9&lt;-10,"No","Yes")))</f>
        <v>N/A</v>
      </c>
      <c r="G9" s="8">
        <v>4.5522213584999998</v>
      </c>
      <c r="H9" s="11" t="str">
        <f>IF($B9="N/A","N/A",IF(G9&gt;10,"No",IF(G9&lt;-10,"No","Yes")))</f>
        <v>N/A</v>
      </c>
      <c r="I9" s="12">
        <v>2.5779999999999998</v>
      </c>
      <c r="J9" s="12">
        <v>-22.1</v>
      </c>
      <c r="K9" s="9" t="s">
        <v>217</v>
      </c>
      <c r="L9" s="9" t="str">
        <f>IF(J9="Div by 0", "N/A", IF(K9="N/A","N/A", IF(J9&gt;VALUE(MID(K9,1,2)), "No", IF(J9&lt;-1*VALUE(MID(K9,1,2)), "No", "Yes"))))</f>
        <v>N/A</v>
      </c>
    </row>
    <row r="10" spans="1:12" x14ac:dyDescent="0.25">
      <c r="A10" s="4" t="s">
        <v>938</v>
      </c>
      <c r="B10" s="9" t="s">
        <v>217</v>
      </c>
      <c r="C10" s="8">
        <v>5.3835595877999998</v>
      </c>
      <c r="D10" s="11" t="str">
        <f t="shared" ref="D10:D19" si="0">IF($B10="N/A","N/A",IF(C10&gt;10,"No",IF(C10&lt;-10,"No","Yes")))</f>
        <v>N/A</v>
      </c>
      <c r="E10" s="8">
        <v>4.1941616570000004</v>
      </c>
      <c r="F10" s="11" t="str">
        <f t="shared" ref="F10:F19" si="1">IF($B10="N/A","N/A",IF(E10&gt;10,"No",IF(E10&lt;-10,"No","Yes")))</f>
        <v>N/A</v>
      </c>
      <c r="G10" s="8">
        <v>3.8912990047</v>
      </c>
      <c r="H10" s="11" t="str">
        <f t="shared" ref="H10:H19" si="2">IF($B10="N/A","N/A",IF(G10&gt;10,"No",IF(G10&lt;-10,"No","Yes")))</f>
        <v>N/A</v>
      </c>
      <c r="I10" s="12">
        <v>-22.1</v>
      </c>
      <c r="J10" s="12">
        <v>-7.22</v>
      </c>
      <c r="K10" s="9" t="s">
        <v>217</v>
      </c>
      <c r="L10" s="9" t="str">
        <f t="shared" ref="L10:L26" si="3">IF(J10="Div by 0", "N/A", IF(K10="N/A","N/A", IF(J10&gt;VALUE(MID(K10,1,2)), "No", IF(J10&lt;-1*VALUE(MID(K10,1,2)), "No", "Yes"))))</f>
        <v>N/A</v>
      </c>
    </row>
    <row r="11" spans="1:12" x14ac:dyDescent="0.25">
      <c r="A11" s="4" t="s">
        <v>939</v>
      </c>
      <c r="B11" s="9" t="s">
        <v>217</v>
      </c>
      <c r="C11" s="8">
        <v>11.212812654</v>
      </c>
      <c r="D11" s="11" t="str">
        <f t="shared" si="0"/>
        <v>N/A</v>
      </c>
      <c r="E11" s="8">
        <v>16.113331071000001</v>
      </c>
      <c r="F11" s="11" t="str">
        <f t="shared" si="1"/>
        <v>N/A</v>
      </c>
      <c r="G11" s="8">
        <v>19.647428147999999</v>
      </c>
      <c r="H11" s="11" t="str">
        <f t="shared" si="2"/>
        <v>N/A</v>
      </c>
      <c r="I11" s="12">
        <v>43.7</v>
      </c>
      <c r="J11" s="12">
        <v>21.93</v>
      </c>
      <c r="K11" s="9" t="s">
        <v>217</v>
      </c>
      <c r="L11" s="9" t="str">
        <f t="shared" si="3"/>
        <v>N/A</v>
      </c>
    </row>
    <row r="12" spans="1:12" x14ac:dyDescent="0.25">
      <c r="A12" s="4" t="s">
        <v>940</v>
      </c>
      <c r="B12" s="9" t="s">
        <v>217</v>
      </c>
      <c r="C12" s="8">
        <v>0</v>
      </c>
      <c r="D12" s="11" t="str">
        <f t="shared" si="0"/>
        <v>N/A</v>
      </c>
      <c r="E12" s="8">
        <v>0</v>
      </c>
      <c r="F12" s="11" t="str">
        <f t="shared" si="1"/>
        <v>N/A</v>
      </c>
      <c r="G12" s="8">
        <v>0</v>
      </c>
      <c r="H12" s="11" t="str">
        <f t="shared" si="2"/>
        <v>N/A</v>
      </c>
      <c r="I12" s="12" t="s">
        <v>1742</v>
      </c>
      <c r="J12" s="12" t="s">
        <v>1742</v>
      </c>
      <c r="K12" s="9" t="s">
        <v>217</v>
      </c>
      <c r="L12" s="9" t="str">
        <f t="shared" si="3"/>
        <v>N/A</v>
      </c>
    </row>
    <row r="13" spans="1:12" x14ac:dyDescent="0.25">
      <c r="A13" s="4" t="s">
        <v>941</v>
      </c>
      <c r="B13" s="11" t="s">
        <v>217</v>
      </c>
      <c r="C13" s="8">
        <v>77.706951644</v>
      </c>
      <c r="D13" s="11" t="str">
        <f t="shared" si="0"/>
        <v>N/A</v>
      </c>
      <c r="E13" s="8">
        <v>73.848958538999995</v>
      </c>
      <c r="F13" s="11" t="str">
        <f t="shared" si="1"/>
        <v>N/A</v>
      </c>
      <c r="G13" s="8">
        <v>71.909051489000007</v>
      </c>
      <c r="H13" s="11" t="str">
        <f t="shared" si="2"/>
        <v>N/A</v>
      </c>
      <c r="I13" s="12">
        <v>-4.96</v>
      </c>
      <c r="J13" s="12">
        <v>-2.63</v>
      </c>
      <c r="K13" s="9" t="s">
        <v>217</v>
      </c>
      <c r="L13" s="9" t="str">
        <f t="shared" si="3"/>
        <v>N/A</v>
      </c>
    </row>
    <row r="14" spans="1:12" ht="12.75" customHeight="1" x14ac:dyDescent="0.25">
      <c r="A14" s="4" t="s">
        <v>942</v>
      </c>
      <c r="B14" s="11" t="s">
        <v>217</v>
      </c>
      <c r="C14" s="8">
        <v>0</v>
      </c>
      <c r="D14" s="11" t="str">
        <f t="shared" si="0"/>
        <v>N/A</v>
      </c>
      <c r="E14" s="8">
        <v>0</v>
      </c>
      <c r="F14" s="11" t="str">
        <f t="shared" si="1"/>
        <v>N/A</v>
      </c>
      <c r="G14" s="8">
        <v>0</v>
      </c>
      <c r="H14" s="11" t="str">
        <f t="shared" si="2"/>
        <v>N/A</v>
      </c>
      <c r="I14" s="12" t="s">
        <v>1742</v>
      </c>
      <c r="J14" s="12" t="s">
        <v>1742</v>
      </c>
      <c r="K14" s="9" t="s">
        <v>217</v>
      </c>
      <c r="L14" s="9" t="str">
        <f t="shared" si="3"/>
        <v>N/A</v>
      </c>
    </row>
    <row r="15" spans="1:12" x14ac:dyDescent="0.25">
      <c r="A15" s="4" t="s">
        <v>943</v>
      </c>
      <c r="B15" s="11" t="s">
        <v>217</v>
      </c>
      <c r="C15" s="8">
        <v>0</v>
      </c>
      <c r="D15" s="11" t="str">
        <f t="shared" si="0"/>
        <v>N/A</v>
      </c>
      <c r="E15" s="8">
        <v>0</v>
      </c>
      <c r="F15" s="11" t="str">
        <f t="shared" si="1"/>
        <v>N/A</v>
      </c>
      <c r="G15" s="8">
        <v>0</v>
      </c>
      <c r="H15" s="11" t="str">
        <f t="shared" si="2"/>
        <v>N/A</v>
      </c>
      <c r="I15" s="12" t="s">
        <v>1742</v>
      </c>
      <c r="J15" s="12" t="s">
        <v>1742</v>
      </c>
      <c r="K15" s="9" t="s">
        <v>217</v>
      </c>
      <c r="L15" s="9" t="str">
        <f t="shared" si="3"/>
        <v>N/A</v>
      </c>
    </row>
    <row r="16" spans="1:12" ht="12.75" customHeight="1" x14ac:dyDescent="0.25">
      <c r="A16" s="4" t="s">
        <v>944</v>
      </c>
      <c r="B16" s="11" t="s">
        <v>217</v>
      </c>
      <c r="C16" s="8">
        <v>0</v>
      </c>
      <c r="D16" s="11" t="str">
        <f t="shared" si="0"/>
        <v>N/A</v>
      </c>
      <c r="E16" s="8">
        <v>0</v>
      </c>
      <c r="F16" s="11" t="str">
        <f t="shared" si="1"/>
        <v>N/A</v>
      </c>
      <c r="G16" s="8">
        <v>0</v>
      </c>
      <c r="H16" s="11" t="str">
        <f t="shared" si="2"/>
        <v>N/A</v>
      </c>
      <c r="I16" s="12" t="s">
        <v>1742</v>
      </c>
      <c r="J16" s="12" t="s">
        <v>1742</v>
      </c>
      <c r="K16" s="9" t="s">
        <v>217</v>
      </c>
      <c r="L16" s="9" t="str">
        <f t="shared" si="3"/>
        <v>N/A</v>
      </c>
    </row>
    <row r="17" spans="1:12" ht="12.75" customHeight="1" x14ac:dyDescent="0.25">
      <c r="A17" s="4" t="s">
        <v>945</v>
      </c>
      <c r="B17" s="11" t="s">
        <v>217</v>
      </c>
      <c r="C17" s="8" t="s">
        <v>217</v>
      </c>
      <c r="D17" s="11" t="str">
        <f t="shared" si="0"/>
        <v>N/A</v>
      </c>
      <c r="E17" s="8" t="s">
        <v>217</v>
      </c>
      <c r="F17" s="11" t="str">
        <f t="shared" si="1"/>
        <v>N/A</v>
      </c>
      <c r="G17" s="8">
        <v>75.800350494</v>
      </c>
      <c r="H17" s="11" t="str">
        <f t="shared" si="2"/>
        <v>N/A</v>
      </c>
      <c r="I17" s="12" t="s">
        <v>217</v>
      </c>
      <c r="J17" s="12" t="s">
        <v>217</v>
      </c>
      <c r="K17" s="9" t="s">
        <v>217</v>
      </c>
      <c r="L17" s="9" t="str">
        <f t="shared" si="3"/>
        <v>N/A</v>
      </c>
    </row>
    <row r="18" spans="1:12" ht="12.75" customHeight="1" x14ac:dyDescent="0.25">
      <c r="A18" s="4" t="s">
        <v>946</v>
      </c>
      <c r="B18" s="11" t="s">
        <v>217</v>
      </c>
      <c r="C18" s="8" t="s">
        <v>217</v>
      </c>
      <c r="D18" s="11" t="str">
        <f t="shared" si="0"/>
        <v>N/A</v>
      </c>
      <c r="E18" s="8" t="s">
        <v>217</v>
      </c>
      <c r="F18" s="11" t="str">
        <f t="shared" si="1"/>
        <v>N/A</v>
      </c>
      <c r="G18" s="8">
        <v>19.647428147999999</v>
      </c>
      <c r="H18" s="11" t="str">
        <f t="shared" si="2"/>
        <v>N/A</v>
      </c>
      <c r="I18" s="12" t="s">
        <v>217</v>
      </c>
      <c r="J18" s="12" t="s">
        <v>217</v>
      </c>
      <c r="K18" s="9" t="s">
        <v>217</v>
      </c>
      <c r="L18" s="9" t="str">
        <f t="shared" si="3"/>
        <v>N/A</v>
      </c>
    </row>
    <row r="19" spans="1:12" ht="12.75" customHeight="1" x14ac:dyDescent="0.25">
      <c r="A19" s="16" t="s">
        <v>132</v>
      </c>
      <c r="B19" s="1" t="s">
        <v>217</v>
      </c>
      <c r="C19" s="34">
        <v>1039</v>
      </c>
      <c r="D19" s="11" t="str">
        <f t="shared" si="0"/>
        <v>N/A</v>
      </c>
      <c r="E19" s="34">
        <v>673</v>
      </c>
      <c r="F19" s="11" t="str">
        <f t="shared" si="1"/>
        <v>N/A</v>
      </c>
      <c r="G19" s="34">
        <v>437</v>
      </c>
      <c r="H19" s="11" t="str">
        <f t="shared" si="2"/>
        <v>N/A</v>
      </c>
      <c r="I19" s="12">
        <v>-35.200000000000003</v>
      </c>
      <c r="J19" s="12">
        <v>-35.1</v>
      </c>
      <c r="K19" s="34" t="s">
        <v>217</v>
      </c>
      <c r="L19" s="9" t="str">
        <f t="shared" si="3"/>
        <v>N/A</v>
      </c>
    </row>
    <row r="20" spans="1:12" ht="12.75" customHeight="1" x14ac:dyDescent="0.25">
      <c r="A20" s="16" t="s">
        <v>133</v>
      </c>
      <c r="B20" s="41" t="s">
        <v>280</v>
      </c>
      <c r="C20" s="8">
        <v>0.113000372</v>
      </c>
      <c r="D20" s="11" t="str">
        <f>IF($B20="N/A","N/A",IF(C20&gt;=2,"No",IF(C20&lt;0,"No","Yes")))</f>
        <v>Yes</v>
      </c>
      <c r="E20" s="8">
        <v>7.0069277999999999E-2</v>
      </c>
      <c r="F20" s="11" t="str">
        <f>IF($B20="N/A","N/A",IF(E20&gt;=2,"No",IF(E20&lt;0,"No","Yes")))</f>
        <v>Yes</v>
      </c>
      <c r="G20" s="8">
        <v>4.3661839600000002E-2</v>
      </c>
      <c r="H20" s="11" t="str">
        <f>IF($B20="N/A","N/A",IF(G20&gt;=2,"No",IF(G20&lt;0,"No","Yes")))</f>
        <v>Yes</v>
      </c>
      <c r="I20" s="12">
        <v>-38</v>
      </c>
      <c r="J20" s="12">
        <v>-37.700000000000003</v>
      </c>
      <c r="K20" s="9" t="s">
        <v>217</v>
      </c>
      <c r="L20" s="9" t="str">
        <f t="shared" si="3"/>
        <v>N/A</v>
      </c>
    </row>
    <row r="21" spans="1:12" x14ac:dyDescent="0.25">
      <c r="A21" s="2" t="s">
        <v>134</v>
      </c>
      <c r="B21" s="41" t="s">
        <v>217</v>
      </c>
      <c r="C21" s="43">
        <v>1387460</v>
      </c>
      <c r="D21" s="11" t="str">
        <f t="shared" ref="D21:D26" si="4">IF($B21="N/A","N/A",IF(C21&gt;10,"No",IF(C21&lt;-10,"No","Yes")))</f>
        <v>N/A</v>
      </c>
      <c r="E21" s="43">
        <v>1085381</v>
      </c>
      <c r="F21" s="11" t="str">
        <f t="shared" ref="F21:F26" si="5">IF($B21="N/A","N/A",IF(E21&gt;10,"No",IF(E21&lt;-10,"No","Yes")))</f>
        <v>N/A</v>
      </c>
      <c r="G21" s="43">
        <v>658922</v>
      </c>
      <c r="H21" s="11" t="str">
        <f t="shared" ref="H21:H26" si="6">IF($B21="N/A","N/A",IF(G21&gt;10,"No",IF(G21&lt;-10,"No","Yes")))</f>
        <v>N/A</v>
      </c>
      <c r="I21" s="12">
        <v>-21.8</v>
      </c>
      <c r="J21" s="12">
        <v>-39.299999999999997</v>
      </c>
      <c r="K21" s="9" t="s">
        <v>217</v>
      </c>
      <c r="L21" s="9" t="str">
        <f t="shared" si="3"/>
        <v>N/A</v>
      </c>
    </row>
    <row r="22" spans="1:12" ht="13.5" customHeight="1" x14ac:dyDescent="0.25">
      <c r="A22" s="2" t="s">
        <v>1724</v>
      </c>
      <c r="B22" s="41" t="s">
        <v>217</v>
      </c>
      <c r="C22" s="43">
        <v>1335.3801731999999</v>
      </c>
      <c r="D22" s="11" t="str">
        <f t="shared" si="4"/>
        <v>N/A</v>
      </c>
      <c r="E22" s="43">
        <v>1612.7503715</v>
      </c>
      <c r="F22" s="11" t="str">
        <f t="shared" si="5"/>
        <v>N/A</v>
      </c>
      <c r="G22" s="43">
        <v>1507.8306636</v>
      </c>
      <c r="H22" s="11" t="str">
        <f t="shared" si="6"/>
        <v>N/A</v>
      </c>
      <c r="I22" s="12">
        <v>20.77</v>
      </c>
      <c r="J22" s="12">
        <v>-6.51</v>
      </c>
      <c r="K22" s="9" t="s">
        <v>217</v>
      </c>
      <c r="L22" s="9" t="str">
        <f t="shared" si="3"/>
        <v>N/A</v>
      </c>
    </row>
    <row r="23" spans="1:12" ht="12.75" customHeight="1" x14ac:dyDescent="0.25">
      <c r="A23" s="16" t="s">
        <v>135</v>
      </c>
      <c r="B23" s="33" t="s">
        <v>217</v>
      </c>
      <c r="C23" s="1">
        <v>296</v>
      </c>
      <c r="D23" s="11" t="str">
        <f t="shared" si="4"/>
        <v>N/A</v>
      </c>
      <c r="E23" s="1">
        <v>210</v>
      </c>
      <c r="F23" s="11" t="str">
        <f t="shared" si="5"/>
        <v>N/A</v>
      </c>
      <c r="G23" s="1">
        <v>229</v>
      </c>
      <c r="H23" s="11" t="str">
        <f t="shared" si="6"/>
        <v>N/A</v>
      </c>
      <c r="I23" s="12">
        <v>-29.1</v>
      </c>
      <c r="J23" s="12">
        <v>9.048</v>
      </c>
      <c r="K23" s="34" t="s">
        <v>217</v>
      </c>
      <c r="L23" s="9" t="str">
        <f t="shared" si="3"/>
        <v>N/A</v>
      </c>
    </row>
    <row r="24" spans="1:12" ht="12.75" customHeight="1" x14ac:dyDescent="0.25">
      <c r="A24" s="16" t="s">
        <v>136</v>
      </c>
      <c r="B24" s="33" t="s">
        <v>217</v>
      </c>
      <c r="C24" s="13">
        <v>3.2192598699999998E-2</v>
      </c>
      <c r="D24" s="11" t="str">
        <f t="shared" si="4"/>
        <v>N/A</v>
      </c>
      <c r="E24" s="13">
        <v>2.1864113500000001E-2</v>
      </c>
      <c r="F24" s="11" t="str">
        <f t="shared" si="5"/>
        <v>N/A</v>
      </c>
      <c r="G24" s="13">
        <v>2.2880002900000002E-2</v>
      </c>
      <c r="H24" s="11" t="str">
        <f t="shared" si="6"/>
        <v>N/A</v>
      </c>
      <c r="I24" s="12">
        <v>-32.1</v>
      </c>
      <c r="J24" s="12">
        <v>4.6459999999999999</v>
      </c>
      <c r="K24" s="9" t="s">
        <v>217</v>
      </c>
      <c r="L24" s="9" t="str">
        <f t="shared" si="3"/>
        <v>N/A</v>
      </c>
    </row>
    <row r="25" spans="1:12" ht="25" x14ac:dyDescent="0.25">
      <c r="A25" s="2" t="s">
        <v>137</v>
      </c>
      <c r="B25" s="33" t="s">
        <v>217</v>
      </c>
      <c r="C25" s="14">
        <v>1367350</v>
      </c>
      <c r="D25" s="11" t="str">
        <f t="shared" si="4"/>
        <v>N/A</v>
      </c>
      <c r="E25" s="14">
        <v>1040077</v>
      </c>
      <c r="F25" s="11" t="str">
        <f t="shared" si="5"/>
        <v>N/A</v>
      </c>
      <c r="G25" s="14">
        <v>594809</v>
      </c>
      <c r="H25" s="11" t="str">
        <f t="shared" si="6"/>
        <v>N/A</v>
      </c>
      <c r="I25" s="12">
        <v>-23.9</v>
      </c>
      <c r="J25" s="12">
        <v>-42.8</v>
      </c>
      <c r="K25" s="9" t="s">
        <v>217</v>
      </c>
      <c r="L25" s="9" t="str">
        <f t="shared" si="3"/>
        <v>N/A</v>
      </c>
    </row>
    <row r="26" spans="1:12" ht="25" x14ac:dyDescent="0.25">
      <c r="A26" s="2" t="s">
        <v>947</v>
      </c>
      <c r="B26" s="33" t="s">
        <v>217</v>
      </c>
      <c r="C26" s="14">
        <v>4619.4256757000003</v>
      </c>
      <c r="D26" s="11" t="str">
        <f t="shared" si="4"/>
        <v>N/A</v>
      </c>
      <c r="E26" s="14">
        <v>4952.7476189999998</v>
      </c>
      <c r="F26" s="11" t="str">
        <f t="shared" si="5"/>
        <v>N/A</v>
      </c>
      <c r="G26" s="14">
        <v>2597.419214</v>
      </c>
      <c r="H26" s="11" t="str">
        <f t="shared" si="6"/>
        <v>N/A</v>
      </c>
      <c r="I26" s="12">
        <v>7.2160000000000002</v>
      </c>
      <c r="J26" s="12">
        <v>-47.6</v>
      </c>
      <c r="K26" s="9" t="s">
        <v>217</v>
      </c>
      <c r="L26" s="9" t="str">
        <f t="shared" si="3"/>
        <v>N/A</v>
      </c>
    </row>
    <row r="27" spans="1:12" x14ac:dyDescent="0.25">
      <c r="A27" s="16" t="s">
        <v>138</v>
      </c>
      <c r="B27" s="1" t="s">
        <v>217</v>
      </c>
      <c r="C27" s="34">
        <v>2746</v>
      </c>
      <c r="D27" s="11" t="str">
        <f>IF($B27="N/A","N/A",IF(C27&gt;10,"No",IF(C27&lt;-10,"No","Yes")))</f>
        <v>N/A</v>
      </c>
      <c r="E27" s="34">
        <v>10456</v>
      </c>
      <c r="F27" s="11" t="str">
        <f>IF($B27="N/A","N/A",IF(E27&gt;10,"No",IF(E27&lt;-10,"No","Yes")))</f>
        <v>N/A</v>
      </c>
      <c r="G27" s="34">
        <v>2596</v>
      </c>
      <c r="H27" s="11" t="str">
        <f>IF($B27="N/A","N/A",IF(G27&gt;10,"No",IF(G27&lt;-10,"No","Yes")))</f>
        <v>N/A</v>
      </c>
      <c r="I27" s="12">
        <v>280.8</v>
      </c>
      <c r="J27" s="12">
        <v>-75.2</v>
      </c>
      <c r="K27" s="34" t="s">
        <v>217</v>
      </c>
      <c r="L27" s="9" t="str">
        <f>IF(J27="Div by 0", "N/A", IF(K27="N/A","N/A", IF(J27&gt;VALUE(MID(K27,1,2)), "No", IF(J27&lt;-1*VALUE(MID(K27,1,2)), "No", "Yes"))))</f>
        <v>N/A</v>
      </c>
    </row>
    <row r="28" spans="1:12" x14ac:dyDescent="0.25">
      <c r="A28" s="2" t="s">
        <v>139</v>
      </c>
      <c r="B28" s="41" t="s">
        <v>217</v>
      </c>
      <c r="C28" s="8">
        <v>0.29865160870000002</v>
      </c>
      <c r="D28" s="11" t="str">
        <f>IF($B28="N/A","N/A",IF(C28&gt;10,"No",IF(C28&lt;-10,"No","Yes")))</f>
        <v>N/A</v>
      </c>
      <c r="E28" s="8">
        <v>1.0886246223</v>
      </c>
      <c r="F28" s="11" t="str">
        <f>IF($B28="N/A","N/A",IF(E28&gt;10,"No",IF(E28&lt;-10,"No","Yes")))</f>
        <v>N/A</v>
      </c>
      <c r="G28" s="8">
        <v>0.2593733077</v>
      </c>
      <c r="H28" s="11" t="str">
        <f>IF($B28="N/A","N/A",IF(G28&gt;10,"No",IF(G28&lt;-10,"No","Yes")))</f>
        <v>N/A</v>
      </c>
      <c r="I28" s="12">
        <v>264.5</v>
      </c>
      <c r="J28" s="12">
        <v>-76.2</v>
      </c>
      <c r="K28" s="9" t="s">
        <v>217</v>
      </c>
      <c r="L28" s="9" t="str">
        <f>IF(J28="Div by 0", "N/A", IF(K28="N/A","N/A", IF(J28&gt;VALUE(MID(K28,1,2)), "No", IF(J28&lt;-1*VALUE(MID(K28,1,2)), "No", "Yes"))))</f>
        <v>N/A</v>
      </c>
    </row>
    <row r="29" spans="1:12" x14ac:dyDescent="0.25">
      <c r="A29" s="16" t="s">
        <v>140</v>
      </c>
      <c r="B29" s="34" t="s">
        <v>217</v>
      </c>
      <c r="C29" s="34">
        <v>9473</v>
      </c>
      <c r="D29" s="11" t="str">
        <f>IF($B29="N/A","N/A",IF(C29&gt;10,"No",IF(C29&lt;-10,"No","Yes")))</f>
        <v>N/A</v>
      </c>
      <c r="E29" s="34">
        <v>21433</v>
      </c>
      <c r="F29" s="11" t="str">
        <f>IF($B29="N/A","N/A",IF(E29&gt;10,"No",IF(E29&lt;-10,"No","Yes")))</f>
        <v>N/A</v>
      </c>
      <c r="G29" s="34">
        <v>22773</v>
      </c>
      <c r="H29" s="11" t="str">
        <f>IF($B29="N/A","N/A",IF(G29&gt;10,"No",IF(G29&lt;-10,"No","Yes")))</f>
        <v>N/A</v>
      </c>
      <c r="I29" s="12">
        <v>126.3</v>
      </c>
      <c r="J29" s="12">
        <v>6.2519999999999998</v>
      </c>
      <c r="K29" s="34" t="s">
        <v>217</v>
      </c>
      <c r="L29" s="9" t="str">
        <f>IF(J29="Div by 0", "N/A", IF(K29="N/A","N/A", IF(J29&gt;VALUE(MID(K29,1,2)), "No", IF(J29&lt;-1*VALUE(MID(K29,1,2)), "No", "Yes"))))</f>
        <v>N/A</v>
      </c>
    </row>
    <row r="30" spans="1:12" x14ac:dyDescent="0.25">
      <c r="A30" s="2" t="s">
        <v>141</v>
      </c>
      <c r="B30" s="33" t="s">
        <v>217</v>
      </c>
      <c r="C30" s="8">
        <v>1.0302719187</v>
      </c>
      <c r="D30" s="11" t="str">
        <f>IF($B30="N/A","N/A",IF(C30&gt;10,"No",IF(C30&lt;-10,"No","Yes")))</f>
        <v>N/A</v>
      </c>
      <c r="E30" s="8">
        <v>2.2314930690999999</v>
      </c>
      <c r="F30" s="11" t="str">
        <f>IF($B30="N/A","N/A",IF(E30&gt;10,"No",IF(E30&lt;-10,"No","Yes")))</f>
        <v>N/A</v>
      </c>
      <c r="G30" s="8">
        <v>2.2753113779</v>
      </c>
      <c r="H30" s="11" t="str">
        <f>IF($B30="N/A","N/A",IF(G30&gt;10,"No",IF(G30&lt;-10,"No","Yes")))</f>
        <v>N/A</v>
      </c>
      <c r="I30" s="12">
        <v>116.6</v>
      </c>
      <c r="J30" s="12">
        <v>1.964</v>
      </c>
      <c r="K30" s="9" t="s">
        <v>217</v>
      </c>
      <c r="L30" s="9" t="str">
        <f>IF(J30="Div by 0", "N/A", IF(K30="N/A","N/A", IF(J30&gt;VALUE(MID(K30,1,2)), "No", IF(J30&lt;-1*VALUE(MID(K30,1,2)), "No", "Yes"))))</f>
        <v>N/A</v>
      </c>
    </row>
    <row r="31" spans="1:12" ht="12.75" customHeight="1" x14ac:dyDescent="0.25">
      <c r="A31" s="16" t="s">
        <v>142</v>
      </c>
      <c r="B31" s="1" t="s">
        <v>217</v>
      </c>
      <c r="C31" s="1">
        <v>3357.6666667</v>
      </c>
      <c r="D31" s="11" t="str">
        <f>IF($B31="N/A","N/A",IF(C31&gt;10,"No",IF(C31&lt;-10,"No","Yes")))</f>
        <v>N/A</v>
      </c>
      <c r="E31" s="1">
        <v>13487.75</v>
      </c>
      <c r="F31" s="11" t="str">
        <f>IF($B31="N/A","N/A",IF(E31&gt;10,"No",IF(E31&lt;-10,"No","Yes")))</f>
        <v>N/A</v>
      </c>
      <c r="G31" s="1">
        <v>11610.333333</v>
      </c>
      <c r="H31" s="11" t="str">
        <f>IF($B31="N/A","N/A",IF(G31&gt;10,"No",IF(G31&lt;-10,"No","Yes")))</f>
        <v>N/A</v>
      </c>
      <c r="I31" s="12">
        <v>301.7</v>
      </c>
      <c r="J31" s="12">
        <v>-13.9</v>
      </c>
      <c r="K31" s="1" t="s">
        <v>217</v>
      </c>
      <c r="L31" s="9" t="str">
        <f>IF(J31="Div by 0", "N/A", IF(K31="N/A","N/A", IF(J31&gt;VALUE(MID(K31,1,2)), "No", IF(J31&lt;-1*VALUE(MID(K31,1,2)), "No", "Yes"))))</f>
        <v>N/A</v>
      </c>
    </row>
    <row r="32" spans="1:12" s="18" customFormat="1" ht="12" customHeight="1" x14ac:dyDescent="0.25">
      <c r="A32" s="151" t="s">
        <v>1648</v>
      </c>
      <c r="B32" s="152"/>
      <c r="C32" s="152"/>
      <c r="D32" s="152"/>
      <c r="E32" s="152"/>
      <c r="F32" s="152"/>
      <c r="G32" s="152"/>
      <c r="H32" s="152"/>
      <c r="I32" s="152"/>
      <c r="J32" s="152"/>
      <c r="K32" s="152"/>
      <c r="L32" s="153"/>
    </row>
    <row r="33" spans="1:12" s="18" customFormat="1" ht="12.75" customHeight="1" x14ac:dyDescent="0.25">
      <c r="A33" s="145" t="s">
        <v>1646</v>
      </c>
      <c r="B33" s="146"/>
      <c r="C33" s="146"/>
      <c r="D33" s="146"/>
      <c r="E33" s="146"/>
      <c r="F33" s="146"/>
      <c r="G33" s="146"/>
      <c r="H33" s="146"/>
      <c r="I33" s="146"/>
      <c r="J33" s="146"/>
      <c r="K33" s="146"/>
      <c r="L33" s="147"/>
    </row>
    <row r="34" spans="1:12" x14ac:dyDescent="0.25">
      <c r="A34" s="47"/>
      <c r="C34" s="8"/>
      <c r="D34" s="8"/>
    </row>
    <row r="35" spans="1:12" x14ac:dyDescent="0.25">
      <c r="B35" s="41"/>
      <c r="C35" s="8"/>
      <c r="D35" s="8"/>
    </row>
    <row r="36" spans="1:12" x14ac:dyDescent="0.25">
      <c r="A36" s="2"/>
      <c r="B36" s="41"/>
      <c r="C36" s="8"/>
      <c r="D36" s="8"/>
    </row>
    <row r="37" spans="1:12" x14ac:dyDescent="0.25">
      <c r="A37" s="2"/>
      <c r="C37" s="8"/>
      <c r="D37" s="8"/>
    </row>
    <row r="38" spans="1:12" x14ac:dyDescent="0.25">
      <c r="B38" s="41"/>
      <c r="C38" s="8"/>
      <c r="D38" s="8"/>
    </row>
    <row r="39" spans="1:12" x14ac:dyDescent="0.25">
      <c r="A39" s="47"/>
      <c r="B39" s="41"/>
      <c r="C39" s="8"/>
      <c r="D39" s="8"/>
    </row>
    <row r="40" spans="1:12" x14ac:dyDescent="0.25">
      <c r="A40" s="47"/>
      <c r="B40" s="41"/>
    </row>
    <row r="41" spans="1:12" x14ac:dyDescent="0.25">
      <c r="A41" s="47"/>
      <c r="B41" s="41"/>
    </row>
    <row r="42" spans="1:12" x14ac:dyDescent="0.25">
      <c r="A42" s="47"/>
      <c r="B42" s="41"/>
    </row>
    <row r="43" spans="1:12" x14ac:dyDescent="0.25">
      <c r="A43" s="47"/>
      <c r="B43" s="41"/>
    </row>
    <row r="44" spans="1:12" x14ac:dyDescent="0.25">
      <c r="A44" s="47"/>
      <c r="B44" s="41"/>
    </row>
    <row r="45" spans="1:12" x14ac:dyDescent="0.25">
      <c r="A45" s="47"/>
      <c r="B45" s="41"/>
    </row>
    <row r="46" spans="1:12" x14ac:dyDescent="0.25">
      <c r="A46" s="47"/>
    </row>
  </sheetData>
  <mergeCells count="5">
    <mergeCell ref="A4:K4"/>
    <mergeCell ref="A33:L33"/>
    <mergeCell ref="A32:L32"/>
    <mergeCell ref="A1:L1"/>
    <mergeCell ref="A2:L2"/>
  </mergeCells>
  <printOptions headings="1"/>
  <pageMargins left="0.75" right="0.75" top="1" bottom="0.75" header="0.5" footer="0.5"/>
  <pageSetup scale="58" fitToHeight="20" orientation="landscape" useFirstPageNumber="1" r:id="rId1"/>
  <headerFooter alignWithMargins="0">
    <oddFooter>&amp;R&amp;A Page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7"/>
  <dimension ref="A1:L353"/>
  <sheetViews>
    <sheetView tabSelected="1" zoomScaleNormal="100" zoomScaleSheetLayoutView="90" workbookViewId="0">
      <pane xSplit="2" ySplit="5" topLeftCell="C43" activePane="bottomRight" state="frozen"/>
      <selection pane="topRight" activeCell="C1" sqref="C1"/>
      <selection pane="bottomLeft" activeCell="A6" sqref="A6"/>
      <selection pane="bottomRight" activeCell="A59" sqref="A59"/>
    </sheetView>
  </sheetViews>
  <sheetFormatPr defaultColWidth="9.1796875" defaultRowHeight="12.5" x14ac:dyDescent="0.25"/>
  <cols>
    <col min="1" max="1" width="77.26953125" style="26" customWidth="1"/>
    <col min="2" max="2" width="10.7265625" style="26"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26"/>
  </cols>
  <sheetData>
    <row r="1" spans="1:12" s="17" customFormat="1" ht="18.75" customHeight="1" x14ac:dyDescent="0.25">
      <c r="A1" s="136" t="s">
        <v>1681</v>
      </c>
      <c r="B1" s="137"/>
      <c r="C1" s="137"/>
      <c r="D1" s="137"/>
      <c r="E1" s="137"/>
      <c r="F1" s="137"/>
      <c r="G1" s="137"/>
      <c r="H1" s="137"/>
      <c r="I1" s="137"/>
      <c r="J1" s="137"/>
      <c r="K1" s="137"/>
      <c r="L1" s="138"/>
    </row>
    <row r="2" spans="1:12" ht="24.75" customHeight="1" x14ac:dyDescent="0.3">
      <c r="A2" s="154" t="s">
        <v>1606</v>
      </c>
      <c r="B2" s="155"/>
      <c r="C2" s="155"/>
      <c r="D2" s="155"/>
      <c r="E2" s="155"/>
      <c r="F2" s="155"/>
      <c r="G2" s="155"/>
      <c r="H2" s="155"/>
      <c r="I2" s="155"/>
      <c r="J2" s="155"/>
      <c r="K2" s="155"/>
      <c r="L2" s="156"/>
    </row>
    <row r="3" spans="1:12" s="18" customFormat="1" ht="13" x14ac:dyDescent="0.3">
      <c r="A3" s="134" t="s">
        <v>1741</v>
      </c>
      <c r="B3" s="19"/>
      <c r="C3" s="19"/>
      <c r="D3" s="19"/>
      <c r="E3" s="19"/>
      <c r="F3" s="19"/>
      <c r="G3" s="19"/>
      <c r="H3" s="19"/>
      <c r="I3" s="19"/>
      <c r="J3" s="19"/>
      <c r="K3" s="20"/>
    </row>
    <row r="4" spans="1:12" s="18" customFormat="1" ht="13" x14ac:dyDescent="0.3">
      <c r="A4" s="139" t="s">
        <v>650</v>
      </c>
      <c r="B4" s="140"/>
      <c r="C4" s="140"/>
      <c r="D4" s="140"/>
      <c r="E4" s="140"/>
      <c r="F4" s="140"/>
      <c r="G4" s="140"/>
      <c r="H4" s="140"/>
      <c r="I4" s="140"/>
      <c r="J4" s="140"/>
      <c r="K4" s="141"/>
    </row>
    <row r="5" spans="1:12" s="15" customFormat="1" ht="63" customHeight="1" x14ac:dyDescent="0.3">
      <c r="A5" s="37" t="s">
        <v>11</v>
      </c>
      <c r="B5" s="22" t="s">
        <v>216</v>
      </c>
      <c r="C5" s="22" t="s">
        <v>1670</v>
      </c>
      <c r="D5" s="22" t="s">
        <v>1676</v>
      </c>
      <c r="E5" s="22" t="s">
        <v>651</v>
      </c>
      <c r="F5" s="22" t="s">
        <v>1672</v>
      </c>
      <c r="G5" s="22" t="s">
        <v>652</v>
      </c>
      <c r="H5" s="22" t="s">
        <v>1673</v>
      </c>
      <c r="I5" s="38" t="s">
        <v>1674</v>
      </c>
      <c r="J5" s="38" t="s">
        <v>1675</v>
      </c>
      <c r="K5" s="39" t="s">
        <v>737</v>
      </c>
      <c r="L5" s="40" t="s">
        <v>736</v>
      </c>
    </row>
    <row r="6" spans="1:12" x14ac:dyDescent="0.25">
      <c r="A6" s="54" t="s">
        <v>0</v>
      </c>
      <c r="B6" s="34" t="s">
        <v>217</v>
      </c>
      <c r="C6" s="34">
        <v>915681</v>
      </c>
      <c r="D6" s="11" t="str">
        <f>IF($B6="N/A","N/A",IF(C6&gt;10,"No",IF(C6&lt;-10,"No","Yes")))</f>
        <v>N/A</v>
      </c>
      <c r="E6" s="34">
        <v>949349</v>
      </c>
      <c r="F6" s="11" t="str">
        <f>IF($B6="N/A","N/A",IF(E6&gt;10,"No",IF(E6&lt;-10,"No","Yes")))</f>
        <v>N/A</v>
      </c>
      <c r="G6" s="34">
        <v>997841</v>
      </c>
      <c r="H6" s="11" t="str">
        <f>IF($B6="N/A","N/A",IF(G6&gt;10,"No",IF(G6&lt;-10,"No","Yes")))</f>
        <v>N/A</v>
      </c>
      <c r="I6" s="12">
        <v>3.677</v>
      </c>
      <c r="J6" s="12">
        <v>5.1079999999999997</v>
      </c>
      <c r="K6" s="1" t="s">
        <v>732</v>
      </c>
      <c r="L6" s="9" t="str">
        <f>IF(J6="Div by 0", "N/A", IF(K6="N/A","N/A", IF(J6&gt;VALUE(MID(K6,1,2)), "No", IF(J6&lt;-1*VALUE(MID(K6,1,2)), "No", "Yes"))))</f>
        <v>Yes</v>
      </c>
    </row>
    <row r="7" spans="1:12" x14ac:dyDescent="0.25">
      <c r="A7" s="16" t="s">
        <v>59</v>
      </c>
      <c r="B7" s="34" t="s">
        <v>217</v>
      </c>
      <c r="C7" s="34">
        <v>746085.82</v>
      </c>
      <c r="D7" s="11" t="str">
        <f>IF($B7="N/A","N/A",IF(C7&gt;10,"No",IF(C7&lt;-10,"No","Yes")))</f>
        <v>N/A</v>
      </c>
      <c r="E7" s="34">
        <v>773957.04</v>
      </c>
      <c r="F7" s="11" t="str">
        <f>IF($B7="N/A","N/A",IF(E7&gt;10,"No",IF(E7&lt;-10,"No","Yes")))</f>
        <v>N/A</v>
      </c>
      <c r="G7" s="34">
        <v>820184.4</v>
      </c>
      <c r="H7" s="11" t="str">
        <f>IF($B7="N/A","N/A",IF(G7&gt;10,"No",IF(G7&lt;-10,"No","Yes")))</f>
        <v>N/A</v>
      </c>
      <c r="I7" s="12">
        <v>3.7360000000000002</v>
      </c>
      <c r="J7" s="12">
        <v>5.9729999999999999</v>
      </c>
      <c r="K7" s="1" t="s">
        <v>733</v>
      </c>
      <c r="L7" s="9" t="str">
        <f>IF(J7="Div by 0", "N/A", IF(K7="N/A","N/A", IF(J7&gt;VALUE(MID(K7,1,2)), "No", IF(J7&lt;-1*VALUE(MID(K7,1,2)), "No", "Yes"))))</f>
        <v>Yes</v>
      </c>
    </row>
    <row r="8" spans="1:12" x14ac:dyDescent="0.25">
      <c r="A8" s="55" t="s">
        <v>143</v>
      </c>
      <c r="B8" s="34" t="s">
        <v>217</v>
      </c>
      <c r="C8" s="34">
        <v>70621</v>
      </c>
      <c r="D8" s="11" t="str">
        <f>IF($B8="N/A","N/A",IF(C8&gt;10,"No",IF(C8&lt;-10,"No","Yes")))</f>
        <v>N/A</v>
      </c>
      <c r="E8" s="34">
        <v>66972</v>
      </c>
      <c r="F8" s="11" t="str">
        <f>IF($B8="N/A","N/A",IF(E8&gt;10,"No",IF(E8&lt;-10,"No","Yes")))</f>
        <v>N/A</v>
      </c>
      <c r="G8" s="34">
        <v>80917</v>
      </c>
      <c r="H8" s="11" t="str">
        <f>IF($B8="N/A","N/A",IF(G8&gt;10,"No",IF(G8&lt;-10,"No","Yes")))</f>
        <v>N/A</v>
      </c>
      <c r="I8" s="12">
        <v>-5.17</v>
      </c>
      <c r="J8" s="12">
        <v>20.82</v>
      </c>
      <c r="K8" s="34" t="s">
        <v>217</v>
      </c>
      <c r="L8" s="9" t="str">
        <f>IF(J8="Div by 0", "N/A", IF(K8="N/A","N/A", IF(J8&gt;VALUE(MID(K8,1,2)), "No", IF(J8&lt;-1*VALUE(MID(K8,1,2)), "No", "Yes"))))</f>
        <v>N/A</v>
      </c>
    </row>
    <row r="9" spans="1:12" x14ac:dyDescent="0.25">
      <c r="A9" s="16" t="s">
        <v>681</v>
      </c>
      <c r="B9" s="34" t="s">
        <v>217</v>
      </c>
      <c r="C9" s="34">
        <v>68445</v>
      </c>
      <c r="D9" s="11" t="str">
        <f t="shared" ref="D9:D11" si="0">IF($B9="N/A","N/A",IF(C9&gt;10,"No",IF(C9&lt;-10,"No","Yes")))</f>
        <v>N/A</v>
      </c>
      <c r="E9" s="34">
        <v>64647</v>
      </c>
      <c r="F9" s="11" t="str">
        <f t="shared" ref="F9:F11" si="1">IF($B9="N/A","N/A",IF(E9&gt;10,"No",IF(E9&lt;-10,"No","Yes")))</f>
        <v>N/A</v>
      </c>
      <c r="G9" s="34">
        <v>77793</v>
      </c>
      <c r="H9" s="11" t="str">
        <f t="shared" ref="H9:H11" si="2">IF($B9="N/A","N/A",IF(G9&gt;10,"No",IF(G9&lt;-10,"No","Yes")))</f>
        <v>N/A</v>
      </c>
      <c r="I9" s="12">
        <v>-5.55</v>
      </c>
      <c r="J9" s="12">
        <v>20.34</v>
      </c>
      <c r="K9" s="34" t="s">
        <v>217</v>
      </c>
      <c r="L9" s="9" t="str">
        <f t="shared" ref="L9:L11" si="3">IF(J9="Div by 0", "N/A", IF(K9="N/A","N/A", IF(J9&gt;VALUE(MID(K9,1,2)), "No", IF(J9&lt;-1*VALUE(MID(K9,1,2)), "No", "Yes"))))</f>
        <v>N/A</v>
      </c>
    </row>
    <row r="10" spans="1:12" x14ac:dyDescent="0.25">
      <c r="A10" s="16" t="s">
        <v>424</v>
      </c>
      <c r="B10" s="34" t="s">
        <v>217</v>
      </c>
      <c r="C10" s="34">
        <v>2176</v>
      </c>
      <c r="D10" s="11" t="str">
        <f t="shared" si="0"/>
        <v>N/A</v>
      </c>
      <c r="E10" s="34">
        <v>2325</v>
      </c>
      <c r="F10" s="11" t="str">
        <f t="shared" si="1"/>
        <v>N/A</v>
      </c>
      <c r="G10" s="34">
        <v>3124</v>
      </c>
      <c r="H10" s="11" t="str">
        <f t="shared" si="2"/>
        <v>N/A</v>
      </c>
      <c r="I10" s="12">
        <v>6.8470000000000004</v>
      </c>
      <c r="J10" s="12">
        <v>34.369999999999997</v>
      </c>
      <c r="K10" s="34" t="s">
        <v>217</v>
      </c>
      <c r="L10" s="9" t="str">
        <f t="shared" si="3"/>
        <v>N/A</v>
      </c>
    </row>
    <row r="11" spans="1:12" x14ac:dyDescent="0.25">
      <c r="A11" s="16" t="s">
        <v>173</v>
      </c>
      <c r="B11" s="34" t="s">
        <v>217</v>
      </c>
      <c r="C11" s="8">
        <v>7.7124020265000004</v>
      </c>
      <c r="D11" s="11" t="str">
        <f t="shared" si="0"/>
        <v>N/A</v>
      </c>
      <c r="E11" s="8">
        <v>7.0545184121000002</v>
      </c>
      <c r="F11" s="11" t="str">
        <f t="shared" si="1"/>
        <v>N/A</v>
      </c>
      <c r="G11" s="8">
        <v>8.1092077796000002</v>
      </c>
      <c r="H11" s="11" t="str">
        <f t="shared" si="2"/>
        <v>N/A</v>
      </c>
      <c r="I11" s="12">
        <v>-8.5299999999999994</v>
      </c>
      <c r="J11" s="12">
        <v>14.95</v>
      </c>
      <c r="K11" s="34" t="s">
        <v>217</v>
      </c>
      <c r="L11" s="9" t="str">
        <f t="shared" si="3"/>
        <v>N/A</v>
      </c>
    </row>
    <row r="12" spans="1:12" x14ac:dyDescent="0.25">
      <c r="A12" s="16" t="s">
        <v>144</v>
      </c>
      <c r="B12" s="34" t="s">
        <v>217</v>
      </c>
      <c r="C12" s="34">
        <v>43119.666666999998</v>
      </c>
      <c r="D12" s="11" t="str">
        <f>IF($B12="N/A","N/A",IF(C12&gt;10,"No",IF(C12&lt;-10,"No","Yes")))</f>
        <v>N/A</v>
      </c>
      <c r="E12" s="34">
        <v>39611.5</v>
      </c>
      <c r="F12" s="11" t="str">
        <f>IF($B12="N/A","N/A",IF(E12&gt;10,"No",IF(E12&lt;-10,"No","Yes")))</f>
        <v>N/A</v>
      </c>
      <c r="G12" s="34">
        <v>45946.916666999998</v>
      </c>
      <c r="H12" s="11" t="str">
        <f>IF($B12="N/A","N/A",IF(G12&gt;10,"No",IF(G12&lt;-10,"No","Yes")))</f>
        <v>N/A</v>
      </c>
      <c r="I12" s="12">
        <v>-8.14</v>
      </c>
      <c r="J12" s="12">
        <v>15.99</v>
      </c>
      <c r="K12" s="34" t="s">
        <v>217</v>
      </c>
      <c r="L12" s="9" t="str">
        <f>IF(J12="Div by 0", "N/A", IF(K12="N/A","N/A", IF(J12&gt;VALUE(MID(K12,1,2)), "No", IF(J12&lt;-1*VALUE(MID(K12,1,2)), "No", "Yes"))))</f>
        <v>N/A</v>
      </c>
    </row>
    <row r="13" spans="1:12" s="15" customFormat="1" ht="12.75" customHeight="1" x14ac:dyDescent="0.25">
      <c r="A13" s="2" t="s">
        <v>1655</v>
      </c>
      <c r="B13" s="41" t="s">
        <v>281</v>
      </c>
      <c r="C13" s="13">
        <v>95.830534869999994</v>
      </c>
      <c r="D13" s="11" t="str">
        <f>IF($B13="N/A","N/A",IF(C13&gt;=95,"Yes","No"))</f>
        <v>Yes</v>
      </c>
      <c r="E13" s="13">
        <v>98.216146011999996</v>
      </c>
      <c r="F13" s="11" t="str">
        <f>IF($B13="N/A","N/A",IF(E13&gt;=95,"Yes","No"))</f>
        <v>Yes</v>
      </c>
      <c r="G13" s="13">
        <v>98.547965056999999</v>
      </c>
      <c r="H13" s="11" t="str">
        <f>IF($B13="N/A","N/A",IF(G13&gt;=95,"Yes","No"))</f>
        <v>Yes</v>
      </c>
      <c r="I13" s="12">
        <v>2.4889999999999999</v>
      </c>
      <c r="J13" s="12">
        <v>0.33779999999999999</v>
      </c>
      <c r="K13" s="41" t="s">
        <v>733</v>
      </c>
      <c r="L13" s="11" t="str">
        <f t="shared" ref="L13:L25" si="4">IF(J13="Div by 0", "N/A", IF(K13="N/A","N/A", IF(J13&gt;VALUE(MID(K13,1,2)), "No", IF(J13&lt;-1*VALUE(MID(K13,1,2)), "No", "Yes"))))</f>
        <v>Yes</v>
      </c>
    </row>
    <row r="14" spans="1:12" s="15" customFormat="1" ht="12.75" customHeight="1" x14ac:dyDescent="0.25">
      <c r="A14" s="2" t="s">
        <v>1656</v>
      </c>
      <c r="B14" s="58" t="s">
        <v>1657</v>
      </c>
      <c r="C14" s="57">
        <v>95.720780489999996</v>
      </c>
      <c r="D14" s="11" t="str">
        <f>IF($B14="N/A","N/A",IF(C14&gt;95,"Yes","No"))</f>
        <v>Yes</v>
      </c>
      <c r="E14" s="57">
        <v>97.993151096000005</v>
      </c>
      <c r="F14" s="11" t="str">
        <f>IF($B14="N/A","N/A",IF(E14&gt;95,"Yes","No"))</f>
        <v>Yes</v>
      </c>
      <c r="G14" s="57">
        <v>98.410067334999994</v>
      </c>
      <c r="H14" s="11" t="str">
        <f>IF($B14="N/A","N/A",IF(G14&gt;95,"Yes","No"))</f>
        <v>Yes</v>
      </c>
      <c r="I14" s="111">
        <v>2.3740000000000001</v>
      </c>
      <c r="J14" s="111">
        <v>0.42549999999999999</v>
      </c>
      <c r="K14" s="58" t="s">
        <v>733</v>
      </c>
      <c r="L14" s="11" t="str">
        <f t="shared" si="4"/>
        <v>Yes</v>
      </c>
    </row>
    <row r="15" spans="1:12" s="15" customFormat="1" ht="12.75" customHeight="1" x14ac:dyDescent="0.25">
      <c r="A15" s="2" t="s">
        <v>1658</v>
      </c>
      <c r="B15" s="58" t="s">
        <v>217</v>
      </c>
      <c r="C15" s="57">
        <v>1.9002250799999999E-2</v>
      </c>
      <c r="D15" s="59" t="str">
        <f t="shared" ref="D15:D19" si="5">IF($B15="N/A","N/A",IF(C15&gt;10,"No",IF(C15&lt;-10,"No","Yes")))</f>
        <v>N/A</v>
      </c>
      <c r="E15" s="57">
        <v>2.1804415399999999E-2</v>
      </c>
      <c r="F15" s="59" t="str">
        <f t="shared" ref="F15:F19" si="6">IF($B15="N/A","N/A",IF(E15&gt;10,"No",IF(E15&lt;-10,"No","Yes")))</f>
        <v>N/A</v>
      </c>
      <c r="G15" s="57">
        <v>1.6635916899999999E-2</v>
      </c>
      <c r="H15" s="59" t="str">
        <f t="shared" ref="H15:H19" si="7">IF($B15="N/A","N/A",IF(G15&gt;10,"No",IF(G15&lt;-10,"No","Yes")))</f>
        <v>N/A</v>
      </c>
      <c r="I15" s="111">
        <v>14.75</v>
      </c>
      <c r="J15" s="111">
        <v>-23.7</v>
      </c>
      <c r="K15" s="58" t="s">
        <v>217</v>
      </c>
      <c r="L15" s="11" t="str">
        <f t="shared" si="4"/>
        <v>N/A</v>
      </c>
    </row>
    <row r="16" spans="1:12" s="15" customFormat="1" ht="12.75" customHeight="1" x14ac:dyDescent="0.25">
      <c r="A16" s="2" t="s">
        <v>1659</v>
      </c>
      <c r="B16" s="58" t="s">
        <v>217</v>
      </c>
      <c r="C16" s="57">
        <v>6.5525000000000002E-4</v>
      </c>
      <c r="D16" s="59" t="str">
        <f t="shared" si="5"/>
        <v>N/A</v>
      </c>
      <c r="E16" s="57">
        <v>3.1600600000000002E-4</v>
      </c>
      <c r="F16" s="59" t="str">
        <f t="shared" si="6"/>
        <v>N/A</v>
      </c>
      <c r="G16" s="57">
        <v>2.004327E-4</v>
      </c>
      <c r="H16" s="59" t="str">
        <f t="shared" si="7"/>
        <v>N/A</v>
      </c>
      <c r="I16" s="111">
        <v>-51.8</v>
      </c>
      <c r="J16" s="111">
        <v>-36.6</v>
      </c>
      <c r="K16" s="58" t="s">
        <v>217</v>
      </c>
      <c r="L16" s="11" t="str">
        <f t="shared" si="4"/>
        <v>N/A</v>
      </c>
    </row>
    <row r="17" spans="1:12" s="15" customFormat="1" ht="12.75" customHeight="1" x14ac:dyDescent="0.25">
      <c r="A17" s="2" t="s">
        <v>1660</v>
      </c>
      <c r="B17" s="58" t="s">
        <v>217</v>
      </c>
      <c r="C17" s="57">
        <v>0</v>
      </c>
      <c r="D17" s="59" t="str">
        <f t="shared" si="5"/>
        <v>N/A</v>
      </c>
      <c r="E17" s="57">
        <v>0</v>
      </c>
      <c r="F17" s="59" t="str">
        <f t="shared" si="6"/>
        <v>N/A</v>
      </c>
      <c r="G17" s="57">
        <v>0</v>
      </c>
      <c r="H17" s="59" t="str">
        <f t="shared" si="7"/>
        <v>N/A</v>
      </c>
      <c r="I17" s="111" t="s">
        <v>1742</v>
      </c>
      <c r="J17" s="111" t="s">
        <v>1742</v>
      </c>
      <c r="K17" s="58" t="s">
        <v>217</v>
      </c>
      <c r="L17" s="11" t="str">
        <f t="shared" si="4"/>
        <v>N/A</v>
      </c>
    </row>
    <row r="18" spans="1:12" s="15" customFormat="1" ht="25" x14ac:dyDescent="0.25">
      <c r="A18" s="2" t="s">
        <v>1661</v>
      </c>
      <c r="B18" s="41" t="s">
        <v>217</v>
      </c>
      <c r="C18" s="13">
        <v>8.9987670399999997E-2</v>
      </c>
      <c r="D18" s="11" t="str">
        <f t="shared" si="5"/>
        <v>N/A</v>
      </c>
      <c r="E18" s="13">
        <v>0.20076915870000001</v>
      </c>
      <c r="F18" s="11" t="str">
        <f t="shared" si="6"/>
        <v>N/A</v>
      </c>
      <c r="G18" s="13">
        <v>0.120660506</v>
      </c>
      <c r="H18" s="11" t="str">
        <f t="shared" si="7"/>
        <v>N/A</v>
      </c>
      <c r="I18" s="12">
        <v>123.1</v>
      </c>
      <c r="J18" s="12">
        <v>-39.9</v>
      </c>
      <c r="K18" s="41" t="s">
        <v>217</v>
      </c>
      <c r="L18" s="11" t="str">
        <f t="shared" si="4"/>
        <v>N/A</v>
      </c>
    </row>
    <row r="19" spans="1:12" s="15" customFormat="1" ht="27.75" customHeight="1" x14ac:dyDescent="0.25">
      <c r="A19" s="2" t="s">
        <v>1662</v>
      </c>
      <c r="B19" s="41" t="s">
        <v>217</v>
      </c>
      <c r="C19" s="13">
        <v>1.092083E-4</v>
      </c>
      <c r="D19" s="11" t="str">
        <f t="shared" si="5"/>
        <v>N/A</v>
      </c>
      <c r="E19" s="13">
        <v>1.053353E-4</v>
      </c>
      <c r="F19" s="11" t="str">
        <f t="shared" si="6"/>
        <v>N/A</v>
      </c>
      <c r="G19" s="13">
        <v>4.0086549999999999E-4</v>
      </c>
      <c r="H19" s="11" t="str">
        <f t="shared" si="7"/>
        <v>N/A</v>
      </c>
      <c r="I19" s="12">
        <v>-3.55</v>
      </c>
      <c r="J19" s="12">
        <v>280.60000000000002</v>
      </c>
      <c r="K19" s="41" t="s">
        <v>217</v>
      </c>
      <c r="L19" s="11" t="str">
        <f t="shared" si="4"/>
        <v>N/A</v>
      </c>
    </row>
    <row r="20" spans="1:12" s="15" customFormat="1" x14ac:dyDescent="0.25">
      <c r="A20" s="2" t="s">
        <v>1663</v>
      </c>
      <c r="B20" s="41" t="s">
        <v>217</v>
      </c>
      <c r="C20" s="1">
        <v>39184</v>
      </c>
      <c r="D20" s="11" t="str">
        <f>IF($B20="N/A","N/A",IF(C20&gt;0,"No",IF(C20&lt;0,"No","Yes")))</f>
        <v>N/A</v>
      </c>
      <c r="E20" s="1">
        <v>19052</v>
      </c>
      <c r="F20" s="11" t="str">
        <f>IF($B20="N/A","N/A",IF(E20&gt;0,"No",IF(E20&lt;0,"No","Yes")))</f>
        <v>N/A</v>
      </c>
      <c r="G20" s="1">
        <v>15865</v>
      </c>
      <c r="H20" s="11" t="str">
        <f>IF($B20="N/A","N/A",IF(G20&gt;0,"No",IF(G20&lt;0,"No","Yes")))</f>
        <v>N/A</v>
      </c>
      <c r="I20" s="12">
        <v>-51.4</v>
      </c>
      <c r="J20" s="12">
        <v>-16.7</v>
      </c>
      <c r="K20" s="41" t="s">
        <v>217</v>
      </c>
      <c r="L20" s="11" t="str">
        <f t="shared" si="4"/>
        <v>N/A</v>
      </c>
    </row>
    <row r="21" spans="1:12" s="15" customFormat="1" x14ac:dyDescent="0.25">
      <c r="A21" s="2" t="s">
        <v>1664</v>
      </c>
      <c r="B21" s="41" t="s">
        <v>282</v>
      </c>
      <c r="C21" s="13">
        <v>4.2792195098999999</v>
      </c>
      <c r="D21" s="11" t="str">
        <f>IF($B21="N/A","N/A",IF(C21&gt;=5,"No",IF(C21&lt;0,"No","Yes")))</f>
        <v>Yes</v>
      </c>
      <c r="E21" s="13">
        <v>2.0068489037999999</v>
      </c>
      <c r="F21" s="11" t="str">
        <f>IF($B21="N/A","N/A",IF(E21&gt;=5,"No",IF(E21&lt;0,"No","Yes")))</f>
        <v>Yes</v>
      </c>
      <c r="G21" s="13">
        <v>1.5899326646</v>
      </c>
      <c r="H21" s="11" t="str">
        <f>IF($B21="N/A","N/A",IF(G21&gt;=5,"No",IF(G21&lt;0,"No","Yes")))</f>
        <v>Yes</v>
      </c>
      <c r="I21" s="12">
        <v>-53.1</v>
      </c>
      <c r="J21" s="12">
        <v>-20.8</v>
      </c>
      <c r="K21" s="11" t="s">
        <v>217</v>
      </c>
      <c r="L21" s="11" t="str">
        <f t="shared" si="4"/>
        <v>N/A</v>
      </c>
    </row>
    <row r="22" spans="1:12" s="15" customFormat="1" ht="12.75" customHeight="1" x14ac:dyDescent="0.25">
      <c r="A22" s="4" t="s">
        <v>1665</v>
      </c>
      <c r="B22" s="58" t="s">
        <v>217</v>
      </c>
      <c r="C22" s="57">
        <v>90.736014699999998</v>
      </c>
      <c r="D22" s="59" t="str">
        <f t="shared" ref="D22:D25" si="8">IF($B22="N/A","N/A",IF(C22&gt;10,"No",IF(C22&lt;-10,"No","Yes")))</f>
        <v>N/A</v>
      </c>
      <c r="E22" s="57">
        <v>83.812723074000004</v>
      </c>
      <c r="F22" s="59" t="str">
        <f t="shared" ref="F22:F25" si="9">IF($B22="N/A","N/A",IF(E22&gt;10,"No",IF(E22&lt;-10,"No","Yes")))</f>
        <v>N/A</v>
      </c>
      <c r="G22" s="57">
        <v>82.414119130000003</v>
      </c>
      <c r="H22" s="59" t="str">
        <f t="shared" ref="H22:H25" si="10">IF($B22="N/A","N/A",IF(G22&gt;10,"No",IF(G22&lt;-10,"No","Yes")))</f>
        <v>N/A</v>
      </c>
      <c r="I22" s="12">
        <v>-7.63</v>
      </c>
      <c r="J22" s="12">
        <v>-1.67</v>
      </c>
      <c r="K22" s="58" t="s">
        <v>217</v>
      </c>
      <c r="L22" s="11" t="str">
        <f t="shared" si="4"/>
        <v>N/A</v>
      </c>
    </row>
    <row r="23" spans="1:12" s="15" customFormat="1" ht="12.75" customHeight="1" x14ac:dyDescent="0.25">
      <c r="A23" s="4" t="s">
        <v>1666</v>
      </c>
      <c r="B23" s="58" t="s">
        <v>217</v>
      </c>
      <c r="C23" s="57">
        <v>61.935994282999999</v>
      </c>
      <c r="D23" s="59" t="str">
        <f t="shared" si="8"/>
        <v>N/A</v>
      </c>
      <c r="E23" s="57">
        <v>46.609279866000001</v>
      </c>
      <c r="F23" s="59" t="str">
        <f t="shared" si="9"/>
        <v>N/A</v>
      </c>
      <c r="G23" s="57">
        <v>44.847147810000003</v>
      </c>
      <c r="H23" s="59" t="str">
        <f t="shared" si="10"/>
        <v>N/A</v>
      </c>
      <c r="I23" s="12">
        <v>-24.7</v>
      </c>
      <c r="J23" s="12">
        <v>-3.78</v>
      </c>
      <c r="K23" s="58" t="s">
        <v>217</v>
      </c>
      <c r="L23" s="11" t="str">
        <f t="shared" si="4"/>
        <v>N/A</v>
      </c>
    </row>
    <row r="24" spans="1:12" s="15" customFormat="1" ht="12.75" customHeight="1" x14ac:dyDescent="0.25">
      <c r="A24" s="4" t="s">
        <v>1667</v>
      </c>
      <c r="B24" s="58" t="s">
        <v>217</v>
      </c>
      <c r="C24" s="57">
        <v>8.8913842385000006</v>
      </c>
      <c r="D24" s="59" t="str">
        <f t="shared" si="8"/>
        <v>N/A</v>
      </c>
      <c r="E24" s="57">
        <v>16.633424311999999</v>
      </c>
      <c r="F24" s="59" t="str">
        <f t="shared" si="9"/>
        <v>N/A</v>
      </c>
      <c r="G24" s="57">
        <v>18.663725181</v>
      </c>
      <c r="H24" s="59" t="str">
        <f t="shared" si="10"/>
        <v>N/A</v>
      </c>
      <c r="I24" s="12">
        <v>87.07</v>
      </c>
      <c r="J24" s="12">
        <v>12.21</v>
      </c>
      <c r="K24" s="58" t="s">
        <v>217</v>
      </c>
      <c r="L24" s="11" t="str">
        <f t="shared" si="4"/>
        <v>N/A</v>
      </c>
    </row>
    <row r="25" spans="1:12" s="15" customFormat="1" ht="12.75" customHeight="1" x14ac:dyDescent="0.25">
      <c r="A25" s="4" t="s">
        <v>1668</v>
      </c>
      <c r="B25" s="58" t="s">
        <v>217</v>
      </c>
      <c r="C25" s="57">
        <v>0.3139036341</v>
      </c>
      <c r="D25" s="59" t="str">
        <f t="shared" si="8"/>
        <v>N/A</v>
      </c>
      <c r="E25" s="57">
        <v>0.29918118830000001</v>
      </c>
      <c r="F25" s="59" t="str">
        <f t="shared" si="9"/>
        <v>N/A</v>
      </c>
      <c r="G25" s="57">
        <v>0.29624960610000001</v>
      </c>
      <c r="H25" s="59" t="str">
        <f t="shared" si="10"/>
        <v>N/A</v>
      </c>
      <c r="I25" s="12">
        <v>-4.6900000000000004</v>
      </c>
      <c r="J25" s="12">
        <v>-0.98</v>
      </c>
      <c r="K25" s="58" t="s">
        <v>217</v>
      </c>
      <c r="L25" s="11" t="str">
        <f t="shared" si="4"/>
        <v>N/A</v>
      </c>
    </row>
    <row r="26" spans="1:12" x14ac:dyDescent="0.25">
      <c r="A26" s="2" t="s">
        <v>1669</v>
      </c>
      <c r="B26" s="41" t="s">
        <v>221</v>
      </c>
      <c r="C26" s="1">
        <v>33</v>
      </c>
      <c r="D26" s="11" t="str">
        <f>IF($B26="N/A","N/A",IF(C26&gt;0,"No",IF(C26&lt;0,"No","Yes")))</f>
        <v>No</v>
      </c>
      <c r="E26" s="1">
        <v>254</v>
      </c>
      <c r="F26" s="11" t="str">
        <f>IF($B26="N/A","N/A",IF(E26&gt;0,"No",IF(E26&lt;0,"No","Yes")))</f>
        <v>No</v>
      </c>
      <c r="G26" s="1">
        <v>161</v>
      </c>
      <c r="H26" s="11" t="str">
        <f>IF($B26="N/A","N/A",IF(G26&gt;0,"No",IF(G26&lt;0,"No","Yes")))</f>
        <v>No</v>
      </c>
      <c r="I26" s="12">
        <v>669.7</v>
      </c>
      <c r="J26" s="12">
        <v>-36.6</v>
      </c>
      <c r="K26" s="41" t="s">
        <v>217</v>
      </c>
      <c r="L26" s="9" t="str">
        <f t="shared" ref="L26:L74" si="11">IF(J26="Div by 0", "N/A", IF(K26="N/A","N/A", IF(J26&gt;VALUE(MID(K26,1,2)), "No", IF(J26&lt;-1*VALUE(MID(K26,1,2)), "No", "Yes"))))</f>
        <v>N/A</v>
      </c>
    </row>
    <row r="27" spans="1:12" x14ac:dyDescent="0.25">
      <c r="A27" s="6" t="s">
        <v>149</v>
      </c>
      <c r="B27" s="41" t="s">
        <v>283</v>
      </c>
      <c r="C27" s="8">
        <v>7.2077503000000003E-3</v>
      </c>
      <c r="D27" s="11" t="str">
        <f>IF($B27="N/A","N/A",IF(C27&gt;=10,"No",IF(C27&lt;0,"No","Yes")))</f>
        <v>Yes</v>
      </c>
      <c r="E27" s="8">
        <v>5.3510352900000002E-2</v>
      </c>
      <c r="F27" s="11" t="str">
        <f>IF($B27="N/A","N/A",IF(E27&gt;=10,"No",IF(E27&lt;0,"No","Yes")))</f>
        <v>Yes</v>
      </c>
      <c r="G27" s="8">
        <v>3.2269670200000003E-2</v>
      </c>
      <c r="H27" s="11" t="str">
        <f>IF($B27="N/A","N/A",IF(G27&gt;=10,"No",IF(G27&lt;0,"No","Yes")))</f>
        <v>Yes</v>
      </c>
      <c r="I27" s="12">
        <v>642.4</v>
      </c>
      <c r="J27" s="12">
        <v>-39.700000000000003</v>
      </c>
      <c r="K27" s="41" t="s">
        <v>217</v>
      </c>
      <c r="L27" s="9" t="str">
        <f t="shared" si="11"/>
        <v>N/A</v>
      </c>
    </row>
    <row r="28" spans="1:12" x14ac:dyDescent="0.25">
      <c r="A28" s="2" t="s">
        <v>425</v>
      </c>
      <c r="B28" s="33" t="s">
        <v>217</v>
      </c>
      <c r="C28" s="13">
        <v>78.787878788</v>
      </c>
      <c r="D28" s="59" t="str">
        <f t="shared" ref="D28:D31" si="12">IF($B28="N/A","N/A",IF(C28&gt;10,"No",IF(C28&lt;-10,"No","Yes")))</f>
        <v>N/A</v>
      </c>
      <c r="E28" s="13">
        <v>96.259842520000007</v>
      </c>
      <c r="F28" s="11" t="str">
        <f t="shared" ref="F28:F31" si="13">IF($B28="N/A","N/A",IF(E28&gt;10,"No",IF(E28&lt;-10,"No","Yes")))</f>
        <v>N/A</v>
      </c>
      <c r="G28" s="13">
        <v>98.136645963000007</v>
      </c>
      <c r="H28" s="11" t="str">
        <f t="shared" ref="H28:H31" si="14">IF($B28="N/A","N/A",IF(G28&gt;10,"No",IF(G28&lt;-10,"No","Yes")))</f>
        <v>N/A</v>
      </c>
      <c r="I28" s="12">
        <v>22.18</v>
      </c>
      <c r="J28" s="12">
        <v>1.95</v>
      </c>
      <c r="K28" s="41" t="s">
        <v>217</v>
      </c>
      <c r="L28" s="9" t="str">
        <f t="shared" si="11"/>
        <v>N/A</v>
      </c>
    </row>
    <row r="29" spans="1:12" x14ac:dyDescent="0.25">
      <c r="A29" s="2" t="s">
        <v>426</v>
      </c>
      <c r="B29" s="33" t="s">
        <v>217</v>
      </c>
      <c r="C29" s="13">
        <v>3.0303030302999998</v>
      </c>
      <c r="D29" s="59" t="str">
        <f t="shared" si="12"/>
        <v>N/A</v>
      </c>
      <c r="E29" s="13">
        <v>61.811023622</v>
      </c>
      <c r="F29" s="11" t="str">
        <f t="shared" si="13"/>
        <v>N/A</v>
      </c>
      <c r="G29" s="13">
        <v>50.621118011999997</v>
      </c>
      <c r="H29" s="11" t="str">
        <f t="shared" si="14"/>
        <v>N/A</v>
      </c>
      <c r="I29" s="12">
        <v>1940</v>
      </c>
      <c r="J29" s="12">
        <v>-18.100000000000001</v>
      </c>
      <c r="K29" s="41" t="s">
        <v>217</v>
      </c>
      <c r="L29" s="9" t="str">
        <f t="shared" si="11"/>
        <v>N/A</v>
      </c>
    </row>
    <row r="30" spans="1:12" x14ac:dyDescent="0.25">
      <c r="A30" s="2" t="s">
        <v>422</v>
      </c>
      <c r="B30" s="33" t="s">
        <v>217</v>
      </c>
      <c r="C30" s="13">
        <v>0</v>
      </c>
      <c r="D30" s="59" t="str">
        <f t="shared" si="12"/>
        <v>N/A</v>
      </c>
      <c r="E30" s="13">
        <v>0.19685039369999999</v>
      </c>
      <c r="F30" s="11" t="str">
        <f t="shared" si="13"/>
        <v>N/A</v>
      </c>
      <c r="G30" s="13">
        <v>0</v>
      </c>
      <c r="H30" s="11" t="str">
        <f t="shared" si="14"/>
        <v>N/A</v>
      </c>
      <c r="I30" s="12" t="s">
        <v>1742</v>
      </c>
      <c r="J30" s="12">
        <v>-100</v>
      </c>
      <c r="K30" s="41" t="s">
        <v>217</v>
      </c>
      <c r="L30" s="9" t="str">
        <f t="shared" si="11"/>
        <v>N/A</v>
      </c>
    </row>
    <row r="31" spans="1:12" x14ac:dyDescent="0.25">
      <c r="A31" s="2" t="s">
        <v>423</v>
      </c>
      <c r="B31" s="33" t="s">
        <v>217</v>
      </c>
      <c r="C31" s="13">
        <v>7.5757575758</v>
      </c>
      <c r="D31" s="59" t="str">
        <f t="shared" si="12"/>
        <v>N/A</v>
      </c>
      <c r="E31" s="13">
        <v>0.19685039369999999</v>
      </c>
      <c r="F31" s="11" t="str">
        <f t="shared" si="13"/>
        <v>N/A</v>
      </c>
      <c r="G31" s="13">
        <v>0</v>
      </c>
      <c r="H31" s="11" t="str">
        <f t="shared" si="14"/>
        <v>N/A</v>
      </c>
      <c r="I31" s="12">
        <v>-97.4</v>
      </c>
      <c r="J31" s="12">
        <v>-100</v>
      </c>
      <c r="K31" s="41" t="s">
        <v>217</v>
      </c>
      <c r="L31" s="9" t="str">
        <f t="shared" si="11"/>
        <v>N/A</v>
      </c>
    </row>
    <row r="32" spans="1:12" x14ac:dyDescent="0.25">
      <c r="A32" s="2" t="s">
        <v>948</v>
      </c>
      <c r="B32" s="33" t="s">
        <v>217</v>
      </c>
      <c r="C32" s="57">
        <v>17.586910724999999</v>
      </c>
      <c r="D32" s="59" t="str">
        <f>IF($B32="N/A","N/A",IF(C32&gt;10,"No",IF(C32&lt;-10,"No","Yes")))</f>
        <v>N/A</v>
      </c>
      <c r="E32" s="57">
        <v>17.047471477999999</v>
      </c>
      <c r="F32" s="59" t="str">
        <f>IF($B32="N/A","N/A",IF(E32&gt;10,"No",IF(E32&lt;-10,"No","Yes")))</f>
        <v>N/A</v>
      </c>
      <c r="G32" s="57">
        <v>16.722604101999998</v>
      </c>
      <c r="H32" s="59" t="str">
        <f>IF($B32="N/A","N/A",IF(G32&gt;10,"No",IF(G32&lt;-10,"No","Yes")))</f>
        <v>N/A</v>
      </c>
      <c r="I32" s="12">
        <v>-3.07</v>
      </c>
      <c r="J32" s="12">
        <v>-1.91</v>
      </c>
      <c r="K32" s="58" t="s">
        <v>733</v>
      </c>
      <c r="L32" s="9" t="str">
        <f t="shared" si="11"/>
        <v>Yes</v>
      </c>
    </row>
    <row r="33" spans="1:12" x14ac:dyDescent="0.25">
      <c r="A33" s="2" t="s">
        <v>949</v>
      </c>
      <c r="B33" s="33" t="s">
        <v>217</v>
      </c>
      <c r="C33" s="57">
        <v>0</v>
      </c>
      <c r="D33" s="59" t="str">
        <f>IF($B33="N/A","N/A",IF(C33&gt;10,"No",IF(C33&lt;-10,"No","Yes")))</f>
        <v>N/A</v>
      </c>
      <c r="E33" s="57">
        <v>0</v>
      </c>
      <c r="F33" s="59" t="str">
        <f>IF($B33="N/A","N/A",IF(E33&gt;10,"No",IF(E33&lt;-10,"No","Yes")))</f>
        <v>N/A</v>
      </c>
      <c r="G33" s="57">
        <v>0</v>
      </c>
      <c r="H33" s="59" t="str">
        <f>IF($B33="N/A","N/A",IF(G33&gt;10,"No",IF(G33&lt;-10,"No","Yes")))</f>
        <v>N/A</v>
      </c>
      <c r="I33" s="12" t="s">
        <v>1742</v>
      </c>
      <c r="J33" s="12" t="s">
        <v>1742</v>
      </c>
      <c r="K33" s="58" t="s">
        <v>733</v>
      </c>
      <c r="L33" s="9" t="str">
        <f t="shared" si="11"/>
        <v>N/A</v>
      </c>
    </row>
    <row r="34" spans="1:12" x14ac:dyDescent="0.25">
      <c r="A34" s="2" t="s">
        <v>20</v>
      </c>
      <c r="B34" s="41" t="s">
        <v>284</v>
      </c>
      <c r="C34" s="13">
        <v>99.999453958000004</v>
      </c>
      <c r="D34" s="11" t="str">
        <f>IF($B34="N/A","N/A",IF(C34&gt;=98,"Yes","No"))</f>
        <v>Yes</v>
      </c>
      <c r="E34" s="13">
        <v>99.999367988000003</v>
      </c>
      <c r="F34" s="11" t="str">
        <f>IF($B34="N/A","N/A",IF(E34&gt;=98,"Yes","No"))</f>
        <v>Yes</v>
      </c>
      <c r="G34" s="13">
        <v>99.999398701999993</v>
      </c>
      <c r="H34" s="11" t="str">
        <f>IF($B34="N/A","N/A",IF(G34&gt;=98,"Yes","No"))</f>
        <v>Yes</v>
      </c>
      <c r="I34" s="12">
        <v>0</v>
      </c>
      <c r="J34" s="12">
        <v>0</v>
      </c>
      <c r="K34" s="41" t="s">
        <v>733</v>
      </c>
      <c r="L34" s="9" t="str">
        <f t="shared" si="11"/>
        <v>Yes</v>
      </c>
    </row>
    <row r="35" spans="1:12" x14ac:dyDescent="0.25">
      <c r="A35" s="2" t="s">
        <v>18</v>
      </c>
      <c r="B35" s="41" t="s">
        <v>281</v>
      </c>
      <c r="C35" s="13">
        <v>99.959920539999999</v>
      </c>
      <c r="D35" s="11" t="str">
        <f>IF($B35="N/A","N/A",IF(C35&gt;=95,"Yes","No"))</f>
        <v>Yes</v>
      </c>
      <c r="E35" s="13">
        <v>99.984094364000001</v>
      </c>
      <c r="F35" s="11" t="str">
        <f>IF($B35="N/A","N/A",IF(E35&gt;=95,"Yes","No"))</f>
        <v>Yes</v>
      </c>
      <c r="G35" s="13">
        <v>99.975346774000002</v>
      </c>
      <c r="H35" s="11" t="str">
        <f>IF($B35="N/A","N/A",IF(G35&gt;=95,"Yes","No"))</f>
        <v>Yes</v>
      </c>
      <c r="I35" s="12">
        <v>2.4199999999999999E-2</v>
      </c>
      <c r="J35" s="12">
        <v>-8.9999999999999993E-3</v>
      </c>
      <c r="K35" s="41" t="s">
        <v>733</v>
      </c>
      <c r="L35" s="9" t="str">
        <f t="shared" si="11"/>
        <v>Yes</v>
      </c>
    </row>
    <row r="36" spans="1:12" x14ac:dyDescent="0.25">
      <c r="A36" s="2" t="s">
        <v>23</v>
      </c>
      <c r="B36" s="33" t="s">
        <v>217</v>
      </c>
      <c r="C36" s="13">
        <v>40.792918057999998</v>
      </c>
      <c r="D36" s="11" t="str">
        <f t="shared" ref="D36:D41" si="15">IF($B36="N/A","N/A",IF(C36&gt;10,"No",IF(C36&lt;-10,"No","Yes")))</f>
        <v>N/A</v>
      </c>
      <c r="E36" s="13">
        <v>41.258167438999998</v>
      </c>
      <c r="F36" s="11" t="str">
        <f t="shared" ref="F36:F41" si="16">IF($B36="N/A","N/A",IF(E36&gt;10,"No",IF(E36&lt;-10,"No","Yes")))</f>
        <v>N/A</v>
      </c>
      <c r="G36" s="13">
        <v>41.669163724000001</v>
      </c>
      <c r="H36" s="11" t="str">
        <f t="shared" ref="H36:H41" si="17">IF($B36="N/A","N/A",IF(G36&gt;10,"No",IF(G36&lt;-10,"No","Yes")))</f>
        <v>N/A</v>
      </c>
      <c r="I36" s="12">
        <v>1.141</v>
      </c>
      <c r="J36" s="12">
        <v>0.99619999999999997</v>
      </c>
      <c r="K36" s="41" t="s">
        <v>733</v>
      </c>
      <c r="L36" s="9" t="str">
        <f t="shared" si="11"/>
        <v>Yes</v>
      </c>
    </row>
    <row r="37" spans="1:12" x14ac:dyDescent="0.25">
      <c r="A37" s="2" t="s">
        <v>24</v>
      </c>
      <c r="B37" s="33" t="s">
        <v>217</v>
      </c>
      <c r="C37" s="13">
        <v>48.398732746</v>
      </c>
      <c r="D37" s="11" t="str">
        <f t="shared" si="15"/>
        <v>N/A</v>
      </c>
      <c r="E37" s="13">
        <v>47.482116693000002</v>
      </c>
      <c r="F37" s="11" t="str">
        <f t="shared" si="16"/>
        <v>N/A</v>
      </c>
      <c r="G37" s="13">
        <v>46.674069316000001</v>
      </c>
      <c r="H37" s="11" t="str">
        <f t="shared" si="17"/>
        <v>N/A</v>
      </c>
      <c r="I37" s="12">
        <v>-1.89</v>
      </c>
      <c r="J37" s="12">
        <v>-1.7</v>
      </c>
      <c r="K37" s="41" t="s">
        <v>733</v>
      </c>
      <c r="L37" s="9" t="str">
        <f t="shared" si="11"/>
        <v>Yes</v>
      </c>
    </row>
    <row r="38" spans="1:12" x14ac:dyDescent="0.25">
      <c r="A38" s="2" t="s">
        <v>25</v>
      </c>
      <c r="B38" s="33" t="s">
        <v>217</v>
      </c>
      <c r="C38" s="13">
        <v>0.21306546709999999</v>
      </c>
      <c r="D38" s="11" t="str">
        <f t="shared" si="15"/>
        <v>N/A</v>
      </c>
      <c r="E38" s="13">
        <v>2.2119368114000002</v>
      </c>
      <c r="F38" s="11" t="str">
        <f t="shared" si="16"/>
        <v>N/A</v>
      </c>
      <c r="G38" s="13">
        <v>2.4776492446999998</v>
      </c>
      <c r="H38" s="11" t="str">
        <f t="shared" si="17"/>
        <v>N/A</v>
      </c>
      <c r="I38" s="12">
        <v>938.1</v>
      </c>
      <c r="J38" s="12">
        <v>12.01</v>
      </c>
      <c r="K38" s="41" t="s">
        <v>733</v>
      </c>
      <c r="L38" s="9" t="str">
        <f t="shared" si="11"/>
        <v>No</v>
      </c>
    </row>
    <row r="39" spans="1:12" x14ac:dyDescent="0.25">
      <c r="A39" s="2" t="s">
        <v>26</v>
      </c>
      <c r="B39" s="41" t="s">
        <v>217</v>
      </c>
      <c r="C39" s="13">
        <v>0.48149956150000001</v>
      </c>
      <c r="D39" s="11" t="str">
        <f t="shared" si="15"/>
        <v>N/A</v>
      </c>
      <c r="E39" s="13">
        <v>0.4976041477</v>
      </c>
      <c r="F39" s="11" t="str">
        <f t="shared" si="16"/>
        <v>N/A</v>
      </c>
      <c r="G39" s="13">
        <v>0.52683744200000004</v>
      </c>
      <c r="H39" s="11" t="str">
        <f t="shared" si="17"/>
        <v>N/A</v>
      </c>
      <c r="I39" s="12">
        <v>3.3450000000000002</v>
      </c>
      <c r="J39" s="12">
        <v>5.875</v>
      </c>
      <c r="K39" s="41" t="s">
        <v>217</v>
      </c>
      <c r="L39" s="9" t="str">
        <f t="shared" si="11"/>
        <v>N/A</v>
      </c>
    </row>
    <row r="40" spans="1:12" x14ac:dyDescent="0.25">
      <c r="A40" s="2" t="s">
        <v>60</v>
      </c>
      <c r="B40" s="41" t="s">
        <v>217</v>
      </c>
      <c r="C40" s="13">
        <v>0</v>
      </c>
      <c r="D40" s="11" t="str">
        <f t="shared" si="15"/>
        <v>N/A</v>
      </c>
      <c r="E40" s="13">
        <v>0</v>
      </c>
      <c r="F40" s="11" t="str">
        <f t="shared" si="16"/>
        <v>N/A</v>
      </c>
      <c r="G40" s="13">
        <v>5.5219218299999998E-2</v>
      </c>
      <c r="H40" s="11" t="str">
        <f t="shared" si="17"/>
        <v>N/A</v>
      </c>
      <c r="I40" s="12" t="s">
        <v>1742</v>
      </c>
      <c r="J40" s="12" t="s">
        <v>1742</v>
      </c>
      <c r="K40" s="41" t="s">
        <v>217</v>
      </c>
      <c r="L40" s="9" t="str">
        <f t="shared" si="11"/>
        <v>N/A</v>
      </c>
    </row>
    <row r="41" spans="1:12" x14ac:dyDescent="0.25">
      <c r="A41" s="2" t="s">
        <v>61</v>
      </c>
      <c r="B41" s="41" t="s">
        <v>217</v>
      </c>
      <c r="C41" s="13">
        <v>0</v>
      </c>
      <c r="D41" s="11" t="str">
        <f t="shared" si="15"/>
        <v>N/A</v>
      </c>
      <c r="E41" s="13">
        <v>0</v>
      </c>
      <c r="F41" s="11" t="str">
        <f t="shared" si="16"/>
        <v>N/A</v>
      </c>
      <c r="G41" s="13">
        <v>0</v>
      </c>
      <c r="H41" s="11" t="str">
        <f t="shared" si="17"/>
        <v>N/A</v>
      </c>
      <c r="I41" s="12" t="s">
        <v>1742</v>
      </c>
      <c r="J41" s="12" t="s">
        <v>1742</v>
      </c>
      <c r="K41" s="41" t="s">
        <v>217</v>
      </c>
      <c r="L41" s="9" t="str">
        <f t="shared" si="11"/>
        <v>N/A</v>
      </c>
    </row>
    <row r="42" spans="1:12" x14ac:dyDescent="0.25">
      <c r="A42" s="2" t="s">
        <v>62</v>
      </c>
      <c r="B42" s="41" t="s">
        <v>282</v>
      </c>
      <c r="C42" s="13">
        <v>10.113784167</v>
      </c>
      <c r="D42" s="11" t="str">
        <f>IF($B42="N/A","N/A",IF(C42&gt;=5,"No",IF(C42&lt;0,"No","Yes")))</f>
        <v>No</v>
      </c>
      <c r="E42" s="13">
        <v>8.5501749093000008</v>
      </c>
      <c r="F42" s="11" t="str">
        <f>IF($B42="N/A","N/A",IF(E42&gt;=5,"No",IF(E42&lt;0,"No","Yes")))</f>
        <v>No</v>
      </c>
      <c r="G42" s="13">
        <v>8.5970610547999993</v>
      </c>
      <c r="H42" s="11" t="str">
        <f>IF($B42="N/A","N/A",IF(G42&gt;=5,"No",IF(G42&lt;0,"No","Yes")))</f>
        <v>No</v>
      </c>
      <c r="I42" s="12">
        <v>-15.5</v>
      </c>
      <c r="J42" s="12">
        <v>0.5484</v>
      </c>
      <c r="K42" s="41" t="s">
        <v>733</v>
      </c>
      <c r="L42" s="9" t="str">
        <f t="shared" si="11"/>
        <v>Yes</v>
      </c>
    </row>
    <row r="43" spans="1:12" x14ac:dyDescent="0.25">
      <c r="A43" s="2" t="s">
        <v>63</v>
      </c>
      <c r="B43" s="41" t="s">
        <v>217</v>
      </c>
      <c r="C43" s="13">
        <v>5.2069443397999997</v>
      </c>
      <c r="D43" s="11" t="str">
        <f>IF($B43="N/A","N/A",IF(C43&gt;10,"No",IF(C43&lt;-10,"No","Yes")))</f>
        <v>N/A</v>
      </c>
      <c r="E43" s="13">
        <v>3.2469618653999999</v>
      </c>
      <c r="F43" s="11" t="str">
        <f>IF($B43="N/A","N/A",IF(E43&gt;10,"No",IF(E43&lt;-10,"No","Yes")))</f>
        <v>N/A</v>
      </c>
      <c r="G43" s="13">
        <v>3.0449740991000001</v>
      </c>
      <c r="H43" s="11" t="str">
        <f>IF($B43="N/A","N/A",IF(G43&gt;10,"No",IF(G43&lt;-10,"No","Yes")))</f>
        <v>N/A</v>
      </c>
      <c r="I43" s="12">
        <v>-37.6</v>
      </c>
      <c r="J43" s="12">
        <v>-6.22</v>
      </c>
      <c r="K43" s="41" t="s">
        <v>733</v>
      </c>
      <c r="L43" s="9" t="str">
        <f t="shared" si="11"/>
        <v>Yes</v>
      </c>
    </row>
    <row r="44" spans="1:12" x14ac:dyDescent="0.25">
      <c r="A44" s="2" t="s">
        <v>64</v>
      </c>
      <c r="B44" s="41" t="s">
        <v>217</v>
      </c>
      <c r="C44" s="13">
        <v>100</v>
      </c>
      <c r="D44" s="11" t="str">
        <f>IF($B44="N/A","N/A",IF(C44&gt;10,"No",IF(C44&lt;-10,"No","Yes")))</f>
        <v>N/A</v>
      </c>
      <c r="E44" s="13">
        <v>100</v>
      </c>
      <c r="F44" s="11" t="str">
        <f>IF($B44="N/A","N/A",IF(E44&gt;10,"No",IF(E44&lt;-10,"No","Yes")))</f>
        <v>N/A</v>
      </c>
      <c r="G44" s="13">
        <v>100</v>
      </c>
      <c r="H44" s="11" t="str">
        <f>IF($B44="N/A","N/A",IF(G44&gt;10,"No",IF(G44&lt;-10,"No","Yes")))</f>
        <v>N/A</v>
      </c>
      <c r="I44" s="12">
        <v>0</v>
      </c>
      <c r="J44" s="12">
        <v>0</v>
      </c>
      <c r="K44" s="41" t="s">
        <v>733</v>
      </c>
      <c r="L44" s="9" t="str">
        <f t="shared" si="11"/>
        <v>Yes</v>
      </c>
    </row>
    <row r="45" spans="1:12" x14ac:dyDescent="0.25">
      <c r="A45" s="3" t="s">
        <v>19</v>
      </c>
      <c r="B45" s="33" t="s">
        <v>285</v>
      </c>
      <c r="C45" s="8">
        <v>4.4955612270999996</v>
      </c>
      <c r="D45" s="11" t="str">
        <f>IF($B45="N/A","N/A",IF(C45&gt;8,"No",IF(C45&lt;2,"No","Yes")))</f>
        <v>Yes</v>
      </c>
      <c r="E45" s="8">
        <v>4.2476475985000004</v>
      </c>
      <c r="F45" s="11" t="str">
        <f>IF($B45="N/A","N/A",IF(E45&gt;8,"No",IF(E45&lt;2,"No","Yes")))</f>
        <v>Yes</v>
      </c>
      <c r="G45" s="8">
        <v>3.8979155998000001</v>
      </c>
      <c r="H45" s="11" t="str">
        <f>IF($B45="N/A","N/A",IF(G45&gt;8,"No",IF(G45&lt;2,"No","Yes")))</f>
        <v>Yes</v>
      </c>
      <c r="I45" s="12">
        <v>-5.51</v>
      </c>
      <c r="J45" s="12">
        <v>-8.23</v>
      </c>
      <c r="K45" s="41" t="s">
        <v>733</v>
      </c>
      <c r="L45" s="9" t="str">
        <f t="shared" si="11"/>
        <v>Yes</v>
      </c>
    </row>
    <row r="46" spans="1:12" x14ac:dyDescent="0.25">
      <c r="A46" s="3" t="s">
        <v>174</v>
      </c>
      <c r="B46" s="33" t="s">
        <v>217</v>
      </c>
      <c r="C46" s="8">
        <v>17.968703075000001</v>
      </c>
      <c r="D46" s="11" t="str">
        <f t="shared" ref="D46:D53" si="18">IF($B46="N/A","N/A",IF(C46&gt;10,"No",IF(C46&lt;-10,"No","Yes")))</f>
        <v>N/A</v>
      </c>
      <c r="E46" s="8">
        <v>18.519532859000002</v>
      </c>
      <c r="F46" s="11" t="str">
        <f t="shared" ref="F46:F53" si="19">IF($B46="N/A","N/A",IF(E46&gt;10,"No",IF(E46&lt;-10,"No","Yes")))</f>
        <v>N/A</v>
      </c>
      <c r="G46" s="8">
        <v>18.608275266</v>
      </c>
      <c r="H46" s="11" t="str">
        <f t="shared" ref="H46:H53" si="20">IF($B46="N/A","N/A",IF(G46&gt;10,"No",IF(G46&lt;-10,"No","Yes")))</f>
        <v>N/A</v>
      </c>
      <c r="I46" s="12">
        <v>3.0649999999999999</v>
      </c>
      <c r="J46" s="12">
        <v>0.47920000000000001</v>
      </c>
      <c r="K46" s="41" t="s">
        <v>733</v>
      </c>
      <c r="L46" s="9" t="str">
        <f>IF(J46="Div by 0", "N/A", IF(OR(J46="N/A",K46="N/A"),"N/A", IF(J46&gt;VALUE(MID(K46,1,2)), "No", IF(J46&lt;-1*VALUE(MID(K46,1,2)), "No", "Yes"))))</f>
        <v>Yes</v>
      </c>
    </row>
    <row r="47" spans="1:12" x14ac:dyDescent="0.25">
      <c r="A47" s="3" t="s">
        <v>175</v>
      </c>
      <c r="B47" s="33" t="s">
        <v>217</v>
      </c>
      <c r="C47" s="8">
        <v>32.362034377000001</v>
      </c>
      <c r="D47" s="11" t="str">
        <f t="shared" si="18"/>
        <v>N/A</v>
      </c>
      <c r="E47" s="8">
        <v>32.766769650000001</v>
      </c>
      <c r="F47" s="11" t="str">
        <f t="shared" si="19"/>
        <v>N/A</v>
      </c>
      <c r="G47" s="8">
        <v>33.485495184000001</v>
      </c>
      <c r="H47" s="11" t="str">
        <f t="shared" si="20"/>
        <v>N/A</v>
      </c>
      <c r="I47" s="12">
        <v>1.2509999999999999</v>
      </c>
      <c r="J47" s="12">
        <v>2.1930000000000001</v>
      </c>
      <c r="K47" s="41" t="s">
        <v>733</v>
      </c>
      <c r="L47" s="9" t="str">
        <f>IF(J47="Div by 0", "N/A", IF(OR(J47="N/A",K47="N/A"),"N/A", IF(J47&gt;VALUE(MID(K47,1,2)), "No", IF(J47&lt;-1*VALUE(MID(K47,1,2)), "No", "Yes"))))</f>
        <v>Yes</v>
      </c>
    </row>
    <row r="48" spans="1:12" x14ac:dyDescent="0.25">
      <c r="A48" s="3" t="s">
        <v>176</v>
      </c>
      <c r="B48" s="33" t="s">
        <v>217</v>
      </c>
      <c r="C48" s="8">
        <v>3.8094052404999998</v>
      </c>
      <c r="D48" s="11" t="str">
        <f t="shared" si="18"/>
        <v>N/A</v>
      </c>
      <c r="E48" s="8">
        <v>3.7643690571000001</v>
      </c>
      <c r="F48" s="11" t="str">
        <f t="shared" si="19"/>
        <v>N/A</v>
      </c>
      <c r="G48" s="8">
        <v>3.6987856783000002</v>
      </c>
      <c r="H48" s="11" t="str">
        <f t="shared" si="20"/>
        <v>N/A</v>
      </c>
      <c r="I48" s="12">
        <v>-1.18</v>
      </c>
      <c r="J48" s="12">
        <v>-1.74</v>
      </c>
      <c r="K48" s="41" t="s">
        <v>733</v>
      </c>
      <c r="L48" s="9" t="str">
        <f t="shared" ref="L48:L57" si="21">IF(J48="Div by 0", "N/A", IF(OR(J48="N/A",K48="N/A"),"N/A", IF(J48&gt;VALUE(MID(K48,1,2)), "No", IF(J48&lt;-1*VALUE(MID(K48,1,2)), "No", "Yes"))))</f>
        <v>Yes</v>
      </c>
    </row>
    <row r="49" spans="1:12" x14ac:dyDescent="0.25">
      <c r="A49" s="3" t="s">
        <v>177</v>
      </c>
      <c r="B49" s="33" t="s">
        <v>217</v>
      </c>
      <c r="C49" s="8">
        <v>22.091099410999998</v>
      </c>
      <c r="D49" s="11" t="str">
        <f t="shared" si="18"/>
        <v>N/A</v>
      </c>
      <c r="E49" s="8">
        <v>21.791459199999998</v>
      </c>
      <c r="F49" s="11" t="str">
        <f t="shared" si="19"/>
        <v>N/A</v>
      </c>
      <c r="G49" s="8">
        <v>21.626090730000001</v>
      </c>
      <c r="H49" s="11" t="str">
        <f t="shared" si="20"/>
        <v>N/A</v>
      </c>
      <c r="I49" s="12">
        <v>-1.36</v>
      </c>
      <c r="J49" s="12">
        <v>-0.75900000000000001</v>
      </c>
      <c r="K49" s="41" t="s">
        <v>733</v>
      </c>
      <c r="L49" s="9" t="str">
        <f t="shared" si="21"/>
        <v>Yes</v>
      </c>
    </row>
    <row r="50" spans="1:12" x14ac:dyDescent="0.25">
      <c r="A50" s="3" t="s">
        <v>178</v>
      </c>
      <c r="B50" s="33" t="s">
        <v>217</v>
      </c>
      <c r="C50" s="8">
        <v>10.001736413</v>
      </c>
      <c r="D50" s="11" t="str">
        <f t="shared" si="18"/>
        <v>N/A</v>
      </c>
      <c r="E50" s="8">
        <v>10.113140689</v>
      </c>
      <c r="F50" s="11" t="str">
        <f t="shared" si="19"/>
        <v>N/A</v>
      </c>
      <c r="G50" s="8">
        <v>10.184588527000001</v>
      </c>
      <c r="H50" s="11" t="str">
        <f t="shared" si="20"/>
        <v>N/A</v>
      </c>
      <c r="I50" s="12">
        <v>1.1140000000000001</v>
      </c>
      <c r="J50" s="12">
        <v>0.70650000000000002</v>
      </c>
      <c r="K50" s="41" t="s">
        <v>733</v>
      </c>
      <c r="L50" s="9" t="str">
        <f t="shared" si="21"/>
        <v>Yes</v>
      </c>
    </row>
    <row r="51" spans="1:12" x14ac:dyDescent="0.25">
      <c r="A51" s="3" t="s">
        <v>179</v>
      </c>
      <c r="B51" s="33" t="s">
        <v>217</v>
      </c>
      <c r="C51" s="8">
        <v>4.0864667935999996</v>
      </c>
      <c r="D51" s="11" t="str">
        <f t="shared" si="18"/>
        <v>N/A</v>
      </c>
      <c r="E51" s="8">
        <v>3.9341696257000001</v>
      </c>
      <c r="F51" s="11" t="str">
        <f t="shared" si="19"/>
        <v>N/A</v>
      </c>
      <c r="G51" s="8">
        <v>3.8862905012</v>
      </c>
      <c r="H51" s="11" t="str">
        <f t="shared" si="20"/>
        <v>N/A</v>
      </c>
      <c r="I51" s="12">
        <v>-3.73</v>
      </c>
      <c r="J51" s="12">
        <v>-1.22</v>
      </c>
      <c r="K51" s="41" t="s">
        <v>733</v>
      </c>
      <c r="L51" s="9" t="str">
        <f t="shared" si="21"/>
        <v>Yes</v>
      </c>
    </row>
    <row r="52" spans="1:12" x14ac:dyDescent="0.25">
      <c r="A52" s="3" t="s">
        <v>180</v>
      </c>
      <c r="B52" s="33" t="s">
        <v>217</v>
      </c>
      <c r="C52" s="8">
        <v>3.1614721720999999</v>
      </c>
      <c r="D52" s="11" t="str">
        <f t="shared" si="18"/>
        <v>N/A</v>
      </c>
      <c r="E52" s="8">
        <v>2.9461241335000001</v>
      </c>
      <c r="F52" s="11" t="str">
        <f t="shared" si="19"/>
        <v>N/A</v>
      </c>
      <c r="G52" s="8">
        <v>2.7941325320999999</v>
      </c>
      <c r="H52" s="11" t="str">
        <f t="shared" si="20"/>
        <v>N/A</v>
      </c>
      <c r="I52" s="12">
        <v>-6.81</v>
      </c>
      <c r="J52" s="12">
        <v>-5.16</v>
      </c>
      <c r="K52" s="41" t="s">
        <v>733</v>
      </c>
      <c r="L52" s="9" t="str">
        <f t="shared" si="21"/>
        <v>Yes</v>
      </c>
    </row>
    <row r="53" spans="1:12" x14ac:dyDescent="0.25">
      <c r="A53" s="3" t="s">
        <v>950</v>
      </c>
      <c r="B53" s="33" t="s">
        <v>217</v>
      </c>
      <c r="C53" s="8">
        <v>2.0230844585000001</v>
      </c>
      <c r="D53" s="11" t="str">
        <f t="shared" si="18"/>
        <v>N/A</v>
      </c>
      <c r="E53" s="8">
        <v>1.9162605112</v>
      </c>
      <c r="F53" s="11" t="str">
        <f t="shared" si="19"/>
        <v>N/A</v>
      </c>
      <c r="G53" s="8">
        <v>1.8181253326</v>
      </c>
      <c r="H53" s="11" t="str">
        <f t="shared" si="20"/>
        <v>N/A</v>
      </c>
      <c r="I53" s="12">
        <v>-5.28</v>
      </c>
      <c r="J53" s="12">
        <v>-5.12</v>
      </c>
      <c r="K53" s="41" t="s">
        <v>733</v>
      </c>
      <c r="L53" s="9" t="str">
        <f t="shared" si="21"/>
        <v>Yes</v>
      </c>
    </row>
    <row r="54" spans="1:12" x14ac:dyDescent="0.25">
      <c r="A54" s="2" t="s">
        <v>212</v>
      </c>
      <c r="B54" s="33" t="s">
        <v>217</v>
      </c>
      <c r="C54" s="34" t="s">
        <v>217</v>
      </c>
      <c r="D54" s="9" t="str">
        <f t="shared" ref="D54:D57" si="22">IF($B54="N/A","N/A",IF(C54&lt;0,"No","Yes"))</f>
        <v>N/A</v>
      </c>
      <c r="E54" s="34">
        <v>526133</v>
      </c>
      <c r="F54" s="9" t="str">
        <f t="shared" ref="F54:F57" si="23">IF($B54="N/A","N/A",IF(E54&lt;0,"No","Yes"))</f>
        <v>N/A</v>
      </c>
      <c r="G54" s="34">
        <v>557527</v>
      </c>
      <c r="H54" s="9" t="str">
        <f t="shared" ref="H54:H57" si="24">IF($B54="N/A","N/A",IF(G54&lt;0,"No","Yes"))</f>
        <v>N/A</v>
      </c>
      <c r="I54" s="12" t="s">
        <v>217</v>
      </c>
      <c r="J54" s="12">
        <v>5.9669999999999996</v>
      </c>
      <c r="K54" s="41" t="s">
        <v>733</v>
      </c>
      <c r="L54" s="9" t="str">
        <f t="shared" si="21"/>
        <v>Yes</v>
      </c>
    </row>
    <row r="55" spans="1:12" x14ac:dyDescent="0.25">
      <c r="A55" s="2" t="s">
        <v>213</v>
      </c>
      <c r="B55" s="33" t="s">
        <v>217</v>
      </c>
      <c r="C55" s="34" t="s">
        <v>217</v>
      </c>
      <c r="D55" s="9" t="str">
        <f t="shared" si="22"/>
        <v>N/A</v>
      </c>
      <c r="E55" s="34">
        <v>35661</v>
      </c>
      <c r="F55" s="9" t="str">
        <f t="shared" si="23"/>
        <v>N/A</v>
      </c>
      <c r="G55" s="34">
        <v>36810</v>
      </c>
      <c r="H55" s="9" t="str">
        <f t="shared" si="24"/>
        <v>N/A</v>
      </c>
      <c r="I55" s="12" t="s">
        <v>217</v>
      </c>
      <c r="J55" s="12">
        <v>3.222</v>
      </c>
      <c r="K55" s="41" t="s">
        <v>733</v>
      </c>
      <c r="L55" s="9" t="str">
        <f t="shared" si="21"/>
        <v>Yes</v>
      </c>
    </row>
    <row r="56" spans="1:12" x14ac:dyDescent="0.25">
      <c r="A56" s="2" t="s">
        <v>214</v>
      </c>
      <c r="B56" s="33" t="s">
        <v>217</v>
      </c>
      <c r="C56" s="34" t="s">
        <v>217</v>
      </c>
      <c r="D56" s="9" t="str">
        <f t="shared" si="22"/>
        <v>N/A</v>
      </c>
      <c r="E56" s="34">
        <v>299645</v>
      </c>
      <c r="F56" s="9" t="str">
        <f t="shared" si="23"/>
        <v>N/A</v>
      </c>
      <c r="G56" s="34">
        <v>314088</v>
      </c>
      <c r="H56" s="9" t="str">
        <f t="shared" si="24"/>
        <v>N/A</v>
      </c>
      <c r="I56" s="12" t="s">
        <v>217</v>
      </c>
      <c r="J56" s="12">
        <v>4.82</v>
      </c>
      <c r="K56" s="41" t="s">
        <v>733</v>
      </c>
      <c r="L56" s="9" t="str">
        <f t="shared" si="21"/>
        <v>Yes</v>
      </c>
    </row>
    <row r="57" spans="1:12" x14ac:dyDescent="0.25">
      <c r="A57" s="2" t="s">
        <v>951</v>
      </c>
      <c r="B57" s="33" t="s">
        <v>217</v>
      </c>
      <c r="C57" s="34" t="s">
        <v>217</v>
      </c>
      <c r="D57" s="9" t="str">
        <f t="shared" si="22"/>
        <v>N/A</v>
      </c>
      <c r="E57" s="34">
        <v>69058</v>
      </c>
      <c r="F57" s="9" t="str">
        <f t="shared" si="23"/>
        <v>N/A</v>
      </c>
      <c r="G57" s="34">
        <v>70252</v>
      </c>
      <c r="H57" s="9" t="str">
        <f t="shared" si="24"/>
        <v>N/A</v>
      </c>
      <c r="I57" s="12" t="s">
        <v>217</v>
      </c>
      <c r="J57" s="12">
        <v>1.7290000000000001</v>
      </c>
      <c r="K57" s="41" t="s">
        <v>733</v>
      </c>
      <c r="L57" s="9" t="str">
        <f t="shared" si="21"/>
        <v>Yes</v>
      </c>
    </row>
    <row r="58" spans="1:12" x14ac:dyDescent="0.25">
      <c r="A58" s="2" t="s">
        <v>952</v>
      </c>
      <c r="B58" s="33" t="s">
        <v>217</v>
      </c>
      <c r="C58" s="8">
        <v>99.999563167000005</v>
      </c>
      <c r="D58" s="11" t="str">
        <f>IF($B58="N/A","N/A",IF(C58&gt;10,"No",IF(C58&lt;-10,"No","Yes")))</f>
        <v>N/A</v>
      </c>
      <c r="E58" s="8">
        <v>99.999473323000004</v>
      </c>
      <c r="F58" s="11" t="str">
        <f>IF($B58="N/A","N/A",IF(E58&gt;10,"No",IF(E58&lt;-10,"No","Yes")))</f>
        <v>N/A</v>
      </c>
      <c r="G58" s="8">
        <v>99.999699351000004</v>
      </c>
      <c r="H58" s="11" t="str">
        <f>IF($B58="N/A","N/A",IF(G58&gt;10,"No",IF(G58&lt;-10,"No","Yes")))</f>
        <v>N/A</v>
      </c>
      <c r="I58" s="12">
        <v>0</v>
      </c>
      <c r="J58" s="12">
        <v>2.0000000000000001E-4</v>
      </c>
      <c r="K58" s="33" t="s">
        <v>217</v>
      </c>
      <c r="L58" s="9" t="str">
        <f t="shared" si="11"/>
        <v>N/A</v>
      </c>
    </row>
    <row r="59" spans="1:12" x14ac:dyDescent="0.25">
      <c r="A59" s="2" t="s">
        <v>1743</v>
      </c>
      <c r="B59" s="33" t="s">
        <v>217</v>
      </c>
      <c r="C59" s="8">
        <v>99.997051374999998</v>
      </c>
      <c r="D59" s="11" t="str">
        <f>IF($B59="N/A","N/A",IF(C59&gt;10,"No",IF(C59&lt;-10,"No","Yes")))</f>
        <v>N/A</v>
      </c>
      <c r="E59" s="8">
        <v>99.998103963999995</v>
      </c>
      <c r="F59" s="11" t="str">
        <f>IF($B59="N/A","N/A",IF(E59&gt;10,"No",IF(E59&lt;-10,"No","Yes")))</f>
        <v>N/A</v>
      </c>
      <c r="G59" s="8">
        <v>99.999398701999993</v>
      </c>
      <c r="H59" s="11" t="str">
        <f>IF($B59="N/A","N/A",IF(G59&gt;10,"No",IF(G59&lt;-10,"No","Yes")))</f>
        <v>N/A</v>
      </c>
      <c r="I59" s="12">
        <v>1.1000000000000001E-3</v>
      </c>
      <c r="J59" s="12">
        <v>1.2999999999999999E-3</v>
      </c>
      <c r="K59" s="33" t="s">
        <v>217</v>
      </c>
      <c r="L59" s="9" t="str">
        <f t="shared" si="11"/>
        <v>N/A</v>
      </c>
    </row>
    <row r="60" spans="1:12" x14ac:dyDescent="0.25">
      <c r="A60" s="2" t="s">
        <v>181</v>
      </c>
      <c r="B60" s="33" t="s">
        <v>217</v>
      </c>
      <c r="C60" s="8">
        <v>61.185718606999998</v>
      </c>
      <c r="D60" s="11" t="str">
        <f t="shared" ref="D60:D61" si="25">IF($B60="N/A","N/A",IF(C60&gt;10,"No",IF(C60&lt;-10,"No","Yes")))</f>
        <v>N/A</v>
      </c>
      <c r="E60" s="8">
        <v>60.591099796000002</v>
      </c>
      <c r="F60" s="11" t="str">
        <f t="shared" ref="F60:F61" si="26">IF($B60="N/A","N/A",IF(E60&gt;10,"No",IF(E60&lt;-10,"No","Yes")))</f>
        <v>N/A</v>
      </c>
      <c r="G60" s="8">
        <v>60.057864930000001</v>
      </c>
      <c r="H60" s="11" t="str">
        <f t="shared" ref="H60:H61" si="27">IF($B60="N/A","N/A",IF(G60&gt;10,"No",IF(G60&lt;-10,"No","Yes")))</f>
        <v>N/A</v>
      </c>
      <c r="I60" s="12">
        <v>-0.97199999999999998</v>
      </c>
      <c r="J60" s="12">
        <v>-0.88</v>
      </c>
      <c r="K60" s="41" t="s">
        <v>733</v>
      </c>
      <c r="L60" s="9" t="str">
        <f>IF(J60="Div by 0", "N/A", IF(OR(J60="N/A",K60="N/A"),"N/A", IF(J60&gt;VALUE(MID(K60,1,2)), "No", IF(J60&lt;-1*VALUE(MID(K60,1,2)), "No", "Yes"))))</f>
        <v>Yes</v>
      </c>
    </row>
    <row r="61" spans="1:12" x14ac:dyDescent="0.25">
      <c r="A61" s="6" t="s">
        <v>182</v>
      </c>
      <c r="B61" s="33" t="s">
        <v>217</v>
      </c>
      <c r="C61" s="8">
        <v>38.811332768</v>
      </c>
      <c r="D61" s="11" t="str">
        <f t="shared" si="25"/>
        <v>N/A</v>
      </c>
      <c r="E61" s="8">
        <v>39.407004168</v>
      </c>
      <c r="F61" s="11" t="str">
        <f t="shared" si="26"/>
        <v>N/A</v>
      </c>
      <c r="G61" s="8">
        <v>39.941533771000003</v>
      </c>
      <c r="H61" s="11" t="str">
        <f t="shared" si="27"/>
        <v>N/A</v>
      </c>
      <c r="I61" s="12">
        <v>1.5349999999999999</v>
      </c>
      <c r="J61" s="12">
        <v>1.3560000000000001</v>
      </c>
      <c r="K61" s="41" t="s">
        <v>733</v>
      </c>
      <c r="L61" s="9" t="str">
        <f>IF(J61="Div by 0", "N/A", IF(OR(J61="N/A",K61="N/A"),"N/A", IF(J61&gt;VALUE(MID(K61,1,2)), "No", IF(J61&lt;-1*VALUE(MID(K61,1,2)), "No", "Yes"))))</f>
        <v>Yes</v>
      </c>
    </row>
    <row r="62" spans="1:12" x14ac:dyDescent="0.25">
      <c r="A62" s="7" t="s">
        <v>682</v>
      </c>
      <c r="B62" s="33" t="s">
        <v>286</v>
      </c>
      <c r="C62" s="8">
        <v>59.160340773999998</v>
      </c>
      <c r="D62" s="11" t="str">
        <f>IF($B62="N/A","N/A",IF(C62&gt;70,"No",IF(C62&lt;40,"No","Yes")))</f>
        <v>Yes</v>
      </c>
      <c r="E62" s="8">
        <v>59.486764088000001</v>
      </c>
      <c r="F62" s="11" t="str">
        <f>IF($B62="N/A","N/A",IF(E62&gt;70,"No",IF(E62&lt;40,"No","Yes")))</f>
        <v>Yes</v>
      </c>
      <c r="G62" s="8">
        <v>61.377113186999999</v>
      </c>
      <c r="H62" s="11" t="str">
        <f>IF($B62="N/A","N/A",IF(G62&gt;70,"No",IF(G62&lt;40,"No","Yes")))</f>
        <v>Yes</v>
      </c>
      <c r="I62" s="12">
        <v>0.55179999999999996</v>
      </c>
      <c r="J62" s="12">
        <v>3.1779999999999999</v>
      </c>
      <c r="K62" s="41" t="s">
        <v>733</v>
      </c>
      <c r="L62" s="9" t="str">
        <f t="shared" si="11"/>
        <v>Yes</v>
      </c>
    </row>
    <row r="63" spans="1:12" x14ac:dyDescent="0.25">
      <c r="A63" s="2" t="s">
        <v>683</v>
      </c>
      <c r="B63" s="33" t="s">
        <v>217</v>
      </c>
      <c r="C63" s="8">
        <v>75.740604843</v>
      </c>
      <c r="D63" s="11" t="str">
        <f>IF($B63="N/A","N/A",IF(C63&gt;10,"No",IF(C63&lt;-10,"No","Yes")))</f>
        <v>N/A</v>
      </c>
      <c r="E63" s="8">
        <v>75.132611081999997</v>
      </c>
      <c r="F63" s="11" t="str">
        <f>IF($B63="N/A","N/A",IF(E63&gt;10,"No",IF(E63&lt;-10,"No","Yes")))</f>
        <v>N/A</v>
      </c>
      <c r="G63" s="8">
        <v>75.190063882999993</v>
      </c>
      <c r="H63" s="11" t="str">
        <f>IF($B63="N/A","N/A",IF(G63&gt;10,"No",IF(G63&lt;-10,"No","Yes")))</f>
        <v>N/A</v>
      </c>
      <c r="I63" s="12">
        <v>-0.80300000000000005</v>
      </c>
      <c r="J63" s="12">
        <v>7.6499999999999999E-2</v>
      </c>
      <c r="K63" s="33" t="s">
        <v>217</v>
      </c>
      <c r="L63" s="9" t="str">
        <f t="shared" si="11"/>
        <v>N/A</v>
      </c>
    </row>
    <row r="64" spans="1:12" x14ac:dyDescent="0.25">
      <c r="A64" s="2" t="s">
        <v>684</v>
      </c>
      <c r="B64" s="33" t="s">
        <v>217</v>
      </c>
      <c r="C64" s="8">
        <v>80.151432185999994</v>
      </c>
      <c r="D64" s="11" t="str">
        <f t="shared" ref="D64:D70" si="28">IF($B64="N/A","N/A",IF(C64&gt;10,"No",IF(C64&lt;-10,"No","Yes")))</f>
        <v>N/A</v>
      </c>
      <c r="E64" s="8">
        <v>79.559876367000001</v>
      </c>
      <c r="F64" s="11" t="str">
        <f t="shared" ref="F64:F70" si="29">IF($B64="N/A","N/A",IF(E64&gt;10,"No",IF(E64&lt;-10,"No","Yes")))</f>
        <v>N/A</v>
      </c>
      <c r="G64" s="8">
        <v>79.384351738999996</v>
      </c>
      <c r="H64" s="11" t="str">
        <f t="shared" ref="H64:H70" si="30">IF($B64="N/A","N/A",IF(G64&gt;10,"No",IF(G64&lt;-10,"No","Yes")))</f>
        <v>N/A</v>
      </c>
      <c r="I64" s="12">
        <v>-0.73799999999999999</v>
      </c>
      <c r="J64" s="12">
        <v>-0.221</v>
      </c>
      <c r="K64" s="33" t="s">
        <v>217</v>
      </c>
      <c r="L64" s="9" t="str">
        <f t="shared" si="11"/>
        <v>N/A</v>
      </c>
    </row>
    <row r="65" spans="1:12" x14ac:dyDescent="0.25">
      <c r="A65" s="2" t="s">
        <v>427</v>
      </c>
      <c r="B65" s="33" t="s">
        <v>217</v>
      </c>
      <c r="C65" s="8">
        <v>56.710181130000002</v>
      </c>
      <c r="D65" s="11" t="str">
        <f t="shared" si="28"/>
        <v>N/A</v>
      </c>
      <c r="E65" s="8">
        <v>58.594246409999997</v>
      </c>
      <c r="F65" s="11" t="str">
        <f t="shared" si="29"/>
        <v>N/A</v>
      </c>
      <c r="G65" s="8">
        <v>60.988101010999998</v>
      </c>
      <c r="H65" s="11" t="str">
        <f t="shared" si="30"/>
        <v>N/A</v>
      </c>
      <c r="I65" s="12">
        <v>3.3220000000000001</v>
      </c>
      <c r="J65" s="12">
        <v>4.085</v>
      </c>
      <c r="K65" s="33" t="s">
        <v>217</v>
      </c>
      <c r="L65" s="9" t="str">
        <f t="shared" si="11"/>
        <v>N/A</v>
      </c>
    </row>
    <row r="66" spans="1:12" x14ac:dyDescent="0.25">
      <c r="A66" s="2" t="s">
        <v>685</v>
      </c>
      <c r="B66" s="33" t="s">
        <v>217</v>
      </c>
      <c r="C66" s="8">
        <v>41.969712065000003</v>
      </c>
      <c r="D66" s="11" t="str">
        <f t="shared" si="28"/>
        <v>N/A</v>
      </c>
      <c r="E66" s="8">
        <v>39.828186221000003</v>
      </c>
      <c r="F66" s="11" t="str">
        <f t="shared" si="29"/>
        <v>N/A</v>
      </c>
      <c r="G66" s="8">
        <v>43.054428053000002</v>
      </c>
      <c r="H66" s="11" t="str">
        <f t="shared" si="30"/>
        <v>N/A</v>
      </c>
      <c r="I66" s="12">
        <v>-5.0999999999999996</v>
      </c>
      <c r="J66" s="12">
        <v>8.1</v>
      </c>
      <c r="K66" s="33" t="s">
        <v>217</v>
      </c>
      <c r="L66" s="9" t="str">
        <f t="shared" si="11"/>
        <v>N/A</v>
      </c>
    </row>
    <row r="67" spans="1:12" x14ac:dyDescent="0.25">
      <c r="A67" s="2" t="s">
        <v>183</v>
      </c>
      <c r="B67" s="56" t="s">
        <v>221</v>
      </c>
      <c r="C67" s="34">
        <v>0</v>
      </c>
      <c r="D67" s="11" t="str">
        <f>IF(OR($B67="N/A",$C67="N/A"),"N/A",IF(C67&gt;0,"No",IF(C67&lt;0,"No","Yes")))</f>
        <v>Yes</v>
      </c>
      <c r="E67" s="34">
        <v>0</v>
      </c>
      <c r="F67" s="11" t="str">
        <f>IF(OR($B67="N/A",$E67="N/A"),"N/A",IF(E67&gt;0,"No",IF(E67&lt;0,"No","Yes")))</f>
        <v>Yes</v>
      </c>
      <c r="G67" s="34">
        <v>0</v>
      </c>
      <c r="H67" s="11" t="str">
        <f>IF($B67="N/A","N/A",IF(G67&gt;0,"No",IF(G67&lt;0,"No","Yes")))</f>
        <v>Yes</v>
      </c>
      <c r="I67" s="12" t="s">
        <v>1742</v>
      </c>
      <c r="J67" s="12" t="s">
        <v>1742</v>
      </c>
      <c r="K67" s="33" t="s">
        <v>217</v>
      </c>
      <c r="L67" s="9" t="str">
        <f>IF(J67="Div by 0", "N/A", IF(K67="N/A","N/A", IF(J67&gt;VALUE(MID(K67,1,2)), "No", IF(J67&lt;-1*VALUE(MID(K67,1,2)), "No", "Yes"))))</f>
        <v>N/A</v>
      </c>
    </row>
    <row r="68" spans="1:12" x14ac:dyDescent="0.25">
      <c r="A68" s="3" t="s">
        <v>150</v>
      </c>
      <c r="B68" s="33" t="s">
        <v>217</v>
      </c>
      <c r="C68" s="8">
        <v>1.1122869208999999</v>
      </c>
      <c r="D68" s="11" t="str">
        <f t="shared" si="28"/>
        <v>N/A</v>
      </c>
      <c r="E68" s="8">
        <v>1.0421878572000001</v>
      </c>
      <c r="F68" s="11" t="str">
        <f t="shared" si="29"/>
        <v>N/A</v>
      </c>
      <c r="G68" s="8">
        <v>1.0661017135999999</v>
      </c>
      <c r="H68" s="11" t="str">
        <f t="shared" si="30"/>
        <v>N/A</v>
      </c>
      <c r="I68" s="12">
        <v>-6.3</v>
      </c>
      <c r="J68" s="12">
        <v>2.2949999999999999</v>
      </c>
      <c r="K68" s="33" t="s">
        <v>217</v>
      </c>
      <c r="L68" s="9" t="str">
        <f t="shared" si="11"/>
        <v>N/A</v>
      </c>
    </row>
    <row r="69" spans="1:12" x14ac:dyDescent="0.25">
      <c r="A69" s="3" t="s">
        <v>151</v>
      </c>
      <c r="B69" s="33" t="s">
        <v>217</v>
      </c>
      <c r="C69" s="8">
        <v>1.2000904244999999</v>
      </c>
      <c r="D69" s="11" t="str">
        <f t="shared" si="28"/>
        <v>N/A</v>
      </c>
      <c r="E69" s="8">
        <v>1.1464698441000001</v>
      </c>
      <c r="F69" s="11" t="str">
        <f t="shared" si="29"/>
        <v>N/A</v>
      </c>
      <c r="G69" s="8">
        <v>1.1446713453999999</v>
      </c>
      <c r="H69" s="11" t="str">
        <f t="shared" si="30"/>
        <v>N/A</v>
      </c>
      <c r="I69" s="12">
        <v>-4.47</v>
      </c>
      <c r="J69" s="12">
        <v>-0.157</v>
      </c>
      <c r="K69" s="33" t="s">
        <v>217</v>
      </c>
      <c r="L69" s="9" t="str">
        <f t="shared" si="11"/>
        <v>N/A</v>
      </c>
    </row>
    <row r="70" spans="1:12" x14ac:dyDescent="0.25">
      <c r="A70" s="3" t="s">
        <v>152</v>
      </c>
      <c r="B70" s="33" t="s">
        <v>217</v>
      </c>
      <c r="C70" s="8">
        <v>1.3742777234000001</v>
      </c>
      <c r="D70" s="11" t="str">
        <f t="shared" si="28"/>
        <v>N/A</v>
      </c>
      <c r="E70" s="8">
        <v>1.2985740754999999</v>
      </c>
      <c r="F70" s="11" t="str">
        <f t="shared" si="29"/>
        <v>N/A</v>
      </c>
      <c r="G70" s="8">
        <v>1.2813664702000001</v>
      </c>
      <c r="H70" s="11" t="str">
        <f t="shared" si="30"/>
        <v>N/A</v>
      </c>
      <c r="I70" s="12">
        <v>-5.51</v>
      </c>
      <c r="J70" s="12">
        <v>-1.33</v>
      </c>
      <c r="K70" s="33" t="s">
        <v>217</v>
      </c>
      <c r="L70" s="9" t="str">
        <f t="shared" si="11"/>
        <v>N/A</v>
      </c>
    </row>
    <row r="71" spans="1:12" x14ac:dyDescent="0.25">
      <c r="A71" s="2" t="s">
        <v>953</v>
      </c>
      <c r="B71" s="41" t="s">
        <v>217</v>
      </c>
      <c r="C71" s="1">
        <v>5901</v>
      </c>
      <c r="D71" s="11" t="str">
        <f>IF($B71="N/A","N/A",IF(C71&gt;10,"No",IF(C71&lt;-10,"No","Yes")))</f>
        <v>N/A</v>
      </c>
      <c r="E71" s="1">
        <v>5509</v>
      </c>
      <c r="F71" s="11" t="str">
        <f>IF($B71="N/A","N/A",IF(E71&gt;10,"No",IF(E71&lt;-10,"No","Yes")))</f>
        <v>N/A</v>
      </c>
      <c r="G71" s="1">
        <v>4822</v>
      </c>
      <c r="H71" s="11" t="str">
        <f>IF($B71="N/A","N/A",IF(G71&gt;10,"No",IF(G71&lt;-10,"No","Yes")))</f>
        <v>N/A</v>
      </c>
      <c r="I71" s="12">
        <v>-6.64</v>
      </c>
      <c r="J71" s="12">
        <v>-12.5</v>
      </c>
      <c r="K71" s="33" t="s">
        <v>217</v>
      </c>
      <c r="L71" s="9" t="str">
        <f t="shared" si="11"/>
        <v>N/A</v>
      </c>
    </row>
    <row r="72" spans="1:12" x14ac:dyDescent="0.25">
      <c r="A72" s="3" t="s">
        <v>205</v>
      </c>
      <c r="B72" s="41" t="s">
        <v>221</v>
      </c>
      <c r="C72" s="1">
        <v>988</v>
      </c>
      <c r="D72" s="11" t="str">
        <f t="shared" ref="D72:D73" si="31">IF($B72="N/A","N/A",IF(C72&gt;0,"No",IF(C72&lt;0,"No","Yes")))</f>
        <v>No</v>
      </c>
      <c r="E72" s="1">
        <v>743</v>
      </c>
      <c r="F72" s="11" t="str">
        <f t="shared" ref="F72:F73" si="32">IF($B72="N/A","N/A",IF(E72&gt;0,"No",IF(E72&lt;0,"No","Yes")))</f>
        <v>No</v>
      </c>
      <c r="G72" s="1">
        <v>844</v>
      </c>
      <c r="H72" s="11" t="str">
        <f t="shared" ref="H72:H73" si="33">IF($B72="N/A","N/A",IF(G72&gt;0,"No",IF(G72&lt;0,"No","Yes")))</f>
        <v>No</v>
      </c>
      <c r="I72" s="12">
        <v>-24.8</v>
      </c>
      <c r="J72" s="12">
        <v>13.59</v>
      </c>
      <c r="K72" s="33" t="s">
        <v>217</v>
      </c>
      <c r="L72" s="9" t="str">
        <f t="shared" si="11"/>
        <v>N/A</v>
      </c>
    </row>
    <row r="73" spans="1:12" x14ac:dyDescent="0.25">
      <c r="A73" s="3" t="s">
        <v>206</v>
      </c>
      <c r="B73" s="41" t="s">
        <v>221</v>
      </c>
      <c r="C73" s="1">
        <v>937</v>
      </c>
      <c r="D73" s="11" t="str">
        <f t="shared" si="31"/>
        <v>No</v>
      </c>
      <c r="E73" s="1">
        <v>752</v>
      </c>
      <c r="F73" s="11" t="str">
        <f t="shared" si="32"/>
        <v>No</v>
      </c>
      <c r="G73" s="1">
        <v>798</v>
      </c>
      <c r="H73" s="11" t="str">
        <f t="shared" si="33"/>
        <v>No</v>
      </c>
      <c r="I73" s="12">
        <v>-19.7</v>
      </c>
      <c r="J73" s="12">
        <v>6.117</v>
      </c>
      <c r="K73" s="33" t="s">
        <v>217</v>
      </c>
      <c r="L73" s="9" t="str">
        <f t="shared" si="11"/>
        <v>N/A</v>
      </c>
    </row>
    <row r="74" spans="1:12" x14ac:dyDescent="0.25">
      <c r="A74" s="3" t="s">
        <v>207</v>
      </c>
      <c r="B74" s="56" t="s">
        <v>217</v>
      </c>
      <c r="C74" s="13">
        <v>2.9882604055000002</v>
      </c>
      <c r="D74" s="11" t="str">
        <f>IF($B74="N/A","N/A",IF(C74&gt;10,"No",IF(C74&lt;-10,"No","Yes")))</f>
        <v>N/A</v>
      </c>
      <c r="E74" s="13">
        <v>3.8563829787000001</v>
      </c>
      <c r="F74" s="11" t="str">
        <f>IF($B74="N/A","N/A",IF(E74&gt;10,"No",IF(E74&lt;-10,"No","Yes")))</f>
        <v>N/A</v>
      </c>
      <c r="G74" s="13">
        <v>2.8822055137999998</v>
      </c>
      <c r="H74" s="11" t="str">
        <f>IF($B74="N/A","N/A",IF(G74&gt;10,"No",IF(G74&lt;-10,"No","Yes")))</f>
        <v>N/A</v>
      </c>
      <c r="I74" s="12">
        <v>29.05</v>
      </c>
      <c r="J74" s="12">
        <v>-25.3</v>
      </c>
      <c r="K74" s="56" t="s">
        <v>217</v>
      </c>
      <c r="L74" s="9" t="str">
        <f t="shared" si="11"/>
        <v>N/A</v>
      </c>
    </row>
    <row r="75" spans="1:12" x14ac:dyDescent="0.25">
      <c r="A75" s="2" t="s">
        <v>65</v>
      </c>
      <c r="B75" s="41" t="s">
        <v>217</v>
      </c>
      <c r="C75" s="1">
        <v>149016</v>
      </c>
      <c r="D75" s="11" t="str">
        <f>IF($B75="N/A","N/A",IF(C75&gt;10,"No",IF(C75&lt;-10,"No","Yes")))</f>
        <v>N/A</v>
      </c>
      <c r="E75" s="1">
        <v>149011</v>
      </c>
      <c r="F75" s="11" t="str">
        <f>IF($B75="N/A","N/A",IF(E75&gt;10,"No",IF(E75&lt;-10,"No","Yes")))</f>
        <v>N/A</v>
      </c>
      <c r="G75" s="1">
        <v>153156</v>
      </c>
      <c r="H75" s="11" t="str">
        <f>IF($B75="N/A","N/A",IF(G75&gt;10,"No",IF(G75&lt;-10,"No","Yes")))</f>
        <v>N/A</v>
      </c>
      <c r="I75" s="12">
        <v>-3.0000000000000001E-3</v>
      </c>
      <c r="J75" s="12">
        <v>2.782</v>
      </c>
      <c r="K75" s="41" t="s">
        <v>733</v>
      </c>
      <c r="L75" s="9" t="str">
        <f t="shared" ref="L75:L107" si="34">IF(J75="Div by 0", "N/A", IF(K75="N/A","N/A", IF(J75&gt;VALUE(MID(K75,1,2)), "No", IF(J75&lt;-1*VALUE(MID(K75,1,2)), "No", "Yes"))))</f>
        <v>Yes</v>
      </c>
    </row>
    <row r="76" spans="1:12" x14ac:dyDescent="0.25">
      <c r="A76" s="4" t="s">
        <v>66</v>
      </c>
      <c r="B76" s="41" t="s">
        <v>217</v>
      </c>
      <c r="C76" s="1">
        <v>134685.75</v>
      </c>
      <c r="D76" s="11" t="str">
        <f>IF($B76="N/A","N/A",IF(C76&gt;10,"No",IF(C76&lt;-10,"No","Yes")))</f>
        <v>N/A</v>
      </c>
      <c r="E76" s="1">
        <v>134379.85999999999</v>
      </c>
      <c r="F76" s="11" t="str">
        <f>IF($B76="N/A","N/A",IF(E76&gt;10,"No",IF(E76&lt;-10,"No","Yes")))</f>
        <v>N/A</v>
      </c>
      <c r="G76" s="1">
        <v>138250.96</v>
      </c>
      <c r="H76" s="11" t="str">
        <f>IF($B76="N/A","N/A",IF(G76&gt;10,"No",IF(G76&lt;-10,"No","Yes")))</f>
        <v>N/A</v>
      </c>
      <c r="I76" s="12">
        <v>-0.22700000000000001</v>
      </c>
      <c r="J76" s="12">
        <v>2.8809999999999998</v>
      </c>
      <c r="K76" s="41" t="s">
        <v>734</v>
      </c>
      <c r="L76" s="9" t="str">
        <f t="shared" si="34"/>
        <v>Yes</v>
      </c>
    </row>
    <row r="77" spans="1:12" x14ac:dyDescent="0.25">
      <c r="A77" s="3" t="s">
        <v>67</v>
      </c>
      <c r="B77" s="33" t="s">
        <v>287</v>
      </c>
      <c r="C77" s="8">
        <v>97.227097641</v>
      </c>
      <c r="D77" s="11" t="str">
        <f>IF($B77="N/A","N/A",IF(C77&gt;=90,"Yes","No"))</f>
        <v>Yes</v>
      </c>
      <c r="E77" s="8">
        <v>97.588312776999999</v>
      </c>
      <c r="F77" s="11" t="str">
        <f>IF($B77="N/A","N/A",IF(E77&gt;=90,"Yes","No"))</f>
        <v>Yes</v>
      </c>
      <c r="G77" s="8">
        <v>97.695809061000006</v>
      </c>
      <c r="H77" s="11" t="str">
        <f>IF($B77="N/A","N/A",IF(G77&gt;=90,"Yes","No"))</f>
        <v>Yes</v>
      </c>
      <c r="I77" s="12">
        <v>0.3715</v>
      </c>
      <c r="J77" s="12">
        <v>0.11020000000000001</v>
      </c>
      <c r="K77" s="41" t="s">
        <v>733</v>
      </c>
      <c r="L77" s="9" t="str">
        <f t="shared" si="34"/>
        <v>Yes</v>
      </c>
    </row>
    <row r="78" spans="1:12" x14ac:dyDescent="0.25">
      <c r="A78" s="2" t="s">
        <v>954</v>
      </c>
      <c r="B78" s="33" t="s">
        <v>287</v>
      </c>
      <c r="C78" s="8">
        <v>97.691604546999997</v>
      </c>
      <c r="D78" s="11" t="str">
        <f>IF($B78="N/A","N/A",IF(C78&gt;=90,"Yes","No"))</f>
        <v>Yes</v>
      </c>
      <c r="E78" s="8">
        <v>97.980078574999993</v>
      </c>
      <c r="F78" s="11" t="str">
        <f>IF($B78="N/A","N/A",IF(E78&gt;=90,"Yes","No"))</f>
        <v>Yes</v>
      </c>
      <c r="G78" s="8">
        <v>97.950213821999995</v>
      </c>
      <c r="H78" s="11" t="str">
        <f>IF($B78="N/A","N/A",IF(G78&gt;=90,"Yes","No"))</f>
        <v>Yes</v>
      </c>
      <c r="I78" s="12">
        <v>0.29530000000000001</v>
      </c>
      <c r="J78" s="12">
        <v>-0.03</v>
      </c>
      <c r="K78" s="41" t="s">
        <v>733</v>
      </c>
      <c r="L78" s="9" t="str">
        <f t="shared" si="34"/>
        <v>Yes</v>
      </c>
    </row>
    <row r="79" spans="1:12" x14ac:dyDescent="0.25">
      <c r="A79" s="6" t="s">
        <v>955</v>
      </c>
      <c r="B79" s="41" t="s">
        <v>288</v>
      </c>
      <c r="C79" s="13">
        <v>44.543469094000002</v>
      </c>
      <c r="D79" s="11" t="str">
        <f>IF($B79="N/A","N/A",IF(C79&gt;55,"No",IF(C79&lt;30,"No","Yes")))</f>
        <v>Yes</v>
      </c>
      <c r="E79" s="13">
        <v>44.041510557000002</v>
      </c>
      <c r="F79" s="11" t="str">
        <f>IF($B79="N/A","N/A",IF(E79&gt;55,"No",IF(E79&lt;30,"No","Yes")))</f>
        <v>Yes</v>
      </c>
      <c r="G79" s="13">
        <v>44.556683124000003</v>
      </c>
      <c r="H79" s="11" t="str">
        <f>IF($B79="N/A","N/A",IF(G79&gt;55,"No",IF(G79&lt;30,"No","Yes")))</f>
        <v>Yes</v>
      </c>
      <c r="I79" s="12">
        <v>-1.1299999999999999</v>
      </c>
      <c r="J79" s="12">
        <v>1.17</v>
      </c>
      <c r="K79" s="41" t="s">
        <v>733</v>
      </c>
      <c r="L79" s="9" t="str">
        <f t="shared" si="34"/>
        <v>Yes</v>
      </c>
    </row>
    <row r="80" spans="1:12" ht="25" x14ac:dyDescent="0.25">
      <c r="A80" s="2" t="s">
        <v>956</v>
      </c>
      <c r="B80" s="41" t="s">
        <v>282</v>
      </c>
      <c r="C80" s="13">
        <v>0.81467761849999998</v>
      </c>
      <c r="D80" s="11" t="str">
        <f>IF($B80="N/A","N/A",IF(C80&gt;=5,"No",IF(C80&lt;0,"No","Yes")))</f>
        <v>Yes</v>
      </c>
      <c r="E80" s="13">
        <v>0.54828167049999998</v>
      </c>
      <c r="F80" s="11" t="str">
        <f>IF($B80="N/A","N/A",IF(E80&gt;=5,"No",IF(E80&lt;0,"No","Yes")))</f>
        <v>Yes</v>
      </c>
      <c r="G80" s="13">
        <v>0.67904620130000004</v>
      </c>
      <c r="H80" s="11" t="str">
        <f>IF($B80="N/A","N/A",IF(G80&gt;=5,"No",IF(G80&lt;0,"No","Yes")))</f>
        <v>Yes</v>
      </c>
      <c r="I80" s="12">
        <v>-32.700000000000003</v>
      </c>
      <c r="J80" s="12">
        <v>23.85</v>
      </c>
      <c r="K80" s="41" t="s">
        <v>217</v>
      </c>
      <c r="L80" s="9" t="str">
        <f t="shared" si="34"/>
        <v>N/A</v>
      </c>
    </row>
    <row r="81" spans="1:12" ht="25" x14ac:dyDescent="0.25">
      <c r="A81" s="2" t="s">
        <v>957</v>
      </c>
      <c r="B81" s="41" t="s">
        <v>217</v>
      </c>
      <c r="C81" s="13">
        <v>0</v>
      </c>
      <c r="D81" s="41" t="s">
        <v>217</v>
      </c>
      <c r="E81" s="13">
        <v>0</v>
      </c>
      <c r="F81" s="41" t="s">
        <v>217</v>
      </c>
      <c r="G81" s="13">
        <v>0</v>
      </c>
      <c r="H81" s="41" t="s">
        <v>217</v>
      </c>
      <c r="I81" s="12" t="s">
        <v>1742</v>
      </c>
      <c r="J81" s="12" t="s">
        <v>1742</v>
      </c>
      <c r="K81" s="41" t="s">
        <v>217</v>
      </c>
      <c r="L81" s="9" t="str">
        <f t="shared" si="34"/>
        <v>N/A</v>
      </c>
    </row>
    <row r="82" spans="1:12" ht="25" x14ac:dyDescent="0.25">
      <c r="A82" s="2" t="s">
        <v>958</v>
      </c>
      <c r="B82" s="41" t="s">
        <v>217</v>
      </c>
      <c r="C82" s="13">
        <v>76.612578514999996</v>
      </c>
      <c r="D82" s="41" t="s">
        <v>217</v>
      </c>
      <c r="E82" s="13">
        <v>77.953305460999999</v>
      </c>
      <c r="F82" s="41" t="s">
        <v>217</v>
      </c>
      <c r="G82" s="13">
        <v>77.371438272000006</v>
      </c>
      <c r="H82" s="41" t="s">
        <v>217</v>
      </c>
      <c r="I82" s="12">
        <v>1.75</v>
      </c>
      <c r="J82" s="12">
        <v>-0.746</v>
      </c>
      <c r="K82" s="41" t="s">
        <v>217</v>
      </c>
      <c r="L82" s="9" t="str">
        <f t="shared" si="34"/>
        <v>N/A</v>
      </c>
    </row>
    <row r="83" spans="1:12" ht="25" x14ac:dyDescent="0.25">
      <c r="A83" s="2" t="s">
        <v>959</v>
      </c>
      <c r="B83" s="41" t="s">
        <v>217</v>
      </c>
      <c r="C83" s="13">
        <v>8.0306812691000005</v>
      </c>
      <c r="D83" s="41" t="s">
        <v>217</v>
      </c>
      <c r="E83" s="13">
        <v>8.3537456966000008</v>
      </c>
      <c r="F83" s="41" t="s">
        <v>217</v>
      </c>
      <c r="G83" s="13">
        <v>8.4978714513</v>
      </c>
      <c r="H83" s="41" t="s">
        <v>217</v>
      </c>
      <c r="I83" s="12">
        <v>4.0229999999999997</v>
      </c>
      <c r="J83" s="12">
        <v>1.7250000000000001</v>
      </c>
      <c r="K83" s="41" t="s">
        <v>217</v>
      </c>
      <c r="L83" s="9" t="str">
        <f t="shared" si="34"/>
        <v>N/A</v>
      </c>
    </row>
    <row r="84" spans="1:12" ht="25" x14ac:dyDescent="0.25">
      <c r="A84" s="2" t="s">
        <v>960</v>
      </c>
      <c r="B84" s="41" t="s">
        <v>217</v>
      </c>
      <c r="C84" s="13">
        <v>0</v>
      </c>
      <c r="D84" s="41" t="s">
        <v>217</v>
      </c>
      <c r="E84" s="13">
        <v>0</v>
      </c>
      <c r="F84" s="41" t="s">
        <v>217</v>
      </c>
      <c r="G84" s="13">
        <v>0</v>
      </c>
      <c r="H84" s="41" t="s">
        <v>217</v>
      </c>
      <c r="I84" s="12" t="s">
        <v>1742</v>
      </c>
      <c r="J84" s="12" t="s">
        <v>1742</v>
      </c>
      <c r="K84" s="41" t="s">
        <v>217</v>
      </c>
      <c r="L84" s="9" t="str">
        <f t="shared" si="34"/>
        <v>N/A</v>
      </c>
    </row>
    <row r="85" spans="1:12" x14ac:dyDescent="0.25">
      <c r="A85" s="2" t="s">
        <v>961</v>
      </c>
      <c r="B85" s="41" t="s">
        <v>217</v>
      </c>
      <c r="C85" s="13">
        <v>0</v>
      </c>
      <c r="D85" s="41" t="s">
        <v>217</v>
      </c>
      <c r="E85" s="13">
        <v>0</v>
      </c>
      <c r="F85" s="41" t="s">
        <v>217</v>
      </c>
      <c r="G85" s="13">
        <v>0</v>
      </c>
      <c r="H85" s="41" t="s">
        <v>217</v>
      </c>
      <c r="I85" s="12" t="s">
        <v>1742</v>
      </c>
      <c r="J85" s="12" t="s">
        <v>1742</v>
      </c>
      <c r="K85" s="41" t="s">
        <v>217</v>
      </c>
      <c r="L85" s="9" t="str">
        <f t="shared" si="34"/>
        <v>N/A</v>
      </c>
    </row>
    <row r="86" spans="1:12" x14ac:dyDescent="0.25">
      <c r="A86" s="2" t="s">
        <v>962</v>
      </c>
      <c r="B86" s="41" t="s">
        <v>217</v>
      </c>
      <c r="C86" s="13">
        <v>4.5981639554999996</v>
      </c>
      <c r="D86" s="41" t="s">
        <v>217</v>
      </c>
      <c r="E86" s="13">
        <v>3.6547637423000001</v>
      </c>
      <c r="F86" s="41" t="s">
        <v>217</v>
      </c>
      <c r="G86" s="13">
        <v>4.2721147066</v>
      </c>
      <c r="H86" s="41" t="s">
        <v>217</v>
      </c>
      <c r="I86" s="12">
        <v>-20.5</v>
      </c>
      <c r="J86" s="12">
        <v>16.89</v>
      </c>
      <c r="K86" s="41" t="s">
        <v>217</v>
      </c>
      <c r="L86" s="9" t="str">
        <f t="shared" si="34"/>
        <v>N/A</v>
      </c>
    </row>
    <row r="87" spans="1:12" x14ac:dyDescent="0.25">
      <c r="A87" s="2" t="s">
        <v>963</v>
      </c>
      <c r="B87" s="41" t="s">
        <v>217</v>
      </c>
      <c r="C87" s="13">
        <v>0</v>
      </c>
      <c r="D87" s="41" t="s">
        <v>217</v>
      </c>
      <c r="E87" s="13">
        <v>0</v>
      </c>
      <c r="F87" s="41" t="s">
        <v>217</v>
      </c>
      <c r="G87" s="13">
        <v>0</v>
      </c>
      <c r="H87" s="41" t="s">
        <v>217</v>
      </c>
      <c r="I87" s="12" t="s">
        <v>1742</v>
      </c>
      <c r="J87" s="12" t="s">
        <v>1742</v>
      </c>
      <c r="K87" s="41" t="s">
        <v>217</v>
      </c>
      <c r="L87" s="9" t="str">
        <f t="shared" si="34"/>
        <v>N/A</v>
      </c>
    </row>
    <row r="88" spans="1:12" x14ac:dyDescent="0.25">
      <c r="A88" s="2" t="s">
        <v>964</v>
      </c>
      <c r="B88" s="41" t="s">
        <v>217</v>
      </c>
      <c r="C88" s="13">
        <v>9.9438986418000006</v>
      </c>
      <c r="D88" s="41" t="s">
        <v>217</v>
      </c>
      <c r="E88" s="13">
        <v>9.4899034299</v>
      </c>
      <c r="F88" s="41" t="s">
        <v>217</v>
      </c>
      <c r="G88" s="13">
        <v>9.1795293687000008</v>
      </c>
      <c r="H88" s="41" t="s">
        <v>217</v>
      </c>
      <c r="I88" s="12">
        <v>-4.57</v>
      </c>
      <c r="J88" s="12">
        <v>-3.27</v>
      </c>
      <c r="K88" s="41" t="s">
        <v>217</v>
      </c>
      <c r="L88" s="9" t="str">
        <f t="shared" si="34"/>
        <v>N/A</v>
      </c>
    </row>
    <row r="89" spans="1:12" ht="25" x14ac:dyDescent="0.25">
      <c r="A89" s="2" t="s">
        <v>965</v>
      </c>
      <c r="B89" s="41" t="s">
        <v>217</v>
      </c>
      <c r="C89" s="13">
        <v>0</v>
      </c>
      <c r="D89" s="41" t="s">
        <v>217</v>
      </c>
      <c r="E89" s="13">
        <v>0</v>
      </c>
      <c r="F89" s="41" t="s">
        <v>217</v>
      </c>
      <c r="G89" s="13">
        <v>0</v>
      </c>
      <c r="H89" s="41" t="s">
        <v>217</v>
      </c>
      <c r="I89" s="12" t="s">
        <v>1742</v>
      </c>
      <c r="J89" s="12" t="s">
        <v>1742</v>
      </c>
      <c r="K89" s="41" t="s">
        <v>217</v>
      </c>
      <c r="L89" s="9" t="str">
        <f t="shared" si="34"/>
        <v>N/A</v>
      </c>
    </row>
    <row r="90" spans="1:12" ht="25" x14ac:dyDescent="0.25">
      <c r="A90" s="2" t="s">
        <v>966</v>
      </c>
      <c r="B90" s="41" t="s">
        <v>217</v>
      </c>
      <c r="C90" s="13">
        <v>0</v>
      </c>
      <c r="D90" s="41" t="s">
        <v>217</v>
      </c>
      <c r="E90" s="13">
        <v>0</v>
      </c>
      <c r="F90" s="41" t="s">
        <v>217</v>
      </c>
      <c r="G90" s="13">
        <v>0</v>
      </c>
      <c r="H90" s="41" t="s">
        <v>217</v>
      </c>
      <c r="I90" s="12" t="s">
        <v>1742</v>
      </c>
      <c r="J90" s="12" t="s">
        <v>1742</v>
      </c>
      <c r="K90" s="41" t="s">
        <v>217</v>
      </c>
      <c r="L90" s="9" t="str">
        <f t="shared" si="34"/>
        <v>N/A</v>
      </c>
    </row>
    <row r="91" spans="1:12" x14ac:dyDescent="0.25">
      <c r="A91" s="2" t="s">
        <v>967</v>
      </c>
      <c r="B91" s="41" t="s">
        <v>217</v>
      </c>
      <c r="C91" s="13">
        <v>87.371154774999994</v>
      </c>
      <c r="D91" s="41" t="s">
        <v>217</v>
      </c>
      <c r="E91" s="13">
        <v>87.991490561000006</v>
      </c>
      <c r="F91" s="41" t="s">
        <v>217</v>
      </c>
      <c r="G91" s="13">
        <v>87.230013842000005</v>
      </c>
      <c r="H91" s="41" t="s">
        <v>217</v>
      </c>
      <c r="I91" s="12">
        <v>0.71</v>
      </c>
      <c r="J91" s="12">
        <v>-0.86499999999999999</v>
      </c>
      <c r="K91" s="41" t="s">
        <v>217</v>
      </c>
      <c r="L91" s="9" t="str">
        <f t="shared" si="34"/>
        <v>N/A</v>
      </c>
    </row>
    <row r="92" spans="1:12" x14ac:dyDescent="0.25">
      <c r="A92" s="2" t="s">
        <v>968</v>
      </c>
      <c r="B92" s="41" t="s">
        <v>217</v>
      </c>
      <c r="C92" s="13">
        <v>12.628845224999999</v>
      </c>
      <c r="D92" s="41" t="s">
        <v>217</v>
      </c>
      <c r="E92" s="13">
        <v>12.008509438999999</v>
      </c>
      <c r="F92" s="41" t="s">
        <v>217</v>
      </c>
      <c r="G92" s="13">
        <v>12.769986158</v>
      </c>
      <c r="H92" s="41" t="s">
        <v>217</v>
      </c>
      <c r="I92" s="12">
        <v>-4.91</v>
      </c>
      <c r="J92" s="12">
        <v>6.3410000000000002</v>
      </c>
      <c r="K92" s="41" t="s">
        <v>217</v>
      </c>
      <c r="L92" s="9" t="str">
        <f t="shared" si="34"/>
        <v>N/A</v>
      </c>
    </row>
    <row r="93" spans="1:12" x14ac:dyDescent="0.25">
      <c r="A93" s="6" t="s">
        <v>68</v>
      </c>
      <c r="B93" s="41" t="s">
        <v>217</v>
      </c>
      <c r="C93" s="1">
        <v>6291</v>
      </c>
      <c r="D93" s="11" t="str">
        <f>IF($B93="N/A","N/A",IF(C93&gt;10,"No",IF(C93&lt;-10,"No","Yes")))</f>
        <v>N/A</v>
      </c>
      <c r="E93" s="1">
        <v>5975</v>
      </c>
      <c r="F93" s="11" t="str">
        <f>IF($B93="N/A","N/A",IF(E93&gt;10,"No",IF(E93&lt;-10,"No","Yes")))</f>
        <v>N/A</v>
      </c>
      <c r="G93" s="1">
        <v>6013</v>
      </c>
      <c r="H93" s="11" t="str">
        <f>IF($B93="N/A","N/A",IF(G93&gt;10,"No",IF(G93&lt;-10,"No","Yes")))</f>
        <v>N/A</v>
      </c>
      <c r="I93" s="12">
        <v>-5.0199999999999996</v>
      </c>
      <c r="J93" s="12">
        <v>0.63600000000000001</v>
      </c>
      <c r="K93" s="41" t="s">
        <v>733</v>
      </c>
      <c r="L93" s="9" t="str">
        <f t="shared" si="34"/>
        <v>Yes</v>
      </c>
    </row>
    <row r="94" spans="1:12" x14ac:dyDescent="0.25">
      <c r="A94" s="2" t="s">
        <v>109</v>
      </c>
      <c r="B94" s="41" t="s">
        <v>217</v>
      </c>
      <c r="C94" s="13">
        <v>0.31791448100000003</v>
      </c>
      <c r="D94" s="11" t="str">
        <f>IF($B94="N/A","N/A",IF(C94&gt;10,"No",IF(C94&lt;-10,"No","Yes")))</f>
        <v>N/A</v>
      </c>
      <c r="E94" s="13">
        <v>0.48535564850000001</v>
      </c>
      <c r="F94" s="11" t="str">
        <f>IF($B94="N/A","N/A",IF(E94&gt;10,"No",IF(E94&lt;-10,"No","Yes")))</f>
        <v>N/A</v>
      </c>
      <c r="G94" s="13">
        <v>0.26609013799999998</v>
      </c>
      <c r="H94" s="11" t="str">
        <f>IF($B94="N/A","N/A",IF(G94&gt;10,"No",IF(G94&lt;-10,"No","Yes")))</f>
        <v>N/A</v>
      </c>
      <c r="I94" s="12">
        <v>52.67</v>
      </c>
      <c r="J94" s="12">
        <v>-45.2</v>
      </c>
      <c r="K94" s="41" t="s">
        <v>733</v>
      </c>
      <c r="L94" s="9" t="str">
        <f t="shared" si="34"/>
        <v>No</v>
      </c>
    </row>
    <row r="95" spans="1:12" x14ac:dyDescent="0.25">
      <c r="A95" s="2" t="s">
        <v>110</v>
      </c>
      <c r="B95" s="41" t="s">
        <v>217</v>
      </c>
      <c r="C95" s="13">
        <v>7.3279287872000003</v>
      </c>
      <c r="D95" s="11" t="str">
        <f>IF($B95="N/A","N/A",IF(C95&gt;10,"No",IF(C95&lt;-10,"No","Yes")))</f>
        <v>N/A</v>
      </c>
      <c r="E95" s="13">
        <v>8.2677824268000002</v>
      </c>
      <c r="F95" s="11" t="str">
        <f>IF($B95="N/A","N/A",IF(E95&gt;10,"No",IF(E95&lt;-10,"No","Yes")))</f>
        <v>N/A</v>
      </c>
      <c r="G95" s="13">
        <v>7.4172625976999997</v>
      </c>
      <c r="H95" s="11" t="str">
        <f>IF($B95="N/A","N/A",IF(G95&gt;10,"No",IF(G95&lt;-10,"No","Yes")))</f>
        <v>N/A</v>
      </c>
      <c r="I95" s="12">
        <v>12.83</v>
      </c>
      <c r="J95" s="12">
        <v>-10.3</v>
      </c>
      <c r="K95" s="41" t="s">
        <v>733</v>
      </c>
      <c r="L95" s="9" t="str">
        <f t="shared" si="34"/>
        <v>No</v>
      </c>
    </row>
    <row r="96" spans="1:12" x14ac:dyDescent="0.25">
      <c r="A96" s="4" t="s">
        <v>7</v>
      </c>
      <c r="B96" s="41" t="s">
        <v>217</v>
      </c>
      <c r="C96" s="13">
        <v>0.29527030650000002</v>
      </c>
      <c r="D96" s="11" t="str">
        <f>IF($B96="N/A","N/A",IF(C96&gt;10,"No",IF(C96&lt;-10,"No","Yes")))</f>
        <v>N/A</v>
      </c>
      <c r="E96" s="13">
        <v>0.34963861730000001</v>
      </c>
      <c r="F96" s="11" t="str">
        <f>IF($B96="N/A","N/A",IF(E96&gt;10,"No",IF(E96&lt;-10,"No","Yes")))</f>
        <v>N/A</v>
      </c>
      <c r="G96" s="13">
        <v>0.37021076549999998</v>
      </c>
      <c r="H96" s="11" t="str">
        <f>IF($B96="N/A","N/A",IF(G96&gt;10,"No",IF(G96&lt;-10,"No","Yes")))</f>
        <v>N/A</v>
      </c>
      <c r="I96" s="12">
        <v>18.41</v>
      </c>
      <c r="J96" s="12">
        <v>5.8840000000000003</v>
      </c>
      <c r="K96" s="41" t="s">
        <v>734</v>
      </c>
      <c r="L96" s="9" t="str">
        <f t="shared" si="34"/>
        <v>Yes</v>
      </c>
    </row>
    <row r="97" spans="1:12" x14ac:dyDescent="0.25">
      <c r="A97" s="4" t="s">
        <v>184</v>
      </c>
      <c r="B97" s="41" t="s">
        <v>217</v>
      </c>
      <c r="C97" s="13">
        <v>65.077575562000007</v>
      </c>
      <c r="D97" s="11" t="str">
        <f t="shared" ref="D97:D98" si="35">IF($B97="N/A","N/A",IF(C97&gt;10,"No",IF(C97&lt;-10,"No","Yes")))</f>
        <v>N/A</v>
      </c>
      <c r="E97" s="13">
        <v>64.872391970999999</v>
      </c>
      <c r="F97" s="11" t="str">
        <f t="shared" ref="F97:F98" si="36">IF($B97="N/A","N/A",IF(E97&gt;10,"No",IF(E97&lt;-10,"No","Yes")))</f>
        <v>N/A</v>
      </c>
      <c r="G97" s="13">
        <v>64.604063830000001</v>
      </c>
      <c r="H97" s="11" t="str">
        <f t="shared" ref="H97:H98" si="37">IF($B97="N/A","N/A",IF(G97&gt;10,"No",IF(G97&lt;-10,"No","Yes")))</f>
        <v>N/A</v>
      </c>
      <c r="I97" s="12">
        <v>-0.315</v>
      </c>
      <c r="J97" s="12">
        <v>-0.41399999999999998</v>
      </c>
      <c r="K97" s="41" t="s">
        <v>733</v>
      </c>
      <c r="L97" s="9" t="str">
        <f>IF(J97="Div by 0", "N/A", IF(OR(J97="N/A",K97="N/A"),"N/A", IF(J97&gt;VALUE(MID(K97,1,2)), "No", IF(J97&lt;-1*VALUE(MID(K97,1,2)), "No", "Yes"))))</f>
        <v>Yes</v>
      </c>
    </row>
    <row r="98" spans="1:12" x14ac:dyDescent="0.25">
      <c r="A98" s="4" t="s">
        <v>185</v>
      </c>
      <c r="B98" s="41" t="s">
        <v>217</v>
      </c>
      <c r="C98" s="13">
        <v>34.922424438</v>
      </c>
      <c r="D98" s="11" t="str">
        <f t="shared" si="35"/>
        <v>N/A</v>
      </c>
      <c r="E98" s="13">
        <v>35.127608029000001</v>
      </c>
      <c r="F98" s="11" t="str">
        <f t="shared" si="36"/>
        <v>N/A</v>
      </c>
      <c r="G98" s="13">
        <v>35.395936169999999</v>
      </c>
      <c r="H98" s="11" t="str">
        <f t="shared" si="37"/>
        <v>N/A</v>
      </c>
      <c r="I98" s="12">
        <v>0.58750000000000002</v>
      </c>
      <c r="J98" s="12">
        <v>0.76390000000000002</v>
      </c>
      <c r="K98" s="41" t="s">
        <v>733</v>
      </c>
      <c r="L98" s="9" t="str">
        <f>IF(J98="Div by 0", "N/A", IF(OR(J98="N/A",K98="N/A"),"N/A", IF(J98&gt;VALUE(MID(K98,1,2)), "No", IF(J98&lt;-1*VALUE(MID(K98,1,2)), "No", "Yes"))))</f>
        <v>Yes</v>
      </c>
    </row>
    <row r="99" spans="1:12" x14ac:dyDescent="0.25">
      <c r="A99" s="2" t="s">
        <v>8</v>
      </c>
      <c r="B99" s="41" t="s">
        <v>289</v>
      </c>
      <c r="C99" s="13">
        <v>6.6200944865000002</v>
      </c>
      <c r="D99" s="11" t="str">
        <f>IF($B99="N/A","N/A",IF(C99&gt;10,"No",IF(C99&lt;5,"No","Yes")))</f>
        <v>Yes</v>
      </c>
      <c r="E99" s="13">
        <v>6.3512089711000002</v>
      </c>
      <c r="F99" s="11" t="str">
        <f>IF($B99="N/A","N/A",IF(E99&gt;10,"No",IF(E99&lt;5,"No","Yes")))</f>
        <v>Yes</v>
      </c>
      <c r="G99" s="13">
        <v>6.4163336728999996</v>
      </c>
      <c r="H99" s="11" t="str">
        <f t="shared" ref="H99:H102" si="38">IF($B99="N/A","N/A",IF(G99&gt;10,"No",IF(G99&lt;5,"No","Yes")))</f>
        <v>Yes</v>
      </c>
      <c r="I99" s="12">
        <v>-4.0599999999999996</v>
      </c>
      <c r="J99" s="12">
        <v>1.0249999999999999</v>
      </c>
      <c r="K99" s="41" t="s">
        <v>734</v>
      </c>
      <c r="L99" s="9" t="str">
        <f t="shared" si="34"/>
        <v>Yes</v>
      </c>
    </row>
    <row r="100" spans="1:12" x14ac:dyDescent="0.25">
      <c r="A100" s="2" t="s">
        <v>153</v>
      </c>
      <c r="B100" s="41" t="s">
        <v>289</v>
      </c>
      <c r="C100" s="13">
        <v>5.5457132119999999</v>
      </c>
      <c r="D100" s="11" t="str">
        <f>IF($B100="N/A","N/A",IF(C100&gt;10,"No",IF(C100&lt;5,"No","Yes")))</f>
        <v>Yes</v>
      </c>
      <c r="E100" s="13">
        <v>5.3210836784</v>
      </c>
      <c r="F100" s="11" t="str">
        <f t="shared" ref="F100:F102" si="39">IF($B100="N/A","N/A",IF(E100&gt;10,"No",IF(E100&lt;5,"No","Yes")))</f>
        <v>Yes</v>
      </c>
      <c r="G100" s="13">
        <v>5.5720964245999998</v>
      </c>
      <c r="H100" s="11" t="str">
        <f t="shared" si="38"/>
        <v>Yes</v>
      </c>
      <c r="I100" s="12">
        <v>-4.05</v>
      </c>
      <c r="J100" s="12">
        <v>4.7169999999999996</v>
      </c>
      <c r="K100" s="41" t="s">
        <v>734</v>
      </c>
      <c r="L100" s="9" t="str">
        <f t="shared" si="34"/>
        <v>Yes</v>
      </c>
    </row>
    <row r="101" spans="1:12" x14ac:dyDescent="0.25">
      <c r="A101" s="2" t="s">
        <v>154</v>
      </c>
      <c r="B101" s="41" t="s">
        <v>289</v>
      </c>
      <c r="C101" s="13">
        <v>5.8329306919999997</v>
      </c>
      <c r="D101" s="11" t="str">
        <f>IF($B101="N/A","N/A",IF(C101&gt;10,"No",IF(C101&lt;5,"No","Yes")))</f>
        <v>Yes</v>
      </c>
      <c r="E101" s="13">
        <v>5.6552871936000004</v>
      </c>
      <c r="F101" s="11" t="str">
        <f t="shared" si="39"/>
        <v>Yes</v>
      </c>
      <c r="G101" s="13">
        <v>5.7967040142000004</v>
      </c>
      <c r="H101" s="11" t="str">
        <f t="shared" si="38"/>
        <v>Yes</v>
      </c>
      <c r="I101" s="12">
        <v>-3.05</v>
      </c>
      <c r="J101" s="12">
        <v>2.5009999999999999</v>
      </c>
      <c r="K101" s="41" t="s">
        <v>734</v>
      </c>
      <c r="L101" s="9" t="str">
        <f t="shared" si="34"/>
        <v>Yes</v>
      </c>
    </row>
    <row r="102" spans="1:12" x14ac:dyDescent="0.25">
      <c r="A102" s="2" t="s">
        <v>155</v>
      </c>
      <c r="B102" s="41" t="s">
        <v>289</v>
      </c>
      <c r="C102" s="13">
        <v>6.6449240349999998</v>
      </c>
      <c r="D102" s="11" t="str">
        <f>IF($B102="N/A","N/A",IF(C102&gt;10,"No",IF(C102&lt;5,"No","Yes")))</f>
        <v>Yes</v>
      </c>
      <c r="E102" s="13">
        <v>6.3720128043999997</v>
      </c>
      <c r="F102" s="11" t="str">
        <f t="shared" si="39"/>
        <v>Yes</v>
      </c>
      <c r="G102" s="13">
        <v>6.4437566925</v>
      </c>
      <c r="H102" s="11" t="str">
        <f t="shared" si="38"/>
        <v>Yes</v>
      </c>
      <c r="I102" s="12">
        <v>-4.1100000000000003</v>
      </c>
      <c r="J102" s="12">
        <v>1.1259999999999999</v>
      </c>
      <c r="K102" s="41" t="s">
        <v>734</v>
      </c>
      <c r="L102" s="9" t="str">
        <f t="shared" si="34"/>
        <v>Yes</v>
      </c>
    </row>
    <row r="103" spans="1:12" x14ac:dyDescent="0.25">
      <c r="A103" s="2" t="s">
        <v>969</v>
      </c>
      <c r="B103" s="41" t="s">
        <v>217</v>
      </c>
      <c r="C103" s="1">
        <v>3649</v>
      </c>
      <c r="D103" s="11" t="str">
        <f t="shared" ref="D103:D114" si="40">IF($B103="N/A","N/A",IF(C103&gt;10,"No",IF(C103&lt;-10,"No","Yes")))</f>
        <v>N/A</v>
      </c>
      <c r="E103" s="1">
        <v>3267</v>
      </c>
      <c r="F103" s="11" t="str">
        <f t="shared" ref="F103:F114" si="41">IF($B103="N/A","N/A",IF(E103&gt;10,"No",IF(E103&lt;-10,"No","Yes")))</f>
        <v>N/A</v>
      </c>
      <c r="G103" s="1">
        <v>2701</v>
      </c>
      <c r="H103" s="11" t="str">
        <f t="shared" ref="H103:H114" si="42">IF($B103="N/A","N/A",IF(G103&gt;10,"No",IF(G103&lt;-10,"No","Yes")))</f>
        <v>N/A</v>
      </c>
      <c r="I103" s="12">
        <v>-10.5</v>
      </c>
      <c r="J103" s="12">
        <v>-17.3</v>
      </c>
      <c r="K103" s="41" t="s">
        <v>733</v>
      </c>
      <c r="L103" s="9" t="str">
        <f t="shared" si="34"/>
        <v>No</v>
      </c>
    </row>
    <row r="104" spans="1:12" x14ac:dyDescent="0.25">
      <c r="A104" s="2" t="s">
        <v>970</v>
      </c>
      <c r="B104" s="41" t="s">
        <v>217</v>
      </c>
      <c r="C104" s="1">
        <v>1328</v>
      </c>
      <c r="D104" s="11" t="str">
        <f t="shared" si="40"/>
        <v>N/A</v>
      </c>
      <c r="E104" s="1">
        <v>1162</v>
      </c>
      <c r="F104" s="11" t="str">
        <f t="shared" si="41"/>
        <v>N/A</v>
      </c>
      <c r="G104" s="1">
        <v>1068</v>
      </c>
      <c r="H104" s="11" t="str">
        <f t="shared" si="42"/>
        <v>N/A</v>
      </c>
      <c r="I104" s="12">
        <v>-12.5</v>
      </c>
      <c r="J104" s="12">
        <v>-8.09</v>
      </c>
      <c r="K104" s="41" t="s">
        <v>733</v>
      </c>
      <c r="L104" s="9" t="str">
        <f t="shared" si="34"/>
        <v>Yes</v>
      </c>
    </row>
    <row r="105" spans="1:12" x14ac:dyDescent="0.25">
      <c r="A105" s="2" t="s">
        <v>1</v>
      </c>
      <c r="B105" s="41" t="s">
        <v>217</v>
      </c>
      <c r="C105" s="13">
        <v>99.079293499000002</v>
      </c>
      <c r="D105" s="11" t="str">
        <f t="shared" si="40"/>
        <v>N/A</v>
      </c>
      <c r="E105" s="13">
        <v>99.130265550999994</v>
      </c>
      <c r="F105" s="11" t="str">
        <f t="shared" si="41"/>
        <v>N/A</v>
      </c>
      <c r="G105" s="13">
        <v>98.594896707000004</v>
      </c>
      <c r="H105" s="11" t="str">
        <f t="shared" si="42"/>
        <v>N/A</v>
      </c>
      <c r="I105" s="12">
        <v>5.1400000000000001E-2</v>
      </c>
      <c r="J105" s="12">
        <v>-0.54</v>
      </c>
      <c r="K105" s="41" t="s">
        <v>734</v>
      </c>
      <c r="L105" s="9" t="str">
        <f t="shared" si="34"/>
        <v>Yes</v>
      </c>
    </row>
    <row r="106" spans="1:12" x14ac:dyDescent="0.25">
      <c r="A106" s="2" t="s">
        <v>69</v>
      </c>
      <c r="B106" s="41" t="s">
        <v>217</v>
      </c>
      <c r="C106" s="13">
        <v>99.008425673000005</v>
      </c>
      <c r="D106" s="11" t="str">
        <f t="shared" si="40"/>
        <v>N/A</v>
      </c>
      <c r="E106" s="13">
        <v>99.209965135999994</v>
      </c>
      <c r="F106" s="11" t="str">
        <f t="shared" si="41"/>
        <v>N/A</v>
      </c>
      <c r="G106" s="13">
        <v>99.225186088000001</v>
      </c>
      <c r="H106" s="11" t="str">
        <f t="shared" si="42"/>
        <v>N/A</v>
      </c>
      <c r="I106" s="12">
        <v>0.2036</v>
      </c>
      <c r="J106" s="12">
        <v>1.5299999999999999E-2</v>
      </c>
      <c r="K106" s="41" t="s">
        <v>734</v>
      </c>
      <c r="L106" s="9" t="str">
        <f t="shared" si="34"/>
        <v>Yes</v>
      </c>
    </row>
    <row r="107" spans="1:12" x14ac:dyDescent="0.25">
      <c r="A107" s="4" t="s">
        <v>70</v>
      </c>
      <c r="B107" s="41" t="s">
        <v>217</v>
      </c>
      <c r="C107" s="1">
        <v>141565</v>
      </c>
      <c r="D107" s="11" t="str">
        <f t="shared" si="40"/>
        <v>N/A</v>
      </c>
      <c r="E107" s="1">
        <v>141721</v>
      </c>
      <c r="F107" s="11" t="str">
        <f t="shared" si="41"/>
        <v>N/A</v>
      </c>
      <c r="G107" s="1">
        <v>145078</v>
      </c>
      <c r="H107" s="11" t="str">
        <f t="shared" si="42"/>
        <v>N/A</v>
      </c>
      <c r="I107" s="12">
        <v>0.11020000000000001</v>
      </c>
      <c r="J107" s="12">
        <v>2.3690000000000002</v>
      </c>
      <c r="K107" s="41" t="s">
        <v>733</v>
      </c>
      <c r="L107" s="9" t="str">
        <f t="shared" si="34"/>
        <v>Yes</v>
      </c>
    </row>
    <row r="108" spans="1:12" x14ac:dyDescent="0.25">
      <c r="A108" s="2" t="s">
        <v>688</v>
      </c>
      <c r="B108" s="41" t="s">
        <v>217</v>
      </c>
      <c r="C108" s="13">
        <v>0.99035778620000003</v>
      </c>
      <c r="D108" s="11" t="str">
        <f t="shared" si="40"/>
        <v>N/A</v>
      </c>
      <c r="E108" s="13">
        <v>0.84955652299999995</v>
      </c>
      <c r="F108" s="11" t="str">
        <f t="shared" si="41"/>
        <v>N/A</v>
      </c>
      <c r="G108" s="13">
        <v>0.78647348319999999</v>
      </c>
      <c r="H108" s="11" t="str">
        <f t="shared" si="42"/>
        <v>N/A</v>
      </c>
      <c r="I108" s="12">
        <v>-14.2</v>
      </c>
      <c r="J108" s="12">
        <v>-7.43</v>
      </c>
      <c r="K108" s="41" t="s">
        <v>734</v>
      </c>
      <c r="L108" s="9" t="str">
        <f t="shared" ref="L108:L114" si="43">IF(J108="Div by 0", "N/A", IF(K108="N/A","N/A", IF(J108&gt;VALUE(MID(K108,1,2)), "No", IF(J108&lt;-1*VALUE(MID(K108,1,2)), "No", "Yes"))))</f>
        <v>Yes</v>
      </c>
    </row>
    <row r="109" spans="1:12" x14ac:dyDescent="0.25">
      <c r="A109" s="2" t="s">
        <v>687</v>
      </c>
      <c r="B109" s="41" t="s">
        <v>217</v>
      </c>
      <c r="C109" s="13">
        <v>2.7845865857000001</v>
      </c>
      <c r="D109" s="11" t="str">
        <f t="shared" si="40"/>
        <v>N/A</v>
      </c>
      <c r="E109" s="13">
        <v>2.8111571327</v>
      </c>
      <c r="F109" s="11" t="str">
        <f t="shared" si="41"/>
        <v>N/A</v>
      </c>
      <c r="G109" s="13">
        <v>2.8115910062</v>
      </c>
      <c r="H109" s="11" t="str">
        <f t="shared" si="42"/>
        <v>N/A</v>
      </c>
      <c r="I109" s="12">
        <v>0.95420000000000005</v>
      </c>
      <c r="J109" s="12">
        <v>1.54E-2</v>
      </c>
      <c r="K109" s="41" t="s">
        <v>734</v>
      </c>
      <c r="L109" s="9" t="str">
        <f t="shared" si="43"/>
        <v>Yes</v>
      </c>
    </row>
    <row r="110" spans="1:12" x14ac:dyDescent="0.25">
      <c r="A110" s="2" t="s">
        <v>686</v>
      </c>
      <c r="B110" s="41" t="s">
        <v>217</v>
      </c>
      <c r="C110" s="13">
        <v>96.225055628000007</v>
      </c>
      <c r="D110" s="11" t="str">
        <f t="shared" si="40"/>
        <v>N/A</v>
      </c>
      <c r="E110" s="13">
        <v>96.339286344000001</v>
      </c>
      <c r="F110" s="11" t="str">
        <f t="shared" si="41"/>
        <v>N/A</v>
      </c>
      <c r="G110" s="13">
        <v>96.401935511000005</v>
      </c>
      <c r="H110" s="11" t="str">
        <f t="shared" si="42"/>
        <v>N/A</v>
      </c>
      <c r="I110" s="12">
        <v>0.1187</v>
      </c>
      <c r="J110" s="12">
        <v>6.5000000000000002E-2</v>
      </c>
      <c r="K110" s="41" t="s">
        <v>734</v>
      </c>
      <c r="L110" s="9" t="str">
        <f t="shared" si="43"/>
        <v>Yes</v>
      </c>
    </row>
    <row r="111" spans="1:12" ht="25" x14ac:dyDescent="0.25">
      <c r="A111" s="4" t="s">
        <v>971</v>
      </c>
      <c r="B111" s="41" t="s">
        <v>217</v>
      </c>
      <c r="C111" s="13">
        <v>41.172759972000001</v>
      </c>
      <c r="D111" s="11" t="str">
        <f t="shared" si="40"/>
        <v>N/A</v>
      </c>
      <c r="E111" s="13">
        <v>40.329237439000003</v>
      </c>
      <c r="F111" s="11" t="str">
        <f t="shared" si="41"/>
        <v>N/A</v>
      </c>
      <c r="G111" s="13">
        <v>39.654992295</v>
      </c>
      <c r="H111" s="11" t="str">
        <f t="shared" si="42"/>
        <v>N/A</v>
      </c>
      <c r="I111" s="12">
        <v>-2.0499999999999998</v>
      </c>
      <c r="J111" s="12">
        <v>-1.67</v>
      </c>
      <c r="K111" s="41" t="s">
        <v>734</v>
      </c>
      <c r="L111" s="9" t="str">
        <f t="shared" si="43"/>
        <v>Yes</v>
      </c>
    </row>
    <row r="112" spans="1:12" ht="25" x14ac:dyDescent="0.25">
      <c r="A112" s="4" t="s">
        <v>972</v>
      </c>
      <c r="B112" s="41" t="s">
        <v>217</v>
      </c>
      <c r="C112" s="13">
        <v>56.663713964000003</v>
      </c>
      <c r="D112" s="11" t="str">
        <f t="shared" si="40"/>
        <v>N/A</v>
      </c>
      <c r="E112" s="13">
        <v>57.520585728999997</v>
      </c>
      <c r="F112" s="11" t="str">
        <f t="shared" si="41"/>
        <v>N/A</v>
      </c>
      <c r="G112" s="13">
        <v>58.192300660999997</v>
      </c>
      <c r="H112" s="11" t="str">
        <f t="shared" si="42"/>
        <v>N/A</v>
      </c>
      <c r="I112" s="12">
        <v>1.512</v>
      </c>
      <c r="J112" s="12">
        <v>1.1679999999999999</v>
      </c>
      <c r="K112" s="41" t="s">
        <v>734</v>
      </c>
      <c r="L112" s="9" t="str">
        <f t="shared" si="43"/>
        <v>Yes</v>
      </c>
    </row>
    <row r="113" spans="1:12" ht="25" x14ac:dyDescent="0.25">
      <c r="A113" s="4" t="s">
        <v>973</v>
      </c>
      <c r="B113" s="41" t="s">
        <v>217</v>
      </c>
      <c r="C113" s="13">
        <v>0.83615182259999998</v>
      </c>
      <c r="D113" s="11" t="str">
        <f t="shared" si="40"/>
        <v>N/A</v>
      </c>
      <c r="E113" s="13">
        <v>0.84423297610000003</v>
      </c>
      <c r="F113" s="11" t="str">
        <f t="shared" si="41"/>
        <v>N/A</v>
      </c>
      <c r="G113" s="13">
        <v>0.8305257385</v>
      </c>
      <c r="H113" s="11" t="str">
        <f t="shared" si="42"/>
        <v>N/A</v>
      </c>
      <c r="I113" s="12">
        <v>0.96650000000000003</v>
      </c>
      <c r="J113" s="12">
        <v>-1.62</v>
      </c>
      <c r="K113" s="41" t="s">
        <v>734</v>
      </c>
      <c r="L113" s="9" t="str">
        <f t="shared" si="43"/>
        <v>Yes</v>
      </c>
    </row>
    <row r="114" spans="1:12" ht="25" x14ac:dyDescent="0.25">
      <c r="A114" s="4" t="s">
        <v>974</v>
      </c>
      <c r="B114" s="41" t="s">
        <v>217</v>
      </c>
      <c r="C114" s="13">
        <v>1.3273742417000001</v>
      </c>
      <c r="D114" s="11" t="str">
        <f t="shared" si="40"/>
        <v>N/A</v>
      </c>
      <c r="E114" s="13">
        <v>1.3059438565000001</v>
      </c>
      <c r="F114" s="11" t="str">
        <f t="shared" si="41"/>
        <v>N/A</v>
      </c>
      <c r="G114" s="13">
        <v>1.3221813053</v>
      </c>
      <c r="H114" s="11" t="str">
        <f t="shared" si="42"/>
        <v>N/A</v>
      </c>
      <c r="I114" s="12">
        <v>-1.61</v>
      </c>
      <c r="J114" s="12">
        <v>1.2430000000000001</v>
      </c>
      <c r="K114" s="41" t="s">
        <v>734</v>
      </c>
      <c r="L114" s="9" t="str">
        <f t="shared" si="43"/>
        <v>Yes</v>
      </c>
    </row>
    <row r="115" spans="1:12" x14ac:dyDescent="0.25">
      <c r="A115" s="2" t="s">
        <v>975</v>
      </c>
      <c r="B115" s="41" t="s">
        <v>290</v>
      </c>
      <c r="C115" s="13">
        <v>99.604753259999995</v>
      </c>
      <c r="D115" s="11" t="str">
        <f>IF($B115="N/A","N/A",IF(C115&gt;=99,"Yes","No"))</f>
        <v>Yes</v>
      </c>
      <c r="E115" s="13">
        <v>99.175893223000003</v>
      </c>
      <c r="F115" s="11" t="str">
        <f>IF($B115="N/A","N/A",IF(E115&gt;=99,"Yes","No"))</f>
        <v>Yes</v>
      </c>
      <c r="G115" s="13">
        <v>99.526160181999998</v>
      </c>
      <c r="H115" s="11" t="str">
        <f>IF($B115="N/A","N/A",IF(G115&gt;=99,"Yes","No"))</f>
        <v>Yes</v>
      </c>
      <c r="I115" s="12">
        <v>-0.43099999999999999</v>
      </c>
      <c r="J115" s="12">
        <v>0.35320000000000001</v>
      </c>
      <c r="K115" s="41" t="s">
        <v>733</v>
      </c>
      <c r="L115" s="9" t="str">
        <f t="shared" ref="L115:L149" si="44">IF(J115="Div by 0", "N/A", IF(K115="N/A","N/A", IF(J115&gt;VALUE(MID(K115,1,2)), "No", IF(J115&lt;-1*VALUE(MID(K115,1,2)), "No", "Yes"))))</f>
        <v>Yes</v>
      </c>
    </row>
    <row r="116" spans="1:12" x14ac:dyDescent="0.25">
      <c r="A116" s="2" t="s">
        <v>976</v>
      </c>
      <c r="B116" s="41" t="s">
        <v>217</v>
      </c>
      <c r="C116" s="13">
        <v>4.7173077043999996</v>
      </c>
      <c r="D116" s="11" t="str">
        <f>IF($B116="N/A","N/A",IF(C116&gt;10,"No",IF(C116&lt;-10,"No","Yes")))</f>
        <v>N/A</v>
      </c>
      <c r="E116" s="13">
        <v>5.16149404</v>
      </c>
      <c r="F116" s="11" t="str">
        <f>IF($B116="N/A","N/A",IF(E116&gt;10,"No",IF(E116&lt;-10,"No","Yes")))</f>
        <v>N/A</v>
      </c>
      <c r="G116" s="13">
        <v>5.4535174487999996</v>
      </c>
      <c r="H116" s="11" t="str">
        <f>IF($B116="N/A","N/A",IF(G116&gt;10,"No",IF(G116&lt;-10,"No","Yes")))</f>
        <v>N/A</v>
      </c>
      <c r="I116" s="12">
        <v>9.4160000000000004</v>
      </c>
      <c r="J116" s="12">
        <v>5.6580000000000004</v>
      </c>
      <c r="K116" s="41" t="s">
        <v>733</v>
      </c>
      <c r="L116" s="9" t="str">
        <f t="shared" si="44"/>
        <v>Yes</v>
      </c>
    </row>
    <row r="117" spans="1:12" x14ac:dyDescent="0.25">
      <c r="A117" s="3" t="s">
        <v>977</v>
      </c>
      <c r="B117" s="41" t="s">
        <v>284</v>
      </c>
      <c r="C117" s="8">
        <v>99.904470248999999</v>
      </c>
      <c r="D117" s="11" t="str">
        <f>IF($B117="N/A","N/A",IF(C117&gt;=98,"Yes","No"))</f>
        <v>Yes</v>
      </c>
      <c r="E117" s="8">
        <v>99.904887850999998</v>
      </c>
      <c r="F117" s="11" t="str">
        <f>IF($B117="N/A","N/A",IF(E117&gt;=98,"Yes","No"))</f>
        <v>Yes</v>
      </c>
      <c r="G117" s="8">
        <v>99.902458129999999</v>
      </c>
      <c r="H117" s="11" t="str">
        <f>IF($B117="N/A","N/A",IF(G117&gt;=98,"Yes","No"))</f>
        <v>Yes</v>
      </c>
      <c r="I117" s="12">
        <v>4.0000000000000002E-4</v>
      </c>
      <c r="J117" s="12">
        <v>-2E-3</v>
      </c>
      <c r="K117" s="41" t="s">
        <v>733</v>
      </c>
      <c r="L117" s="9" t="str">
        <f t="shared" si="44"/>
        <v>Yes</v>
      </c>
    </row>
    <row r="118" spans="1:12" x14ac:dyDescent="0.25">
      <c r="A118" s="3" t="s">
        <v>978</v>
      </c>
      <c r="B118" s="41" t="s">
        <v>291</v>
      </c>
      <c r="C118" s="8">
        <v>86.384875958999999</v>
      </c>
      <c r="D118" s="11" t="str">
        <f>IF($B118="N/A","N/A",IF(C118&gt;=80,"Yes","No"))</f>
        <v>Yes</v>
      </c>
      <c r="E118" s="8">
        <v>86.820471635999994</v>
      </c>
      <c r="F118" s="11" t="str">
        <f>IF($B118="N/A","N/A",IF(E118&gt;=80,"Yes","No"))</f>
        <v>Yes</v>
      </c>
      <c r="G118" s="8">
        <v>87.252843639000005</v>
      </c>
      <c r="H118" s="11" t="str">
        <f>IF($B118="N/A","N/A",IF(G118&gt;=80,"Yes","No"))</f>
        <v>Yes</v>
      </c>
      <c r="I118" s="12">
        <v>0.50419999999999998</v>
      </c>
      <c r="J118" s="12">
        <v>0.498</v>
      </c>
      <c r="K118" s="41" t="s">
        <v>733</v>
      </c>
      <c r="L118" s="9" t="str">
        <f t="shared" si="44"/>
        <v>Yes</v>
      </c>
    </row>
    <row r="119" spans="1:12" ht="25" x14ac:dyDescent="0.25">
      <c r="A119" s="2" t="s">
        <v>979</v>
      </c>
      <c r="B119" s="41" t="s">
        <v>292</v>
      </c>
      <c r="C119" s="13">
        <v>100</v>
      </c>
      <c r="D119" s="11" t="str">
        <f>IF($B119="N/A","N/A",IF(C119&gt;=100,"Yes","No"))</f>
        <v>Yes</v>
      </c>
      <c r="E119" s="13">
        <v>100</v>
      </c>
      <c r="F119" s="11" t="str">
        <f t="shared" ref="F119:F120" si="45">IF($B119="N/A","N/A",IF(E119&gt;=100,"Yes","No"))</f>
        <v>Yes</v>
      </c>
      <c r="G119" s="13">
        <v>98.471969236999996</v>
      </c>
      <c r="H119" s="11" t="str">
        <f t="shared" ref="H119:H120" si="46">IF($B119="N/A","N/A",IF(G119&gt;=100,"Yes","No"))</f>
        <v>No</v>
      </c>
      <c r="I119" s="12">
        <v>0</v>
      </c>
      <c r="J119" s="12">
        <v>-1.53</v>
      </c>
      <c r="K119" s="41" t="s">
        <v>732</v>
      </c>
      <c r="L119" s="9" t="str">
        <f t="shared" si="44"/>
        <v>Yes</v>
      </c>
    </row>
    <row r="120" spans="1:12" ht="25" x14ac:dyDescent="0.25">
      <c r="A120" s="3" t="s">
        <v>980</v>
      </c>
      <c r="B120" s="41" t="s">
        <v>292</v>
      </c>
      <c r="C120" s="13">
        <v>100</v>
      </c>
      <c r="D120" s="11" t="str">
        <f>IF($B120="N/A","N/A",IF(C120&gt;=100,"Yes","No"))</f>
        <v>Yes</v>
      </c>
      <c r="E120" s="13">
        <v>100</v>
      </c>
      <c r="F120" s="11" t="str">
        <f t="shared" si="45"/>
        <v>Yes</v>
      </c>
      <c r="G120" s="13">
        <v>99.960234352000001</v>
      </c>
      <c r="H120" s="11" t="str">
        <f t="shared" si="46"/>
        <v>No</v>
      </c>
      <c r="I120" s="12">
        <v>0</v>
      </c>
      <c r="J120" s="12">
        <v>-0.04</v>
      </c>
      <c r="K120" s="41" t="s">
        <v>732</v>
      </c>
      <c r="L120" s="9" t="str">
        <f t="shared" si="44"/>
        <v>Yes</v>
      </c>
    </row>
    <row r="121" spans="1:12" ht="25" x14ac:dyDescent="0.25">
      <c r="A121" s="2" t="s">
        <v>981</v>
      </c>
      <c r="B121" s="41" t="s">
        <v>217</v>
      </c>
      <c r="C121" s="13">
        <v>86.046037155999997</v>
      </c>
      <c r="D121" s="34" t="s">
        <v>735</v>
      </c>
      <c r="E121" s="13">
        <v>85.051205813999999</v>
      </c>
      <c r="F121" s="34" t="s">
        <v>735</v>
      </c>
      <c r="G121" s="13">
        <v>86.396661684999998</v>
      </c>
      <c r="H121" s="11" t="str">
        <f>IF($B121="N/A","N/A",IF(G121&lt;100,"No",IF(G121=100,"No","Yes")))</f>
        <v>N/A</v>
      </c>
      <c r="I121" s="12">
        <v>-1.1599999999999999</v>
      </c>
      <c r="J121" s="12">
        <v>1.5820000000000001</v>
      </c>
      <c r="K121" s="41" t="s">
        <v>732</v>
      </c>
      <c r="L121" s="9" t="str">
        <f t="shared" si="44"/>
        <v>Yes</v>
      </c>
    </row>
    <row r="122" spans="1:12" ht="25" x14ac:dyDescent="0.25">
      <c r="A122" s="2" t="s">
        <v>982</v>
      </c>
      <c r="B122" s="33" t="s">
        <v>217</v>
      </c>
      <c r="C122" s="13">
        <v>100</v>
      </c>
      <c r="D122" s="11" t="str">
        <f>IF($B122="N/A","N/A",IF(C122&gt;10,"No",IF(C122&lt;-10,"No","Yes")))</f>
        <v>N/A</v>
      </c>
      <c r="E122" s="13">
        <v>100</v>
      </c>
      <c r="F122" s="11" t="str">
        <f>IF($B122="N/A","N/A",IF(E122&gt;10,"No",IF(E122&lt;-10,"No","Yes")))</f>
        <v>N/A</v>
      </c>
      <c r="G122" s="13">
        <v>100</v>
      </c>
      <c r="H122" s="11" t="str">
        <f>IF($B122="N/A","N/A",IF(G122&gt;10,"No",IF(G122&lt;-10,"No","Yes")))</f>
        <v>N/A</v>
      </c>
      <c r="I122" s="12">
        <v>0</v>
      </c>
      <c r="J122" s="12">
        <v>0</v>
      </c>
      <c r="K122" s="41" t="s">
        <v>732</v>
      </c>
      <c r="L122" s="9" t="str">
        <f>IF(J122="Div by 0", "N/A", IF(OR(J122="N/A",K122="N/A"),"N/A", IF(J122&gt;VALUE(MID(K122,1,2)), "No", IF(J122&lt;-1*VALUE(MID(K122,1,2)), "No", "Yes"))))</f>
        <v>Yes</v>
      </c>
    </row>
    <row r="123" spans="1:12" x14ac:dyDescent="0.25">
      <c r="A123" s="7" t="s">
        <v>100</v>
      </c>
      <c r="B123" s="33" t="s">
        <v>217</v>
      </c>
      <c r="C123" s="34">
        <v>77673</v>
      </c>
      <c r="D123" s="11" t="str">
        <f t="shared" ref="D123:D149" si="47">IF($B123="N/A","N/A",IF(C123&gt;10,"No",IF(C123&lt;-10,"No","Yes")))</f>
        <v>N/A</v>
      </c>
      <c r="E123" s="34">
        <v>75597</v>
      </c>
      <c r="F123" s="11" t="str">
        <f t="shared" ref="F123:F149" si="48">IF($B123="N/A","N/A",IF(E123&gt;10,"No",IF(E123&lt;-10,"No","Yes")))</f>
        <v>N/A</v>
      </c>
      <c r="G123" s="34">
        <v>75764</v>
      </c>
      <c r="H123" s="11" t="str">
        <f t="shared" ref="H123:H149" si="49">IF($B123="N/A","N/A",IF(G123&gt;10,"No",IF(G123&lt;-10,"No","Yes")))</f>
        <v>N/A</v>
      </c>
      <c r="I123" s="12">
        <v>-2.67</v>
      </c>
      <c r="J123" s="12">
        <v>0.22090000000000001</v>
      </c>
      <c r="K123" s="41" t="s">
        <v>733</v>
      </c>
      <c r="L123" s="9" t="str">
        <f t="shared" si="44"/>
        <v>Yes</v>
      </c>
    </row>
    <row r="124" spans="1:12" x14ac:dyDescent="0.25">
      <c r="A124" s="2" t="s">
        <v>983</v>
      </c>
      <c r="B124" s="33" t="s">
        <v>217</v>
      </c>
      <c r="C124" s="34">
        <v>19121</v>
      </c>
      <c r="D124" s="11" t="str">
        <f t="shared" si="47"/>
        <v>N/A</v>
      </c>
      <c r="E124" s="34">
        <v>17664</v>
      </c>
      <c r="F124" s="11" t="str">
        <f t="shared" si="48"/>
        <v>N/A</v>
      </c>
      <c r="G124" s="34">
        <v>16492</v>
      </c>
      <c r="H124" s="11" t="str">
        <f t="shared" si="49"/>
        <v>N/A</v>
      </c>
      <c r="I124" s="12">
        <v>-7.62</v>
      </c>
      <c r="J124" s="12">
        <v>-6.63</v>
      </c>
      <c r="K124" s="41" t="s">
        <v>733</v>
      </c>
      <c r="L124" s="9" t="str">
        <f t="shared" si="44"/>
        <v>Yes</v>
      </c>
    </row>
    <row r="125" spans="1:12" x14ac:dyDescent="0.25">
      <c r="A125" s="2" t="s">
        <v>984</v>
      </c>
      <c r="B125" s="33" t="s">
        <v>217</v>
      </c>
      <c r="C125" s="34">
        <v>0</v>
      </c>
      <c r="D125" s="11" t="str">
        <f t="shared" si="47"/>
        <v>N/A</v>
      </c>
      <c r="E125" s="34">
        <v>0</v>
      </c>
      <c r="F125" s="11" t="str">
        <f t="shared" si="48"/>
        <v>N/A</v>
      </c>
      <c r="G125" s="34">
        <v>0</v>
      </c>
      <c r="H125" s="11" t="str">
        <f t="shared" si="49"/>
        <v>N/A</v>
      </c>
      <c r="I125" s="12" t="s">
        <v>1742</v>
      </c>
      <c r="J125" s="12" t="s">
        <v>1742</v>
      </c>
      <c r="K125" s="41" t="s">
        <v>733</v>
      </c>
      <c r="L125" s="9" t="str">
        <f t="shared" si="44"/>
        <v>N/A</v>
      </c>
    </row>
    <row r="126" spans="1:12" x14ac:dyDescent="0.25">
      <c r="A126" s="2" t="s">
        <v>985</v>
      </c>
      <c r="B126" s="33" t="s">
        <v>217</v>
      </c>
      <c r="C126" s="34">
        <v>39364</v>
      </c>
      <c r="D126" s="11" t="str">
        <f t="shared" si="47"/>
        <v>N/A</v>
      </c>
      <c r="E126" s="34">
        <v>38848</v>
      </c>
      <c r="F126" s="11" t="str">
        <f t="shared" si="48"/>
        <v>N/A</v>
      </c>
      <c r="G126" s="34">
        <v>40318</v>
      </c>
      <c r="H126" s="11" t="str">
        <f t="shared" si="49"/>
        <v>N/A</v>
      </c>
      <c r="I126" s="12">
        <v>-1.31</v>
      </c>
      <c r="J126" s="12">
        <v>3.7839999999999998</v>
      </c>
      <c r="K126" s="41" t="s">
        <v>733</v>
      </c>
      <c r="L126" s="9" t="str">
        <f t="shared" si="44"/>
        <v>Yes</v>
      </c>
    </row>
    <row r="127" spans="1:12" x14ac:dyDescent="0.25">
      <c r="A127" s="2" t="s">
        <v>986</v>
      </c>
      <c r="B127" s="33" t="s">
        <v>217</v>
      </c>
      <c r="C127" s="34">
        <v>19188</v>
      </c>
      <c r="D127" s="11" t="str">
        <f t="shared" si="47"/>
        <v>N/A</v>
      </c>
      <c r="E127" s="34">
        <v>19085</v>
      </c>
      <c r="F127" s="11" t="str">
        <f t="shared" si="48"/>
        <v>N/A</v>
      </c>
      <c r="G127" s="34">
        <v>18954</v>
      </c>
      <c r="H127" s="11" t="str">
        <f t="shared" si="49"/>
        <v>N/A</v>
      </c>
      <c r="I127" s="12">
        <v>-0.53700000000000003</v>
      </c>
      <c r="J127" s="12">
        <v>-0.68600000000000005</v>
      </c>
      <c r="K127" s="41" t="s">
        <v>733</v>
      </c>
      <c r="L127" s="9" t="str">
        <f t="shared" si="44"/>
        <v>Yes</v>
      </c>
    </row>
    <row r="128" spans="1:12" x14ac:dyDescent="0.25">
      <c r="A128" s="2" t="s">
        <v>987</v>
      </c>
      <c r="B128" s="33" t="s">
        <v>217</v>
      </c>
      <c r="C128" s="34">
        <v>0</v>
      </c>
      <c r="D128" s="11" t="str">
        <f t="shared" si="47"/>
        <v>N/A</v>
      </c>
      <c r="E128" s="34">
        <v>0</v>
      </c>
      <c r="F128" s="11" t="str">
        <f t="shared" si="48"/>
        <v>N/A</v>
      </c>
      <c r="G128" s="34">
        <v>0</v>
      </c>
      <c r="H128" s="11" t="str">
        <f t="shared" si="49"/>
        <v>N/A</v>
      </c>
      <c r="I128" s="12" t="s">
        <v>1742</v>
      </c>
      <c r="J128" s="12" t="s">
        <v>1742</v>
      </c>
      <c r="K128" s="41" t="s">
        <v>733</v>
      </c>
      <c r="L128" s="9" t="str">
        <f t="shared" si="44"/>
        <v>N/A</v>
      </c>
    </row>
    <row r="129" spans="1:12" x14ac:dyDescent="0.25">
      <c r="A129" s="7" t="s">
        <v>101</v>
      </c>
      <c r="B129" s="33" t="s">
        <v>217</v>
      </c>
      <c r="C129" s="34">
        <v>158883</v>
      </c>
      <c r="D129" s="11" t="str">
        <f t="shared" si="47"/>
        <v>N/A</v>
      </c>
      <c r="E129" s="34">
        <v>164681</v>
      </c>
      <c r="F129" s="11" t="str">
        <f t="shared" si="48"/>
        <v>N/A</v>
      </c>
      <c r="G129" s="34">
        <v>171559</v>
      </c>
      <c r="H129" s="11" t="str">
        <f t="shared" si="49"/>
        <v>N/A</v>
      </c>
      <c r="I129" s="12">
        <v>3.649</v>
      </c>
      <c r="J129" s="12">
        <v>4.1769999999999996</v>
      </c>
      <c r="K129" s="41" t="s">
        <v>733</v>
      </c>
      <c r="L129" s="9" t="str">
        <f t="shared" si="44"/>
        <v>Yes</v>
      </c>
    </row>
    <row r="130" spans="1:12" x14ac:dyDescent="0.25">
      <c r="A130" s="2" t="s">
        <v>988</v>
      </c>
      <c r="B130" s="33" t="s">
        <v>217</v>
      </c>
      <c r="C130" s="34">
        <v>108411</v>
      </c>
      <c r="D130" s="11" t="str">
        <f t="shared" si="47"/>
        <v>N/A</v>
      </c>
      <c r="E130" s="34">
        <v>112860</v>
      </c>
      <c r="F130" s="11" t="str">
        <f t="shared" si="48"/>
        <v>N/A</v>
      </c>
      <c r="G130" s="34">
        <v>115729</v>
      </c>
      <c r="H130" s="11" t="str">
        <f t="shared" si="49"/>
        <v>N/A</v>
      </c>
      <c r="I130" s="12">
        <v>4.1040000000000001</v>
      </c>
      <c r="J130" s="12">
        <v>2.5419999999999998</v>
      </c>
      <c r="K130" s="41" t="s">
        <v>733</v>
      </c>
      <c r="L130" s="9" t="str">
        <f t="shared" si="44"/>
        <v>Yes</v>
      </c>
    </row>
    <row r="131" spans="1:12" x14ac:dyDescent="0.25">
      <c r="A131" s="2" t="s">
        <v>989</v>
      </c>
      <c r="B131" s="33" t="s">
        <v>217</v>
      </c>
      <c r="C131" s="34">
        <v>0</v>
      </c>
      <c r="D131" s="11" t="str">
        <f t="shared" si="47"/>
        <v>N/A</v>
      </c>
      <c r="E131" s="34">
        <v>0</v>
      </c>
      <c r="F131" s="11" t="str">
        <f t="shared" si="48"/>
        <v>N/A</v>
      </c>
      <c r="G131" s="34">
        <v>0</v>
      </c>
      <c r="H131" s="11" t="str">
        <f t="shared" si="49"/>
        <v>N/A</v>
      </c>
      <c r="I131" s="12" t="s">
        <v>1742</v>
      </c>
      <c r="J131" s="12" t="s">
        <v>1742</v>
      </c>
      <c r="K131" s="41" t="s">
        <v>733</v>
      </c>
      <c r="L131" s="9" t="str">
        <f t="shared" si="44"/>
        <v>N/A</v>
      </c>
    </row>
    <row r="132" spans="1:12" x14ac:dyDescent="0.25">
      <c r="A132" s="2" t="s">
        <v>990</v>
      </c>
      <c r="B132" s="33" t="s">
        <v>217</v>
      </c>
      <c r="C132" s="34">
        <v>40206</v>
      </c>
      <c r="D132" s="11" t="str">
        <f t="shared" si="47"/>
        <v>N/A</v>
      </c>
      <c r="E132" s="34">
        <v>41182</v>
      </c>
      <c r="F132" s="11" t="str">
        <f t="shared" si="48"/>
        <v>N/A</v>
      </c>
      <c r="G132" s="34">
        <v>45012</v>
      </c>
      <c r="H132" s="11" t="str">
        <f t="shared" si="49"/>
        <v>N/A</v>
      </c>
      <c r="I132" s="12">
        <v>2.427</v>
      </c>
      <c r="J132" s="12">
        <v>9.3000000000000007</v>
      </c>
      <c r="K132" s="41" t="s">
        <v>733</v>
      </c>
      <c r="L132" s="9" t="str">
        <f t="shared" si="44"/>
        <v>Yes</v>
      </c>
    </row>
    <row r="133" spans="1:12" x14ac:dyDescent="0.25">
      <c r="A133" s="2" t="s">
        <v>991</v>
      </c>
      <c r="B133" s="33" t="s">
        <v>217</v>
      </c>
      <c r="C133" s="34">
        <v>10266</v>
      </c>
      <c r="D133" s="11" t="str">
        <f t="shared" si="47"/>
        <v>N/A</v>
      </c>
      <c r="E133" s="34">
        <v>10639</v>
      </c>
      <c r="F133" s="11" t="str">
        <f t="shared" si="48"/>
        <v>N/A</v>
      </c>
      <c r="G133" s="34">
        <v>10818</v>
      </c>
      <c r="H133" s="11" t="str">
        <f t="shared" si="49"/>
        <v>N/A</v>
      </c>
      <c r="I133" s="12">
        <v>3.633</v>
      </c>
      <c r="J133" s="12">
        <v>1.6819999999999999</v>
      </c>
      <c r="K133" s="41" t="s">
        <v>733</v>
      </c>
      <c r="L133" s="9" t="str">
        <f t="shared" si="44"/>
        <v>Yes</v>
      </c>
    </row>
    <row r="134" spans="1:12" x14ac:dyDescent="0.25">
      <c r="A134" s="2" t="s">
        <v>992</v>
      </c>
      <c r="B134" s="33" t="s">
        <v>217</v>
      </c>
      <c r="C134" s="34">
        <v>0</v>
      </c>
      <c r="D134" s="11" t="str">
        <f t="shared" si="47"/>
        <v>N/A</v>
      </c>
      <c r="E134" s="34">
        <v>0</v>
      </c>
      <c r="F134" s="11" t="str">
        <f t="shared" si="48"/>
        <v>N/A</v>
      </c>
      <c r="G134" s="34">
        <v>0</v>
      </c>
      <c r="H134" s="11" t="str">
        <f t="shared" si="49"/>
        <v>N/A</v>
      </c>
      <c r="I134" s="12" t="s">
        <v>1742</v>
      </c>
      <c r="J134" s="12" t="s">
        <v>1742</v>
      </c>
      <c r="K134" s="41" t="s">
        <v>733</v>
      </c>
      <c r="L134" s="9" t="str">
        <f t="shared" si="44"/>
        <v>N/A</v>
      </c>
    </row>
    <row r="135" spans="1:12" x14ac:dyDescent="0.25">
      <c r="A135" s="7" t="s">
        <v>104</v>
      </c>
      <c r="B135" s="33" t="s">
        <v>217</v>
      </c>
      <c r="C135" s="34">
        <v>478385</v>
      </c>
      <c r="D135" s="11" t="str">
        <f t="shared" si="47"/>
        <v>N/A</v>
      </c>
      <c r="E135" s="34">
        <v>503616</v>
      </c>
      <c r="F135" s="11" t="str">
        <f t="shared" si="48"/>
        <v>N/A</v>
      </c>
      <c r="G135" s="34">
        <v>536180</v>
      </c>
      <c r="H135" s="11" t="str">
        <f t="shared" si="49"/>
        <v>N/A</v>
      </c>
      <c r="I135" s="12">
        <v>5.274</v>
      </c>
      <c r="J135" s="12">
        <v>6.4660000000000002</v>
      </c>
      <c r="K135" s="41" t="s">
        <v>733</v>
      </c>
      <c r="L135" s="9" t="str">
        <f t="shared" si="44"/>
        <v>Yes</v>
      </c>
    </row>
    <row r="136" spans="1:12" x14ac:dyDescent="0.25">
      <c r="A136" s="2" t="s">
        <v>993</v>
      </c>
      <c r="B136" s="33" t="s">
        <v>217</v>
      </c>
      <c r="C136" s="34">
        <v>98014</v>
      </c>
      <c r="D136" s="11" t="str">
        <f t="shared" si="47"/>
        <v>N/A</v>
      </c>
      <c r="E136" s="34">
        <v>112330</v>
      </c>
      <c r="F136" s="11" t="str">
        <f t="shared" si="48"/>
        <v>N/A</v>
      </c>
      <c r="G136" s="34">
        <v>127064</v>
      </c>
      <c r="H136" s="11" t="str">
        <f t="shared" si="49"/>
        <v>N/A</v>
      </c>
      <c r="I136" s="12">
        <v>14.61</v>
      </c>
      <c r="J136" s="12">
        <v>13.12</v>
      </c>
      <c r="K136" s="41" t="s">
        <v>733</v>
      </c>
      <c r="L136" s="9" t="str">
        <f t="shared" si="44"/>
        <v>No</v>
      </c>
    </row>
    <row r="137" spans="1:12" x14ac:dyDescent="0.25">
      <c r="A137" s="2" t="s">
        <v>994</v>
      </c>
      <c r="B137" s="33" t="s">
        <v>217</v>
      </c>
      <c r="C137" s="34">
        <v>0</v>
      </c>
      <c r="D137" s="11" t="str">
        <f t="shared" si="47"/>
        <v>N/A</v>
      </c>
      <c r="E137" s="34">
        <v>0</v>
      </c>
      <c r="F137" s="11" t="str">
        <f t="shared" si="48"/>
        <v>N/A</v>
      </c>
      <c r="G137" s="34">
        <v>0</v>
      </c>
      <c r="H137" s="11" t="str">
        <f t="shared" si="49"/>
        <v>N/A</v>
      </c>
      <c r="I137" s="12" t="s">
        <v>1742</v>
      </c>
      <c r="J137" s="12" t="s">
        <v>1742</v>
      </c>
      <c r="K137" s="41" t="s">
        <v>733</v>
      </c>
      <c r="L137" s="9" t="str">
        <f t="shared" si="44"/>
        <v>N/A</v>
      </c>
    </row>
    <row r="138" spans="1:12" x14ac:dyDescent="0.25">
      <c r="A138" s="2" t="s">
        <v>995</v>
      </c>
      <c r="B138" s="33" t="s">
        <v>217</v>
      </c>
      <c r="C138" s="34">
        <v>0</v>
      </c>
      <c r="D138" s="11" t="str">
        <f t="shared" si="47"/>
        <v>N/A</v>
      </c>
      <c r="E138" s="34">
        <v>0</v>
      </c>
      <c r="F138" s="11" t="str">
        <f t="shared" si="48"/>
        <v>N/A</v>
      </c>
      <c r="G138" s="34">
        <v>0</v>
      </c>
      <c r="H138" s="11" t="str">
        <f t="shared" si="49"/>
        <v>N/A</v>
      </c>
      <c r="I138" s="12" t="s">
        <v>1742</v>
      </c>
      <c r="J138" s="12" t="s">
        <v>1742</v>
      </c>
      <c r="K138" s="41" t="s">
        <v>733</v>
      </c>
      <c r="L138" s="9" t="str">
        <f t="shared" si="44"/>
        <v>N/A</v>
      </c>
    </row>
    <row r="139" spans="1:12" x14ac:dyDescent="0.25">
      <c r="A139" s="2" t="s">
        <v>996</v>
      </c>
      <c r="B139" s="33" t="s">
        <v>217</v>
      </c>
      <c r="C139" s="34">
        <v>340421</v>
      </c>
      <c r="D139" s="11" t="str">
        <f t="shared" si="47"/>
        <v>N/A</v>
      </c>
      <c r="E139" s="34">
        <v>354142</v>
      </c>
      <c r="F139" s="11" t="str">
        <f t="shared" si="48"/>
        <v>N/A</v>
      </c>
      <c r="G139" s="34">
        <v>370425</v>
      </c>
      <c r="H139" s="11" t="str">
        <f t="shared" si="49"/>
        <v>N/A</v>
      </c>
      <c r="I139" s="12">
        <v>4.0309999999999997</v>
      </c>
      <c r="J139" s="12">
        <v>4.5979999999999999</v>
      </c>
      <c r="K139" s="41" t="s">
        <v>733</v>
      </c>
      <c r="L139" s="9" t="str">
        <f t="shared" si="44"/>
        <v>Yes</v>
      </c>
    </row>
    <row r="140" spans="1:12" x14ac:dyDescent="0.25">
      <c r="A140" s="2" t="s">
        <v>997</v>
      </c>
      <c r="B140" s="33" t="s">
        <v>217</v>
      </c>
      <c r="C140" s="34">
        <v>24522</v>
      </c>
      <c r="D140" s="11" t="str">
        <f t="shared" si="47"/>
        <v>N/A</v>
      </c>
      <c r="E140" s="34">
        <v>21975</v>
      </c>
      <c r="F140" s="11" t="str">
        <f t="shared" si="48"/>
        <v>N/A</v>
      </c>
      <c r="G140" s="34">
        <v>24029</v>
      </c>
      <c r="H140" s="11" t="str">
        <f t="shared" si="49"/>
        <v>N/A</v>
      </c>
      <c r="I140" s="12">
        <v>-10.4</v>
      </c>
      <c r="J140" s="12">
        <v>9.3469999999999995</v>
      </c>
      <c r="K140" s="41" t="s">
        <v>733</v>
      </c>
      <c r="L140" s="9" t="str">
        <f t="shared" si="44"/>
        <v>Yes</v>
      </c>
    </row>
    <row r="141" spans="1:12" x14ac:dyDescent="0.25">
      <c r="A141" s="2" t="s">
        <v>998</v>
      </c>
      <c r="B141" s="33" t="s">
        <v>217</v>
      </c>
      <c r="C141" s="34">
        <v>14237</v>
      </c>
      <c r="D141" s="11" t="str">
        <f t="shared" si="47"/>
        <v>N/A</v>
      </c>
      <c r="E141" s="34">
        <v>14331</v>
      </c>
      <c r="F141" s="11" t="str">
        <f t="shared" si="48"/>
        <v>N/A</v>
      </c>
      <c r="G141" s="34">
        <v>13877</v>
      </c>
      <c r="H141" s="11" t="str">
        <f t="shared" si="49"/>
        <v>N/A</v>
      </c>
      <c r="I141" s="12">
        <v>0.6603</v>
      </c>
      <c r="J141" s="12">
        <v>-3.17</v>
      </c>
      <c r="K141" s="41" t="s">
        <v>733</v>
      </c>
      <c r="L141" s="9" t="str">
        <f t="shared" si="44"/>
        <v>Yes</v>
      </c>
    </row>
    <row r="142" spans="1:12" x14ac:dyDescent="0.25">
      <c r="A142" s="2" t="s">
        <v>999</v>
      </c>
      <c r="B142" s="33" t="s">
        <v>217</v>
      </c>
      <c r="C142" s="34">
        <v>1191</v>
      </c>
      <c r="D142" s="11" t="str">
        <f t="shared" si="47"/>
        <v>N/A</v>
      </c>
      <c r="E142" s="34">
        <v>838</v>
      </c>
      <c r="F142" s="11" t="str">
        <f t="shared" si="48"/>
        <v>N/A</v>
      </c>
      <c r="G142" s="34">
        <v>785</v>
      </c>
      <c r="H142" s="11" t="str">
        <f t="shared" si="49"/>
        <v>N/A</v>
      </c>
      <c r="I142" s="12">
        <v>-29.6</v>
      </c>
      <c r="J142" s="12">
        <v>-6.32</v>
      </c>
      <c r="K142" s="41" t="s">
        <v>733</v>
      </c>
      <c r="L142" s="9" t="str">
        <f t="shared" si="44"/>
        <v>Yes</v>
      </c>
    </row>
    <row r="143" spans="1:12" x14ac:dyDescent="0.25">
      <c r="A143" s="7" t="s">
        <v>105</v>
      </c>
      <c r="B143" s="33" t="s">
        <v>217</v>
      </c>
      <c r="C143" s="34">
        <v>200740</v>
      </c>
      <c r="D143" s="11" t="str">
        <f t="shared" si="47"/>
        <v>N/A</v>
      </c>
      <c r="E143" s="34">
        <v>205455</v>
      </c>
      <c r="F143" s="11" t="str">
        <f t="shared" si="48"/>
        <v>N/A</v>
      </c>
      <c r="G143" s="34">
        <v>214338</v>
      </c>
      <c r="H143" s="11" t="str">
        <f t="shared" si="49"/>
        <v>N/A</v>
      </c>
      <c r="I143" s="12">
        <v>2.3490000000000002</v>
      </c>
      <c r="J143" s="12">
        <v>4.3239999999999998</v>
      </c>
      <c r="K143" s="41" t="s">
        <v>733</v>
      </c>
      <c r="L143" s="9" t="str">
        <f t="shared" si="44"/>
        <v>Yes</v>
      </c>
    </row>
    <row r="144" spans="1:12" x14ac:dyDescent="0.25">
      <c r="A144" s="2" t="s">
        <v>1000</v>
      </c>
      <c r="B144" s="33" t="s">
        <v>217</v>
      </c>
      <c r="C144" s="34">
        <v>72069</v>
      </c>
      <c r="D144" s="11" t="str">
        <f t="shared" si="47"/>
        <v>N/A</v>
      </c>
      <c r="E144" s="34">
        <v>85377</v>
      </c>
      <c r="F144" s="11" t="str">
        <f t="shared" si="48"/>
        <v>N/A</v>
      </c>
      <c r="G144" s="34">
        <v>95905</v>
      </c>
      <c r="H144" s="11" t="str">
        <f t="shared" si="49"/>
        <v>N/A</v>
      </c>
      <c r="I144" s="12">
        <v>18.47</v>
      </c>
      <c r="J144" s="12">
        <v>12.33</v>
      </c>
      <c r="K144" s="41" t="s">
        <v>733</v>
      </c>
      <c r="L144" s="9" t="str">
        <f t="shared" si="44"/>
        <v>No</v>
      </c>
    </row>
    <row r="145" spans="1:12" x14ac:dyDescent="0.25">
      <c r="A145" s="2" t="s">
        <v>1001</v>
      </c>
      <c r="B145" s="33" t="s">
        <v>217</v>
      </c>
      <c r="C145" s="34">
        <v>0</v>
      </c>
      <c r="D145" s="11" t="str">
        <f t="shared" si="47"/>
        <v>N/A</v>
      </c>
      <c r="E145" s="34">
        <v>0</v>
      </c>
      <c r="F145" s="11" t="str">
        <f t="shared" si="48"/>
        <v>N/A</v>
      </c>
      <c r="G145" s="34">
        <v>0</v>
      </c>
      <c r="H145" s="11" t="str">
        <f t="shared" si="49"/>
        <v>N/A</v>
      </c>
      <c r="I145" s="12" t="s">
        <v>1742</v>
      </c>
      <c r="J145" s="12" t="s">
        <v>1742</v>
      </c>
      <c r="K145" s="41" t="s">
        <v>733</v>
      </c>
      <c r="L145" s="9" t="str">
        <f t="shared" si="44"/>
        <v>N/A</v>
      </c>
    </row>
    <row r="146" spans="1:12" x14ac:dyDescent="0.25">
      <c r="A146" s="2" t="s">
        <v>1002</v>
      </c>
      <c r="B146" s="33" t="s">
        <v>217</v>
      </c>
      <c r="C146" s="34">
        <v>0</v>
      </c>
      <c r="D146" s="11" t="str">
        <f t="shared" si="47"/>
        <v>N/A</v>
      </c>
      <c r="E146" s="34">
        <v>0</v>
      </c>
      <c r="F146" s="11" t="str">
        <f t="shared" si="48"/>
        <v>N/A</v>
      </c>
      <c r="G146" s="34">
        <v>0</v>
      </c>
      <c r="H146" s="11" t="str">
        <f t="shared" si="49"/>
        <v>N/A</v>
      </c>
      <c r="I146" s="12" t="s">
        <v>1742</v>
      </c>
      <c r="J146" s="12" t="s">
        <v>1742</v>
      </c>
      <c r="K146" s="41" t="s">
        <v>733</v>
      </c>
      <c r="L146" s="9" t="str">
        <f t="shared" si="44"/>
        <v>N/A</v>
      </c>
    </row>
    <row r="147" spans="1:12" x14ac:dyDescent="0.25">
      <c r="A147" s="2" t="s">
        <v>1003</v>
      </c>
      <c r="B147" s="33" t="s">
        <v>217</v>
      </c>
      <c r="C147" s="34">
        <v>32541</v>
      </c>
      <c r="D147" s="11" t="str">
        <f t="shared" si="47"/>
        <v>N/A</v>
      </c>
      <c r="E147" s="34">
        <v>35271</v>
      </c>
      <c r="F147" s="11" t="str">
        <f t="shared" si="48"/>
        <v>N/A</v>
      </c>
      <c r="G147" s="34">
        <v>34658</v>
      </c>
      <c r="H147" s="11" t="str">
        <f t="shared" si="49"/>
        <v>N/A</v>
      </c>
      <c r="I147" s="12">
        <v>8.3889999999999993</v>
      </c>
      <c r="J147" s="12">
        <v>-1.74</v>
      </c>
      <c r="K147" s="41" t="s">
        <v>733</v>
      </c>
      <c r="L147" s="9" t="str">
        <f t="shared" si="44"/>
        <v>Yes</v>
      </c>
    </row>
    <row r="148" spans="1:12" x14ac:dyDescent="0.25">
      <c r="A148" s="2" t="s">
        <v>1004</v>
      </c>
      <c r="B148" s="33" t="s">
        <v>217</v>
      </c>
      <c r="C148" s="34">
        <v>25624</v>
      </c>
      <c r="D148" s="11" t="str">
        <f t="shared" si="47"/>
        <v>N/A</v>
      </c>
      <c r="E148" s="34">
        <v>23857</v>
      </c>
      <c r="F148" s="11" t="str">
        <f t="shared" si="48"/>
        <v>N/A</v>
      </c>
      <c r="G148" s="34">
        <v>25268</v>
      </c>
      <c r="H148" s="11" t="str">
        <f t="shared" si="49"/>
        <v>N/A</v>
      </c>
      <c r="I148" s="12">
        <v>-6.9</v>
      </c>
      <c r="J148" s="12">
        <v>5.9139999999999997</v>
      </c>
      <c r="K148" s="41" t="s">
        <v>733</v>
      </c>
      <c r="L148" s="9" t="str">
        <f t="shared" si="44"/>
        <v>Yes</v>
      </c>
    </row>
    <row r="149" spans="1:12" x14ac:dyDescent="0.25">
      <c r="A149" s="2" t="s">
        <v>1005</v>
      </c>
      <c r="B149" s="33" t="s">
        <v>217</v>
      </c>
      <c r="C149" s="34">
        <v>70506</v>
      </c>
      <c r="D149" s="11" t="str">
        <f t="shared" si="47"/>
        <v>N/A</v>
      </c>
      <c r="E149" s="34">
        <v>60950</v>
      </c>
      <c r="F149" s="11" t="str">
        <f t="shared" si="48"/>
        <v>N/A</v>
      </c>
      <c r="G149" s="34">
        <v>58507</v>
      </c>
      <c r="H149" s="11" t="str">
        <f t="shared" si="49"/>
        <v>N/A</v>
      </c>
      <c r="I149" s="12">
        <v>-13.6</v>
      </c>
      <c r="J149" s="12">
        <v>-4.01</v>
      </c>
      <c r="K149" s="41" t="s">
        <v>733</v>
      </c>
      <c r="L149" s="9" t="str">
        <f t="shared" si="44"/>
        <v>Yes</v>
      </c>
    </row>
    <row r="150" spans="1:12" ht="25" x14ac:dyDescent="0.25">
      <c r="A150" s="16" t="s">
        <v>1006</v>
      </c>
      <c r="B150" s="1" t="s">
        <v>217</v>
      </c>
      <c r="C150" s="1">
        <v>19020</v>
      </c>
      <c r="D150" s="11" t="str">
        <f t="shared" ref="D150:D155" si="50">IF($B150="N/A","N/A",IF(C150&gt;10,"No",IF(C150&lt;-10,"No","Yes")))</f>
        <v>N/A</v>
      </c>
      <c r="E150" s="1">
        <v>18847</v>
      </c>
      <c r="F150" s="11" t="str">
        <f t="shared" ref="F150:F155" si="51">IF($B150="N/A","N/A",IF(E150&gt;10,"No",IF(E150&lt;-10,"No","Yes")))</f>
        <v>N/A</v>
      </c>
      <c r="G150" s="1">
        <v>19161</v>
      </c>
      <c r="H150" s="11" t="str">
        <f t="shared" ref="H150:H155" si="52">IF($B150="N/A","N/A",IF(G150&gt;10,"No",IF(G150&lt;-10,"No","Yes")))</f>
        <v>N/A</v>
      </c>
      <c r="I150" s="12">
        <v>-0.91</v>
      </c>
      <c r="J150" s="12">
        <v>1.6659999999999999</v>
      </c>
      <c r="K150" s="41" t="s">
        <v>732</v>
      </c>
      <c r="L150" s="9" t="str">
        <f t="shared" ref="L150:L155" si="53">IF(J150="Div by 0", "N/A", IF(K150="N/A","N/A", IF(J150&gt;VALUE(MID(K150,1,2)), "No", IF(J150&lt;-1*VALUE(MID(K150,1,2)), "No", "Yes"))))</f>
        <v>Yes</v>
      </c>
    </row>
    <row r="151" spans="1:12" x14ac:dyDescent="0.25">
      <c r="A151" s="6" t="s">
        <v>330</v>
      </c>
      <c r="B151" s="41" t="s">
        <v>217</v>
      </c>
      <c r="C151" s="13">
        <v>2.0771425856999999</v>
      </c>
      <c r="D151" s="11" t="str">
        <f t="shared" si="50"/>
        <v>N/A</v>
      </c>
      <c r="E151" s="13">
        <v>1.9852551591000001</v>
      </c>
      <c r="F151" s="11" t="str">
        <f t="shared" si="51"/>
        <v>N/A</v>
      </c>
      <c r="G151" s="13">
        <v>1.9202458107</v>
      </c>
      <c r="H151" s="11" t="str">
        <f t="shared" si="52"/>
        <v>N/A</v>
      </c>
      <c r="I151" s="12">
        <v>-4.42</v>
      </c>
      <c r="J151" s="12">
        <v>-3.27</v>
      </c>
      <c r="K151" s="41" t="s">
        <v>732</v>
      </c>
      <c r="L151" s="9" t="str">
        <f t="shared" si="53"/>
        <v>Yes</v>
      </c>
    </row>
    <row r="152" spans="1:12" x14ac:dyDescent="0.25">
      <c r="A152" s="2" t="s">
        <v>331</v>
      </c>
      <c r="B152" s="41" t="s">
        <v>217</v>
      </c>
      <c r="C152" s="13">
        <v>18.695042035</v>
      </c>
      <c r="D152" s="11" t="str">
        <f t="shared" si="50"/>
        <v>N/A</v>
      </c>
      <c r="E152" s="13">
        <v>18.918740161999999</v>
      </c>
      <c r="F152" s="11" t="str">
        <f t="shared" si="51"/>
        <v>N/A</v>
      </c>
      <c r="G152" s="13">
        <v>18.990549601000001</v>
      </c>
      <c r="H152" s="11" t="str">
        <f t="shared" si="52"/>
        <v>N/A</v>
      </c>
      <c r="I152" s="12">
        <v>1.1970000000000001</v>
      </c>
      <c r="J152" s="12">
        <v>0.37959999999999999</v>
      </c>
      <c r="K152" s="41" t="s">
        <v>732</v>
      </c>
      <c r="L152" s="9" t="str">
        <f t="shared" si="53"/>
        <v>Yes</v>
      </c>
    </row>
    <row r="153" spans="1:12" x14ac:dyDescent="0.25">
      <c r="A153" s="2" t="s">
        <v>332</v>
      </c>
      <c r="B153" s="41" t="s">
        <v>217</v>
      </c>
      <c r="C153" s="13">
        <v>2.2821824865</v>
      </c>
      <c r="D153" s="11" t="str">
        <f t="shared" si="50"/>
        <v>N/A</v>
      </c>
      <c r="E153" s="13">
        <v>2.2012253994000002</v>
      </c>
      <c r="F153" s="11" t="str">
        <f t="shared" si="51"/>
        <v>N/A</v>
      </c>
      <c r="G153" s="13">
        <v>2.1782593743000001</v>
      </c>
      <c r="H153" s="11" t="str">
        <f t="shared" si="52"/>
        <v>N/A</v>
      </c>
      <c r="I153" s="12">
        <v>-3.55</v>
      </c>
      <c r="J153" s="12">
        <v>-1.04</v>
      </c>
      <c r="K153" s="41" t="s">
        <v>732</v>
      </c>
      <c r="L153" s="9" t="str">
        <f t="shared" si="53"/>
        <v>Yes</v>
      </c>
    </row>
    <row r="154" spans="1:12" x14ac:dyDescent="0.25">
      <c r="A154" s="2" t="s">
        <v>333</v>
      </c>
      <c r="B154" s="41" t="s">
        <v>217</v>
      </c>
      <c r="C154" s="13">
        <v>0.15635941759999999</v>
      </c>
      <c r="D154" s="11" t="str">
        <f t="shared" si="50"/>
        <v>N/A</v>
      </c>
      <c r="E154" s="13">
        <v>0.1513057568</v>
      </c>
      <c r="F154" s="11" t="str">
        <f t="shared" si="51"/>
        <v>N/A</v>
      </c>
      <c r="G154" s="13">
        <v>0.16076690660000001</v>
      </c>
      <c r="H154" s="11" t="str">
        <f t="shared" si="52"/>
        <v>N/A</v>
      </c>
      <c r="I154" s="12">
        <v>-3.23</v>
      </c>
      <c r="J154" s="12">
        <v>6.2530000000000001</v>
      </c>
      <c r="K154" s="41" t="s">
        <v>732</v>
      </c>
      <c r="L154" s="9" t="str">
        <f t="shared" si="53"/>
        <v>Yes</v>
      </c>
    </row>
    <row r="155" spans="1:12" x14ac:dyDescent="0.25">
      <c r="A155" s="2" t="s">
        <v>334</v>
      </c>
      <c r="B155" s="41" t="s">
        <v>217</v>
      </c>
      <c r="C155" s="13">
        <v>6.22696025E-2</v>
      </c>
      <c r="D155" s="11" t="str">
        <f t="shared" si="50"/>
        <v>N/A</v>
      </c>
      <c r="E155" s="13">
        <v>7.6902484699999996E-2</v>
      </c>
      <c r="F155" s="11" t="str">
        <f t="shared" si="51"/>
        <v>N/A</v>
      </c>
      <c r="G155" s="13">
        <v>8.1180191999999998E-2</v>
      </c>
      <c r="H155" s="11" t="str">
        <f t="shared" si="52"/>
        <v>N/A</v>
      </c>
      <c r="I155" s="12">
        <v>23.5</v>
      </c>
      <c r="J155" s="12">
        <v>5.5629999999999997</v>
      </c>
      <c r="K155" s="41" t="s">
        <v>732</v>
      </c>
      <c r="L155" s="9" t="str">
        <f t="shared" si="53"/>
        <v>Yes</v>
      </c>
    </row>
    <row r="156" spans="1:12" x14ac:dyDescent="0.25">
      <c r="A156" s="16" t="s">
        <v>1007</v>
      </c>
      <c r="B156" s="33" t="s">
        <v>217</v>
      </c>
      <c r="C156" s="34">
        <v>28809</v>
      </c>
      <c r="D156" s="11" t="str">
        <f t="shared" ref="D156:D162" si="54">IF($B156="N/A","N/A",IF(C156&gt;10,"No",IF(C156&lt;-10,"No","Yes")))</f>
        <v>N/A</v>
      </c>
      <c r="E156" s="34">
        <v>30146</v>
      </c>
      <c r="F156" s="11" t="str">
        <f t="shared" ref="F156:F162" si="55">IF($B156="N/A","N/A",IF(E156&gt;10,"No",IF(E156&lt;-10,"No","Yes")))</f>
        <v>N/A</v>
      </c>
      <c r="G156" s="34">
        <v>28452</v>
      </c>
      <c r="H156" s="11" t="str">
        <f t="shared" ref="H156:H162" si="56">IF($B156="N/A","N/A",IF(G156&gt;10,"No",IF(G156&lt;-10,"No","Yes")))</f>
        <v>N/A</v>
      </c>
      <c r="I156" s="12">
        <v>4.641</v>
      </c>
      <c r="J156" s="12">
        <v>-5.62</v>
      </c>
      <c r="K156" s="41" t="s">
        <v>732</v>
      </c>
      <c r="L156" s="9" t="str">
        <f t="shared" ref="L156:L163" si="57">IF(J156="Div by 0", "N/A", IF(K156="N/A","N/A", IF(J156&gt;VALUE(MID(K156,1,2)), "No", IF(J156&lt;-1*VALUE(MID(K156,1,2)), "No", "Yes"))))</f>
        <v>Yes</v>
      </c>
    </row>
    <row r="157" spans="1:12" x14ac:dyDescent="0.25">
      <c r="A157" s="6" t="s">
        <v>1008</v>
      </c>
      <c r="B157" s="33" t="s">
        <v>217</v>
      </c>
      <c r="C157" s="8">
        <v>3.1461830048000001</v>
      </c>
      <c r="D157" s="11" t="str">
        <f t="shared" si="54"/>
        <v>N/A</v>
      </c>
      <c r="E157" s="8">
        <v>3.1754391694000002</v>
      </c>
      <c r="F157" s="11" t="str">
        <f t="shared" si="55"/>
        <v>N/A</v>
      </c>
      <c r="G157" s="8">
        <v>2.8513560778000002</v>
      </c>
      <c r="H157" s="11" t="str">
        <f t="shared" si="56"/>
        <v>N/A</v>
      </c>
      <c r="I157" s="12">
        <v>0.92989999999999995</v>
      </c>
      <c r="J157" s="12">
        <v>-10.199999999999999</v>
      </c>
      <c r="K157" s="41" t="s">
        <v>732</v>
      </c>
      <c r="L157" s="9" t="str">
        <f t="shared" si="57"/>
        <v>Yes</v>
      </c>
    </row>
    <row r="158" spans="1:12" x14ac:dyDescent="0.25">
      <c r="A158" s="16" t="s">
        <v>1009</v>
      </c>
      <c r="B158" s="33" t="s">
        <v>217</v>
      </c>
      <c r="C158" s="8">
        <v>13.12425167</v>
      </c>
      <c r="D158" s="11" t="str">
        <f t="shared" si="54"/>
        <v>N/A</v>
      </c>
      <c r="E158" s="8">
        <v>13.103694591</v>
      </c>
      <c r="F158" s="11" t="str">
        <f t="shared" si="55"/>
        <v>N/A</v>
      </c>
      <c r="G158" s="8">
        <v>12.451824085</v>
      </c>
      <c r="H158" s="11" t="str">
        <f t="shared" si="56"/>
        <v>N/A</v>
      </c>
      <c r="I158" s="12">
        <v>-0.157</v>
      </c>
      <c r="J158" s="12">
        <v>-4.97</v>
      </c>
      <c r="K158" s="41" t="s">
        <v>732</v>
      </c>
      <c r="L158" s="9" t="str">
        <f t="shared" si="57"/>
        <v>Yes</v>
      </c>
    </row>
    <row r="159" spans="1:12" x14ac:dyDescent="0.25">
      <c r="A159" s="16" t="s">
        <v>1010</v>
      </c>
      <c r="B159" s="33" t="s">
        <v>217</v>
      </c>
      <c r="C159" s="8">
        <v>11.066633938000001</v>
      </c>
      <c r="D159" s="11" t="str">
        <f t="shared" si="54"/>
        <v>N/A</v>
      </c>
      <c r="E159" s="8">
        <v>11.386863087</v>
      </c>
      <c r="F159" s="11" t="str">
        <f t="shared" si="55"/>
        <v>N/A</v>
      </c>
      <c r="G159" s="8">
        <v>10.260610053000001</v>
      </c>
      <c r="H159" s="11" t="str">
        <f t="shared" si="56"/>
        <v>N/A</v>
      </c>
      <c r="I159" s="12">
        <v>2.8940000000000001</v>
      </c>
      <c r="J159" s="12">
        <v>-9.89</v>
      </c>
      <c r="K159" s="41" t="s">
        <v>732</v>
      </c>
      <c r="L159" s="9" t="str">
        <f t="shared" si="57"/>
        <v>Yes</v>
      </c>
    </row>
    <row r="160" spans="1:12" x14ac:dyDescent="0.25">
      <c r="A160" s="16" t="s">
        <v>1011</v>
      </c>
      <c r="B160" s="33" t="s">
        <v>217</v>
      </c>
      <c r="C160" s="8">
        <v>0.10849002369999999</v>
      </c>
      <c r="D160" s="11" t="str">
        <f t="shared" si="54"/>
        <v>N/A</v>
      </c>
      <c r="E160" s="8">
        <v>0.1235067988</v>
      </c>
      <c r="F160" s="11" t="str">
        <f t="shared" si="55"/>
        <v>N/A</v>
      </c>
      <c r="G160" s="8">
        <v>0.1029505017</v>
      </c>
      <c r="H160" s="11" t="str">
        <f t="shared" si="56"/>
        <v>N/A</v>
      </c>
      <c r="I160" s="12">
        <v>13.84</v>
      </c>
      <c r="J160" s="12">
        <v>-16.600000000000001</v>
      </c>
      <c r="K160" s="41" t="s">
        <v>732</v>
      </c>
      <c r="L160" s="9" t="str">
        <f t="shared" si="57"/>
        <v>Yes</v>
      </c>
    </row>
    <row r="161" spans="1:12" x14ac:dyDescent="0.25">
      <c r="A161" s="16" t="s">
        <v>1012</v>
      </c>
      <c r="B161" s="33" t="s">
        <v>217</v>
      </c>
      <c r="C161" s="8">
        <v>0.25555444849999998</v>
      </c>
      <c r="D161" s="11" t="str">
        <f t="shared" si="54"/>
        <v>N/A</v>
      </c>
      <c r="E161" s="8">
        <v>0.4215034922</v>
      </c>
      <c r="F161" s="11" t="str">
        <f t="shared" si="55"/>
        <v>N/A</v>
      </c>
      <c r="G161" s="8">
        <v>0.40263509040000001</v>
      </c>
      <c r="H161" s="11" t="str">
        <f t="shared" si="56"/>
        <v>N/A</v>
      </c>
      <c r="I161" s="12">
        <v>64.94</v>
      </c>
      <c r="J161" s="12">
        <v>-4.4800000000000004</v>
      </c>
      <c r="K161" s="41" t="s">
        <v>732</v>
      </c>
      <c r="L161" s="9" t="str">
        <f t="shared" si="57"/>
        <v>Yes</v>
      </c>
    </row>
    <row r="162" spans="1:12" x14ac:dyDescent="0.25">
      <c r="A162" s="2" t="s">
        <v>1013</v>
      </c>
      <c r="B162" s="33" t="s">
        <v>217</v>
      </c>
      <c r="C162" s="34">
        <v>1322</v>
      </c>
      <c r="D162" s="11" t="str">
        <f t="shared" si="54"/>
        <v>N/A</v>
      </c>
      <c r="E162" s="34">
        <v>1218</v>
      </c>
      <c r="F162" s="11" t="str">
        <f t="shared" si="55"/>
        <v>N/A</v>
      </c>
      <c r="G162" s="34">
        <v>1265</v>
      </c>
      <c r="H162" s="11" t="str">
        <f t="shared" si="56"/>
        <v>N/A</v>
      </c>
      <c r="I162" s="12">
        <v>-7.87</v>
      </c>
      <c r="J162" s="12">
        <v>3.859</v>
      </c>
      <c r="K162" s="41" t="s">
        <v>732</v>
      </c>
      <c r="L162" s="9" t="str">
        <f t="shared" si="57"/>
        <v>Yes</v>
      </c>
    </row>
    <row r="163" spans="1:12" ht="25" x14ac:dyDescent="0.25">
      <c r="A163" s="16" t="s">
        <v>1014</v>
      </c>
      <c r="B163" s="33" t="s">
        <v>217</v>
      </c>
      <c r="C163" s="34">
        <v>29172</v>
      </c>
      <c r="D163" s="11" t="str">
        <f>IF($B163="N/A","N/A",IF(C163&gt;10,"No",IF(C163&lt;-10,"No","Yes")))</f>
        <v>N/A</v>
      </c>
      <c r="E163" s="34">
        <v>30442</v>
      </c>
      <c r="F163" s="11" t="str">
        <f>IF($B163="N/A","N/A",IF(E163&gt;10,"No",IF(E163&lt;-10,"No","Yes")))</f>
        <v>N/A</v>
      </c>
      <c r="G163" s="34">
        <v>30245</v>
      </c>
      <c r="H163" s="11" t="str">
        <f>IF($B163="N/A","N/A",IF(G163&gt;10,"No",IF(G163&lt;-10,"No","Yes")))</f>
        <v>N/A</v>
      </c>
      <c r="I163" s="12">
        <v>4.3529999999999998</v>
      </c>
      <c r="J163" s="12">
        <v>-0.64700000000000002</v>
      </c>
      <c r="K163" s="41" t="s">
        <v>732</v>
      </c>
      <c r="L163" s="9" t="str">
        <f t="shared" si="57"/>
        <v>Yes</v>
      </c>
    </row>
    <row r="164" spans="1:12" x14ac:dyDescent="0.25">
      <c r="A164" s="4" t="s">
        <v>1015</v>
      </c>
      <c r="B164" s="33" t="s">
        <v>217</v>
      </c>
      <c r="C164" s="34">
        <v>23141</v>
      </c>
      <c r="D164" s="11" t="str">
        <f t="shared" ref="D164:D238" si="58">IF($B164="N/A","N/A",IF(C164&gt;10,"No",IF(C164&lt;-10,"No","Yes")))</f>
        <v>N/A</v>
      </c>
      <c r="E164" s="34">
        <v>24894</v>
      </c>
      <c r="F164" s="11" t="str">
        <f t="shared" ref="F164:F238" si="59">IF($B164="N/A","N/A",IF(E164&gt;10,"No",IF(E164&lt;-10,"No","Yes")))</f>
        <v>N/A</v>
      </c>
      <c r="G164" s="34">
        <v>25017</v>
      </c>
      <c r="H164" s="11" t="str">
        <f t="shared" ref="H164:H227" si="60">IF($B164="N/A","N/A",IF(G164&gt;10,"No",IF(G164&lt;-10,"No","Yes")))</f>
        <v>N/A</v>
      </c>
      <c r="I164" s="12">
        <v>7.5750000000000002</v>
      </c>
      <c r="J164" s="12">
        <v>0.49409999999999998</v>
      </c>
      <c r="K164" s="41" t="s">
        <v>732</v>
      </c>
      <c r="L164" s="9" t="str">
        <f t="shared" ref="L164:L227" si="61">IF(J164="Div by 0", "N/A", IF(K164="N/A","N/A", IF(J164&gt;VALUE(MID(K164,1,2)), "No", IF(J164&lt;-1*VALUE(MID(K164,1,2)), "No", "Yes"))))</f>
        <v>Yes</v>
      </c>
    </row>
    <row r="165" spans="1:12" x14ac:dyDescent="0.25">
      <c r="A165" s="50" t="s">
        <v>71</v>
      </c>
      <c r="B165" s="33" t="s">
        <v>217</v>
      </c>
      <c r="C165" s="8">
        <v>2.5271901459000001</v>
      </c>
      <c r="D165" s="11" t="str">
        <f t="shared" si="58"/>
        <v>N/A</v>
      </c>
      <c r="E165" s="8">
        <v>2.6222179620000001</v>
      </c>
      <c r="F165" s="11" t="str">
        <f t="shared" si="59"/>
        <v>N/A</v>
      </c>
      <c r="G165" s="8">
        <v>2.5071128567000001</v>
      </c>
      <c r="H165" s="11" t="str">
        <f t="shared" si="60"/>
        <v>N/A</v>
      </c>
      <c r="I165" s="12">
        <v>3.76</v>
      </c>
      <c r="J165" s="12">
        <v>-4.3899999999999997</v>
      </c>
      <c r="K165" s="41" t="s">
        <v>732</v>
      </c>
      <c r="L165" s="9" t="str">
        <f t="shared" si="61"/>
        <v>Yes</v>
      </c>
    </row>
    <row r="166" spans="1:12" x14ac:dyDescent="0.25">
      <c r="A166" s="4" t="s">
        <v>111</v>
      </c>
      <c r="B166" s="33" t="s">
        <v>217</v>
      </c>
      <c r="C166" s="8">
        <v>12.300284526</v>
      </c>
      <c r="D166" s="11" t="str">
        <f t="shared" si="58"/>
        <v>N/A</v>
      </c>
      <c r="E166" s="8">
        <v>12.087781261</v>
      </c>
      <c r="F166" s="11" t="str">
        <f t="shared" si="59"/>
        <v>N/A</v>
      </c>
      <c r="G166" s="8">
        <v>11.407792619</v>
      </c>
      <c r="H166" s="11" t="str">
        <f t="shared" si="60"/>
        <v>N/A</v>
      </c>
      <c r="I166" s="12">
        <v>-1.73</v>
      </c>
      <c r="J166" s="12">
        <v>-5.63</v>
      </c>
      <c r="K166" s="41" t="s">
        <v>732</v>
      </c>
      <c r="L166" s="9" t="str">
        <f t="shared" si="61"/>
        <v>Yes</v>
      </c>
    </row>
    <row r="167" spans="1:12" x14ac:dyDescent="0.25">
      <c r="A167" s="4" t="s">
        <v>112</v>
      </c>
      <c r="B167" s="33" t="s">
        <v>217</v>
      </c>
      <c r="C167" s="8">
        <v>8.3589811371000007</v>
      </c>
      <c r="D167" s="11" t="str">
        <f t="shared" si="58"/>
        <v>N/A</v>
      </c>
      <c r="E167" s="8">
        <v>9.2852241606000003</v>
      </c>
      <c r="F167" s="11" t="str">
        <f t="shared" si="59"/>
        <v>N/A</v>
      </c>
      <c r="G167" s="8">
        <v>9.2131569896999999</v>
      </c>
      <c r="H167" s="11" t="str">
        <f t="shared" si="60"/>
        <v>N/A</v>
      </c>
      <c r="I167" s="12">
        <v>11.08</v>
      </c>
      <c r="J167" s="12">
        <v>-0.77600000000000002</v>
      </c>
      <c r="K167" s="41" t="s">
        <v>732</v>
      </c>
      <c r="L167" s="9" t="str">
        <f t="shared" si="61"/>
        <v>Yes</v>
      </c>
    </row>
    <row r="168" spans="1:12" x14ac:dyDescent="0.25">
      <c r="A168" s="4" t="s">
        <v>113</v>
      </c>
      <c r="B168" s="33" t="s">
        <v>217</v>
      </c>
      <c r="C168" s="8">
        <v>1.2333162599999999E-2</v>
      </c>
      <c r="D168" s="11" t="str">
        <f t="shared" si="58"/>
        <v>N/A</v>
      </c>
      <c r="E168" s="8">
        <v>1.8267886600000002E-2</v>
      </c>
      <c r="F168" s="11" t="str">
        <f t="shared" si="59"/>
        <v>N/A</v>
      </c>
      <c r="G168" s="8">
        <v>2.1075012099999998E-2</v>
      </c>
      <c r="H168" s="11" t="str">
        <f t="shared" si="60"/>
        <v>N/A</v>
      </c>
      <c r="I168" s="12">
        <v>48.12</v>
      </c>
      <c r="J168" s="12">
        <v>15.37</v>
      </c>
      <c r="K168" s="41" t="s">
        <v>732</v>
      </c>
      <c r="L168" s="9" t="str">
        <f t="shared" si="61"/>
        <v>Yes</v>
      </c>
    </row>
    <row r="169" spans="1:12" x14ac:dyDescent="0.25">
      <c r="A169" s="4" t="s">
        <v>114</v>
      </c>
      <c r="B169" s="33" t="s">
        <v>217</v>
      </c>
      <c r="C169" s="8">
        <v>0.1230447345</v>
      </c>
      <c r="D169" s="11" t="str">
        <f t="shared" si="58"/>
        <v>N/A</v>
      </c>
      <c r="E169" s="8">
        <v>0.1815482709</v>
      </c>
      <c r="F169" s="11" t="str">
        <f t="shared" si="59"/>
        <v>N/A</v>
      </c>
      <c r="G169" s="8">
        <v>0.21228153659999999</v>
      </c>
      <c r="H169" s="11" t="str">
        <f t="shared" si="60"/>
        <v>N/A</v>
      </c>
      <c r="I169" s="12">
        <v>47.55</v>
      </c>
      <c r="J169" s="12">
        <v>16.93</v>
      </c>
      <c r="K169" s="41" t="s">
        <v>732</v>
      </c>
      <c r="L169" s="9" t="str">
        <f t="shared" si="61"/>
        <v>Yes</v>
      </c>
    </row>
    <row r="170" spans="1:12" x14ac:dyDescent="0.25">
      <c r="A170" s="4" t="s">
        <v>428</v>
      </c>
      <c r="B170" s="33" t="s">
        <v>217</v>
      </c>
      <c r="C170" s="34">
        <v>9386</v>
      </c>
      <c r="D170" s="11" t="str">
        <f>IF($B170="N/A","N/A",IF(C170&gt;10,"No",IF(C170&lt;-10,"No","Yes")))</f>
        <v>N/A</v>
      </c>
      <c r="E170" s="34">
        <v>8994</v>
      </c>
      <c r="F170" s="11" t="str">
        <f>IF($B170="N/A","N/A",IF(E170&gt;10,"No",IF(E170&lt;-10,"No","Yes")))</f>
        <v>N/A</v>
      </c>
      <c r="G170" s="34">
        <v>8511</v>
      </c>
      <c r="H170" s="11" t="str">
        <f>IF($B170="N/A","N/A",IF(G170&gt;10,"No",IF(G170&lt;-10,"No","Yes")))</f>
        <v>N/A</v>
      </c>
      <c r="I170" s="12">
        <v>-4.18</v>
      </c>
      <c r="J170" s="12">
        <v>-5.37</v>
      </c>
      <c r="K170" s="41" t="s">
        <v>732</v>
      </c>
      <c r="L170" s="9" t="str">
        <f t="shared" si="61"/>
        <v>Yes</v>
      </c>
    </row>
    <row r="171" spans="1:12" x14ac:dyDescent="0.25">
      <c r="A171" s="4" t="s">
        <v>429</v>
      </c>
      <c r="B171" s="33" t="s">
        <v>217</v>
      </c>
      <c r="C171" s="34">
        <v>168</v>
      </c>
      <c r="D171" s="11" t="str">
        <f>IF($B171="N/A","N/A",IF(C171&gt;10,"No",IF(C171&lt;-10,"No","Yes")))</f>
        <v>N/A</v>
      </c>
      <c r="E171" s="34">
        <v>144</v>
      </c>
      <c r="F171" s="11" t="str">
        <f>IF($B171="N/A","N/A",IF(E171&gt;10,"No",IF(E171&lt;-10,"No","Yes")))</f>
        <v>N/A</v>
      </c>
      <c r="G171" s="34">
        <v>132</v>
      </c>
      <c r="H171" s="11" t="str">
        <f>IF($B171="N/A","N/A",IF(G171&gt;10,"No",IF(G171&lt;-10,"No","Yes")))</f>
        <v>N/A</v>
      </c>
      <c r="I171" s="12">
        <v>-14.3</v>
      </c>
      <c r="J171" s="12">
        <v>-8.33</v>
      </c>
      <c r="K171" s="41" t="s">
        <v>732</v>
      </c>
      <c r="L171" s="9" t="str">
        <f t="shared" si="61"/>
        <v>Yes</v>
      </c>
    </row>
    <row r="172" spans="1:12" x14ac:dyDescent="0.25">
      <c r="A172" s="4" t="s">
        <v>430</v>
      </c>
      <c r="B172" s="33" t="s">
        <v>217</v>
      </c>
      <c r="C172" s="34">
        <v>7977</v>
      </c>
      <c r="D172" s="11" t="str">
        <f>IF($B172="N/A","N/A",IF(C172&gt;10,"No",IF(C172&lt;-10,"No","Yes")))</f>
        <v>N/A</v>
      </c>
      <c r="E172" s="34">
        <v>9057</v>
      </c>
      <c r="F172" s="11" t="str">
        <f>IF($B172="N/A","N/A",IF(E172&gt;10,"No",IF(E172&lt;-10,"No","Yes")))</f>
        <v>N/A</v>
      </c>
      <c r="G172" s="34">
        <v>9373</v>
      </c>
      <c r="H172" s="11" t="str">
        <f>IF($B172="N/A","N/A",IF(G172&gt;10,"No",IF(G172&lt;-10,"No","Yes")))</f>
        <v>N/A</v>
      </c>
      <c r="I172" s="12">
        <v>13.54</v>
      </c>
      <c r="J172" s="12">
        <v>3.4889999999999999</v>
      </c>
      <c r="K172" s="41" t="s">
        <v>732</v>
      </c>
      <c r="L172" s="9" t="str">
        <f t="shared" si="61"/>
        <v>Yes</v>
      </c>
    </row>
    <row r="173" spans="1:12" x14ac:dyDescent="0.25">
      <c r="A173" s="4" t="s">
        <v>431</v>
      </c>
      <c r="B173" s="33" t="s">
        <v>217</v>
      </c>
      <c r="C173" s="34">
        <v>5304</v>
      </c>
      <c r="D173" s="11" t="str">
        <f>IF($B173="N/A","N/A",IF(C173&gt;10,"No",IF(C173&lt;-10,"No","Yes")))</f>
        <v>N/A</v>
      </c>
      <c r="E173" s="34">
        <v>6234</v>
      </c>
      <c r="F173" s="11" t="str">
        <f>IF($B173="N/A","N/A",IF(E173&gt;10,"No",IF(E173&lt;-10,"No","Yes")))</f>
        <v>N/A</v>
      </c>
      <c r="G173" s="34">
        <v>6433</v>
      </c>
      <c r="H173" s="11" t="str">
        <f>IF($B173="N/A","N/A",IF(G173&gt;10,"No",IF(G173&lt;-10,"No","Yes")))</f>
        <v>N/A</v>
      </c>
      <c r="I173" s="12">
        <v>17.53</v>
      </c>
      <c r="J173" s="12">
        <v>3.1920000000000002</v>
      </c>
      <c r="K173" s="41" t="s">
        <v>732</v>
      </c>
      <c r="L173" s="9" t="str">
        <f t="shared" si="61"/>
        <v>Yes</v>
      </c>
    </row>
    <row r="174" spans="1:12" x14ac:dyDescent="0.25">
      <c r="A174" s="4" t="s">
        <v>432</v>
      </c>
      <c r="B174" s="33" t="s">
        <v>217</v>
      </c>
      <c r="C174" s="34">
        <v>306</v>
      </c>
      <c r="D174" s="11" t="str">
        <f>IF($B174="N/A","N/A",IF(C174&gt;10,"No",IF(C174&lt;-10,"No","Yes")))</f>
        <v>N/A</v>
      </c>
      <c r="E174" s="34">
        <v>465</v>
      </c>
      <c r="F174" s="11" t="str">
        <f>IF($B174="N/A","N/A",IF(E174&gt;10,"No",IF(E174&lt;-10,"No","Yes")))</f>
        <v>N/A</v>
      </c>
      <c r="G174" s="34">
        <v>568</v>
      </c>
      <c r="H174" s="11" t="str">
        <f>IF($B174="N/A","N/A",IF(G174&gt;10,"No",IF(G174&lt;-10,"No","Yes")))</f>
        <v>N/A</v>
      </c>
      <c r="I174" s="12">
        <v>51.96</v>
      </c>
      <c r="J174" s="12">
        <v>22.15</v>
      </c>
      <c r="K174" s="41" t="s">
        <v>732</v>
      </c>
      <c r="L174" s="9" t="str">
        <f t="shared" si="61"/>
        <v>Yes</v>
      </c>
    </row>
    <row r="175" spans="1:12" x14ac:dyDescent="0.25">
      <c r="A175" s="6" t="s">
        <v>1016</v>
      </c>
      <c r="B175" s="33" t="s">
        <v>217</v>
      </c>
      <c r="C175" s="34">
        <v>14905</v>
      </c>
      <c r="D175" s="11" t="str">
        <f t="shared" si="58"/>
        <v>N/A</v>
      </c>
      <c r="E175" s="34">
        <v>14660</v>
      </c>
      <c r="F175" s="11" t="str">
        <f t="shared" si="59"/>
        <v>N/A</v>
      </c>
      <c r="G175" s="34">
        <v>14319</v>
      </c>
      <c r="H175" s="11" t="str">
        <f t="shared" si="60"/>
        <v>N/A</v>
      </c>
      <c r="I175" s="12">
        <v>-1.64</v>
      </c>
      <c r="J175" s="12">
        <v>-2.33</v>
      </c>
      <c r="K175" s="41" t="s">
        <v>732</v>
      </c>
      <c r="L175" s="9" t="str">
        <f t="shared" si="61"/>
        <v>Yes</v>
      </c>
    </row>
    <row r="176" spans="1:12" x14ac:dyDescent="0.25">
      <c r="A176" s="4" t="s">
        <v>1017</v>
      </c>
      <c r="B176" s="33" t="s">
        <v>217</v>
      </c>
      <c r="C176" s="34">
        <v>9058</v>
      </c>
      <c r="D176" s="11" t="str">
        <f>IF($B176="N/A","N/A",IF(C176&gt;10,"No",IF(C176&lt;-10,"No","Yes")))</f>
        <v>N/A</v>
      </c>
      <c r="E176" s="34">
        <v>8618</v>
      </c>
      <c r="F176" s="11" t="str">
        <f>IF($B176="N/A","N/A",IF(E176&gt;10,"No",IF(E176&lt;-10,"No","Yes")))</f>
        <v>N/A</v>
      </c>
      <c r="G176" s="34">
        <v>8117</v>
      </c>
      <c r="H176" s="11" t="str">
        <f>IF($B176="N/A","N/A",IF(G176&gt;10,"No",IF(G176&lt;-10,"No","Yes")))</f>
        <v>N/A</v>
      </c>
      <c r="I176" s="12">
        <v>-4.8600000000000003</v>
      </c>
      <c r="J176" s="12">
        <v>-5.81</v>
      </c>
      <c r="K176" s="41" t="s">
        <v>732</v>
      </c>
      <c r="L176" s="9" t="str">
        <f t="shared" si="61"/>
        <v>Yes</v>
      </c>
    </row>
    <row r="177" spans="1:12" x14ac:dyDescent="0.25">
      <c r="A177" s="4" t="s">
        <v>1018</v>
      </c>
      <c r="B177" s="33" t="s">
        <v>217</v>
      </c>
      <c r="C177" s="34">
        <v>159</v>
      </c>
      <c r="D177" s="11" t="str">
        <f>IF($B177="N/A","N/A",IF(C177&gt;10,"No",IF(C177&lt;-10,"No","Yes")))</f>
        <v>N/A</v>
      </c>
      <c r="E177" s="34">
        <v>137</v>
      </c>
      <c r="F177" s="11" t="str">
        <f>IF($B177="N/A","N/A",IF(E177&gt;10,"No",IF(E177&lt;-10,"No","Yes")))</f>
        <v>N/A</v>
      </c>
      <c r="G177" s="34">
        <v>126</v>
      </c>
      <c r="H177" s="11" t="str">
        <f>IF($B177="N/A","N/A",IF(G177&gt;10,"No",IF(G177&lt;-10,"No","Yes")))</f>
        <v>N/A</v>
      </c>
      <c r="I177" s="12">
        <v>-13.8</v>
      </c>
      <c r="J177" s="12">
        <v>-8.0299999999999994</v>
      </c>
      <c r="K177" s="41" t="s">
        <v>732</v>
      </c>
      <c r="L177" s="9" t="str">
        <f t="shared" si="61"/>
        <v>Yes</v>
      </c>
    </row>
    <row r="178" spans="1:12" ht="25" x14ac:dyDescent="0.25">
      <c r="A178" s="4" t="s">
        <v>1019</v>
      </c>
      <c r="B178" s="33" t="s">
        <v>217</v>
      </c>
      <c r="C178" s="34">
        <v>3670</v>
      </c>
      <c r="D178" s="11" t="str">
        <f>IF($B178="N/A","N/A",IF(C178&gt;10,"No",IF(C178&lt;-10,"No","Yes")))</f>
        <v>N/A</v>
      </c>
      <c r="E178" s="34">
        <v>3851</v>
      </c>
      <c r="F178" s="11" t="str">
        <f>IF($B178="N/A","N/A",IF(E178&gt;10,"No",IF(E178&lt;-10,"No","Yes")))</f>
        <v>N/A</v>
      </c>
      <c r="G178" s="34">
        <v>3996</v>
      </c>
      <c r="H178" s="11" t="str">
        <f>IF($B178="N/A","N/A",IF(G178&gt;10,"No",IF(G178&lt;-10,"No","Yes")))</f>
        <v>N/A</v>
      </c>
      <c r="I178" s="12">
        <v>4.9320000000000004</v>
      </c>
      <c r="J178" s="12">
        <v>3.7650000000000001</v>
      </c>
      <c r="K178" s="41" t="s">
        <v>732</v>
      </c>
      <c r="L178" s="9" t="str">
        <f t="shared" si="61"/>
        <v>Yes</v>
      </c>
    </row>
    <row r="179" spans="1:12" x14ac:dyDescent="0.25">
      <c r="A179" s="4" t="s">
        <v>1020</v>
      </c>
      <c r="B179" s="33" t="s">
        <v>217</v>
      </c>
      <c r="C179" s="34">
        <v>1848</v>
      </c>
      <c r="D179" s="11" t="str">
        <f>IF($B179="N/A","N/A",IF(C179&gt;10,"No",IF(C179&lt;-10,"No","Yes")))</f>
        <v>N/A</v>
      </c>
      <c r="E179" s="34">
        <v>1853</v>
      </c>
      <c r="F179" s="11" t="str">
        <f>IF($B179="N/A","N/A",IF(E179&gt;10,"No",IF(E179&lt;-10,"No","Yes")))</f>
        <v>N/A</v>
      </c>
      <c r="G179" s="34">
        <v>1845</v>
      </c>
      <c r="H179" s="11" t="str">
        <f>IF($B179="N/A","N/A",IF(G179&gt;10,"No",IF(G179&lt;-10,"No","Yes")))</f>
        <v>N/A</v>
      </c>
      <c r="I179" s="12">
        <v>0.27060000000000001</v>
      </c>
      <c r="J179" s="12">
        <v>-0.432</v>
      </c>
      <c r="K179" s="41" t="s">
        <v>732</v>
      </c>
      <c r="L179" s="9" t="str">
        <f t="shared" si="61"/>
        <v>Yes</v>
      </c>
    </row>
    <row r="180" spans="1:12" ht="25" x14ac:dyDescent="0.25">
      <c r="A180" s="4" t="s">
        <v>1021</v>
      </c>
      <c r="B180" s="33" t="s">
        <v>217</v>
      </c>
      <c r="C180" s="34">
        <v>170</v>
      </c>
      <c r="D180" s="11" t="str">
        <f>IF($B180="N/A","N/A",IF(C180&gt;10,"No",IF(C180&lt;-10,"No","Yes")))</f>
        <v>N/A</v>
      </c>
      <c r="E180" s="34">
        <v>201</v>
      </c>
      <c r="F180" s="11" t="str">
        <f>IF($B180="N/A","N/A",IF(E180&gt;10,"No",IF(E180&lt;-10,"No","Yes")))</f>
        <v>N/A</v>
      </c>
      <c r="G180" s="34">
        <v>235</v>
      </c>
      <c r="H180" s="11" t="str">
        <f>IF($B180="N/A","N/A",IF(G180&gt;10,"No",IF(G180&lt;-10,"No","Yes")))</f>
        <v>N/A</v>
      </c>
      <c r="I180" s="12">
        <v>18.239999999999998</v>
      </c>
      <c r="J180" s="12">
        <v>16.920000000000002</v>
      </c>
      <c r="K180" s="41" t="s">
        <v>732</v>
      </c>
      <c r="L180" s="9" t="str">
        <f t="shared" si="61"/>
        <v>Yes</v>
      </c>
    </row>
    <row r="181" spans="1:12" x14ac:dyDescent="0.25">
      <c r="A181" s="6" t="s">
        <v>1022</v>
      </c>
      <c r="B181" s="33" t="s">
        <v>217</v>
      </c>
      <c r="C181" s="34">
        <v>0</v>
      </c>
      <c r="D181" s="11" t="str">
        <f t="shared" si="58"/>
        <v>N/A</v>
      </c>
      <c r="E181" s="34">
        <v>0</v>
      </c>
      <c r="F181" s="11" t="str">
        <f t="shared" si="59"/>
        <v>N/A</v>
      </c>
      <c r="G181" s="34">
        <v>0</v>
      </c>
      <c r="H181" s="11" t="str">
        <f t="shared" si="60"/>
        <v>N/A</v>
      </c>
      <c r="I181" s="12" t="s">
        <v>1742</v>
      </c>
      <c r="J181" s="12" t="s">
        <v>1742</v>
      </c>
      <c r="K181" s="41" t="s">
        <v>732</v>
      </c>
      <c r="L181" s="9" t="str">
        <f t="shared" si="61"/>
        <v>N/A</v>
      </c>
    </row>
    <row r="182" spans="1:12" x14ac:dyDescent="0.25">
      <c r="A182" s="4" t="s">
        <v>1023</v>
      </c>
      <c r="B182" s="33" t="s">
        <v>217</v>
      </c>
      <c r="C182" s="34">
        <v>0</v>
      </c>
      <c r="D182" s="11" t="str">
        <f t="shared" si="58"/>
        <v>N/A</v>
      </c>
      <c r="E182" s="34">
        <v>0</v>
      </c>
      <c r="F182" s="11" t="str">
        <f t="shared" si="59"/>
        <v>N/A</v>
      </c>
      <c r="G182" s="34">
        <v>0</v>
      </c>
      <c r="H182" s="11" t="str">
        <f t="shared" si="60"/>
        <v>N/A</v>
      </c>
      <c r="I182" s="12" t="s">
        <v>1742</v>
      </c>
      <c r="J182" s="12" t="s">
        <v>1742</v>
      </c>
      <c r="K182" s="41" t="s">
        <v>732</v>
      </c>
      <c r="L182" s="9" t="str">
        <f t="shared" si="61"/>
        <v>N/A</v>
      </c>
    </row>
    <row r="183" spans="1:12" x14ac:dyDescent="0.25">
      <c r="A183" s="4" t="s">
        <v>1024</v>
      </c>
      <c r="B183" s="33" t="s">
        <v>217</v>
      </c>
      <c r="C183" s="34">
        <v>0</v>
      </c>
      <c r="D183" s="11" t="str">
        <f t="shared" si="58"/>
        <v>N/A</v>
      </c>
      <c r="E183" s="34">
        <v>0</v>
      </c>
      <c r="F183" s="11" t="str">
        <f t="shared" si="59"/>
        <v>N/A</v>
      </c>
      <c r="G183" s="34">
        <v>0</v>
      </c>
      <c r="H183" s="11" t="str">
        <f t="shared" si="60"/>
        <v>N/A</v>
      </c>
      <c r="I183" s="12" t="s">
        <v>1742</v>
      </c>
      <c r="J183" s="12" t="s">
        <v>1742</v>
      </c>
      <c r="K183" s="41" t="s">
        <v>732</v>
      </c>
      <c r="L183" s="9" t="str">
        <f t="shared" si="61"/>
        <v>N/A</v>
      </c>
    </row>
    <row r="184" spans="1:12" x14ac:dyDescent="0.25">
      <c r="A184" s="4" t="s">
        <v>1025</v>
      </c>
      <c r="B184" s="33" t="s">
        <v>217</v>
      </c>
      <c r="C184" s="34">
        <v>0</v>
      </c>
      <c r="D184" s="11" t="str">
        <f t="shared" si="58"/>
        <v>N/A</v>
      </c>
      <c r="E184" s="34">
        <v>0</v>
      </c>
      <c r="F184" s="11" t="str">
        <f t="shared" si="59"/>
        <v>N/A</v>
      </c>
      <c r="G184" s="34">
        <v>0</v>
      </c>
      <c r="H184" s="11" t="str">
        <f t="shared" si="60"/>
        <v>N/A</v>
      </c>
      <c r="I184" s="12" t="s">
        <v>1742</v>
      </c>
      <c r="J184" s="12" t="s">
        <v>1742</v>
      </c>
      <c r="K184" s="41" t="s">
        <v>732</v>
      </c>
      <c r="L184" s="9" t="str">
        <f t="shared" si="61"/>
        <v>N/A</v>
      </c>
    </row>
    <row r="185" spans="1:12" x14ac:dyDescent="0.25">
      <c r="A185" s="4" t="s">
        <v>1026</v>
      </c>
      <c r="B185" s="33" t="s">
        <v>217</v>
      </c>
      <c r="C185" s="34">
        <v>0</v>
      </c>
      <c r="D185" s="11" t="str">
        <f t="shared" si="58"/>
        <v>N/A</v>
      </c>
      <c r="E185" s="34">
        <v>0</v>
      </c>
      <c r="F185" s="11" t="str">
        <f t="shared" si="59"/>
        <v>N/A</v>
      </c>
      <c r="G185" s="34">
        <v>0</v>
      </c>
      <c r="H185" s="11" t="str">
        <f t="shared" si="60"/>
        <v>N/A</v>
      </c>
      <c r="I185" s="12" t="s">
        <v>1742</v>
      </c>
      <c r="J185" s="12" t="s">
        <v>1742</v>
      </c>
      <c r="K185" s="41" t="s">
        <v>732</v>
      </c>
      <c r="L185" s="9" t="str">
        <f t="shared" si="61"/>
        <v>N/A</v>
      </c>
    </row>
    <row r="186" spans="1:12" x14ac:dyDescent="0.25">
      <c r="A186" s="4" t="s">
        <v>1027</v>
      </c>
      <c r="B186" s="33" t="s">
        <v>217</v>
      </c>
      <c r="C186" s="34">
        <v>0</v>
      </c>
      <c r="D186" s="11" t="str">
        <f t="shared" si="58"/>
        <v>N/A</v>
      </c>
      <c r="E186" s="34">
        <v>0</v>
      </c>
      <c r="F186" s="11" t="str">
        <f t="shared" si="59"/>
        <v>N/A</v>
      </c>
      <c r="G186" s="34">
        <v>0</v>
      </c>
      <c r="H186" s="11" t="str">
        <f t="shared" si="60"/>
        <v>N/A</v>
      </c>
      <c r="I186" s="12" t="s">
        <v>1742</v>
      </c>
      <c r="J186" s="12" t="s">
        <v>1742</v>
      </c>
      <c r="K186" s="41" t="s">
        <v>732</v>
      </c>
      <c r="L186" s="9" t="str">
        <f t="shared" si="61"/>
        <v>N/A</v>
      </c>
    </row>
    <row r="187" spans="1:12" x14ac:dyDescent="0.25">
      <c r="A187" s="6" t="s">
        <v>1028</v>
      </c>
      <c r="B187" s="41" t="s">
        <v>217</v>
      </c>
      <c r="C187" s="1">
        <v>0</v>
      </c>
      <c r="D187" s="11" t="str">
        <f t="shared" si="58"/>
        <v>N/A</v>
      </c>
      <c r="E187" s="1">
        <v>0</v>
      </c>
      <c r="F187" s="11" t="str">
        <f t="shared" si="59"/>
        <v>N/A</v>
      </c>
      <c r="G187" s="1">
        <v>0</v>
      </c>
      <c r="H187" s="11" t="str">
        <f t="shared" si="60"/>
        <v>N/A</v>
      </c>
      <c r="I187" s="12" t="s">
        <v>1742</v>
      </c>
      <c r="J187" s="12" t="s">
        <v>1742</v>
      </c>
      <c r="K187" s="41" t="s">
        <v>732</v>
      </c>
      <c r="L187" s="11" t="str">
        <f t="shared" si="61"/>
        <v>N/A</v>
      </c>
    </row>
    <row r="188" spans="1:12" x14ac:dyDescent="0.25">
      <c r="A188" s="4" t="s">
        <v>1029</v>
      </c>
      <c r="B188" s="33" t="s">
        <v>217</v>
      </c>
      <c r="C188" s="34">
        <v>0</v>
      </c>
      <c r="D188" s="11" t="str">
        <f t="shared" si="58"/>
        <v>N/A</v>
      </c>
      <c r="E188" s="34">
        <v>0</v>
      </c>
      <c r="F188" s="11" t="str">
        <f t="shared" si="59"/>
        <v>N/A</v>
      </c>
      <c r="G188" s="34">
        <v>0</v>
      </c>
      <c r="H188" s="11" t="str">
        <f t="shared" si="60"/>
        <v>N/A</v>
      </c>
      <c r="I188" s="12" t="s">
        <v>1742</v>
      </c>
      <c r="J188" s="12" t="s">
        <v>1742</v>
      </c>
      <c r="K188" s="41" t="s">
        <v>732</v>
      </c>
      <c r="L188" s="9" t="str">
        <f t="shared" si="61"/>
        <v>N/A</v>
      </c>
    </row>
    <row r="189" spans="1:12" x14ac:dyDescent="0.25">
      <c r="A189" s="4" t="s">
        <v>1030</v>
      </c>
      <c r="B189" s="33" t="s">
        <v>217</v>
      </c>
      <c r="C189" s="34">
        <v>0</v>
      </c>
      <c r="D189" s="11" t="str">
        <f t="shared" si="58"/>
        <v>N/A</v>
      </c>
      <c r="E189" s="34">
        <v>0</v>
      </c>
      <c r="F189" s="11" t="str">
        <f t="shared" si="59"/>
        <v>N/A</v>
      </c>
      <c r="G189" s="34">
        <v>0</v>
      </c>
      <c r="H189" s="11" t="str">
        <f t="shared" si="60"/>
        <v>N/A</v>
      </c>
      <c r="I189" s="12" t="s">
        <v>1742</v>
      </c>
      <c r="J189" s="12" t="s">
        <v>1742</v>
      </c>
      <c r="K189" s="41" t="s">
        <v>732</v>
      </c>
      <c r="L189" s="9" t="str">
        <f t="shared" si="61"/>
        <v>N/A</v>
      </c>
    </row>
    <row r="190" spans="1:12" x14ac:dyDescent="0.25">
      <c r="A190" s="4" t="s">
        <v>1031</v>
      </c>
      <c r="B190" s="33" t="s">
        <v>217</v>
      </c>
      <c r="C190" s="34">
        <v>0</v>
      </c>
      <c r="D190" s="11" t="str">
        <f t="shared" si="58"/>
        <v>N/A</v>
      </c>
      <c r="E190" s="34">
        <v>0</v>
      </c>
      <c r="F190" s="11" t="str">
        <f t="shared" si="59"/>
        <v>N/A</v>
      </c>
      <c r="G190" s="34">
        <v>0</v>
      </c>
      <c r="H190" s="11" t="str">
        <f t="shared" si="60"/>
        <v>N/A</v>
      </c>
      <c r="I190" s="12" t="s">
        <v>1742</v>
      </c>
      <c r="J190" s="12" t="s">
        <v>1742</v>
      </c>
      <c r="K190" s="41" t="s">
        <v>732</v>
      </c>
      <c r="L190" s="9" t="str">
        <f t="shared" si="61"/>
        <v>N/A</v>
      </c>
    </row>
    <row r="191" spans="1:12" x14ac:dyDescent="0.25">
      <c r="A191" s="4" t="s">
        <v>1032</v>
      </c>
      <c r="B191" s="33" t="s">
        <v>217</v>
      </c>
      <c r="C191" s="34">
        <v>0</v>
      </c>
      <c r="D191" s="11" t="str">
        <f t="shared" si="58"/>
        <v>N/A</v>
      </c>
      <c r="E191" s="34">
        <v>0</v>
      </c>
      <c r="F191" s="11" t="str">
        <f t="shared" si="59"/>
        <v>N/A</v>
      </c>
      <c r="G191" s="34">
        <v>0</v>
      </c>
      <c r="H191" s="11" t="str">
        <f t="shared" si="60"/>
        <v>N/A</v>
      </c>
      <c r="I191" s="12" t="s">
        <v>1742</v>
      </c>
      <c r="J191" s="12" t="s">
        <v>1742</v>
      </c>
      <c r="K191" s="41" t="s">
        <v>732</v>
      </c>
      <c r="L191" s="9" t="str">
        <f t="shared" si="61"/>
        <v>N/A</v>
      </c>
    </row>
    <row r="192" spans="1:12" ht="25" x14ac:dyDescent="0.25">
      <c r="A192" s="4" t="s">
        <v>1033</v>
      </c>
      <c r="B192" s="33" t="s">
        <v>217</v>
      </c>
      <c r="C192" s="34">
        <v>0</v>
      </c>
      <c r="D192" s="11" t="str">
        <f t="shared" si="58"/>
        <v>N/A</v>
      </c>
      <c r="E192" s="34">
        <v>0</v>
      </c>
      <c r="F192" s="11" t="str">
        <f t="shared" si="59"/>
        <v>N/A</v>
      </c>
      <c r="G192" s="34">
        <v>0</v>
      </c>
      <c r="H192" s="11" t="str">
        <f t="shared" si="60"/>
        <v>N/A</v>
      </c>
      <c r="I192" s="12" t="s">
        <v>1742</v>
      </c>
      <c r="J192" s="12" t="s">
        <v>1742</v>
      </c>
      <c r="K192" s="41" t="s">
        <v>732</v>
      </c>
      <c r="L192" s="9" t="str">
        <f t="shared" si="61"/>
        <v>N/A</v>
      </c>
    </row>
    <row r="193" spans="1:12" x14ac:dyDescent="0.25">
      <c r="A193" s="6" t="s">
        <v>1034</v>
      </c>
      <c r="B193" s="41" t="s">
        <v>217</v>
      </c>
      <c r="C193" s="1">
        <v>695</v>
      </c>
      <c r="D193" s="11" t="str">
        <f t="shared" si="58"/>
        <v>N/A</v>
      </c>
      <c r="E193" s="1">
        <v>706</v>
      </c>
      <c r="F193" s="11" t="str">
        <f t="shared" si="59"/>
        <v>N/A</v>
      </c>
      <c r="G193" s="1">
        <v>679</v>
      </c>
      <c r="H193" s="11" t="str">
        <f t="shared" si="60"/>
        <v>N/A</v>
      </c>
      <c r="I193" s="12">
        <v>1.583</v>
      </c>
      <c r="J193" s="12">
        <v>-3.82</v>
      </c>
      <c r="K193" s="41" t="s">
        <v>732</v>
      </c>
      <c r="L193" s="11" t="str">
        <f t="shared" si="61"/>
        <v>Yes</v>
      </c>
    </row>
    <row r="194" spans="1:12" ht="25" x14ac:dyDescent="0.25">
      <c r="A194" s="4" t="s">
        <v>1035</v>
      </c>
      <c r="B194" s="33" t="s">
        <v>217</v>
      </c>
      <c r="C194" s="34">
        <v>21</v>
      </c>
      <c r="D194" s="11" t="str">
        <f t="shared" si="58"/>
        <v>N/A</v>
      </c>
      <c r="E194" s="34">
        <v>24</v>
      </c>
      <c r="F194" s="11" t="str">
        <f t="shared" si="59"/>
        <v>N/A</v>
      </c>
      <c r="G194" s="34">
        <v>23</v>
      </c>
      <c r="H194" s="11" t="str">
        <f t="shared" si="60"/>
        <v>N/A</v>
      </c>
      <c r="I194" s="12">
        <v>14.29</v>
      </c>
      <c r="J194" s="12">
        <v>-4.17</v>
      </c>
      <c r="K194" s="41" t="s">
        <v>732</v>
      </c>
      <c r="L194" s="9" t="str">
        <f t="shared" si="61"/>
        <v>Yes</v>
      </c>
    </row>
    <row r="195" spans="1:12" ht="25" x14ac:dyDescent="0.25">
      <c r="A195" s="4" t="s">
        <v>1036</v>
      </c>
      <c r="B195" s="33" t="s">
        <v>217</v>
      </c>
      <c r="C195" s="34">
        <v>0</v>
      </c>
      <c r="D195" s="11" t="str">
        <f t="shared" si="58"/>
        <v>N/A</v>
      </c>
      <c r="E195" s="34">
        <v>0</v>
      </c>
      <c r="F195" s="11" t="str">
        <f t="shared" si="59"/>
        <v>N/A</v>
      </c>
      <c r="G195" s="34">
        <v>0</v>
      </c>
      <c r="H195" s="11" t="str">
        <f t="shared" si="60"/>
        <v>N/A</v>
      </c>
      <c r="I195" s="12" t="s">
        <v>1742</v>
      </c>
      <c r="J195" s="12" t="s">
        <v>1742</v>
      </c>
      <c r="K195" s="41" t="s">
        <v>732</v>
      </c>
      <c r="L195" s="9" t="str">
        <f t="shared" si="61"/>
        <v>N/A</v>
      </c>
    </row>
    <row r="196" spans="1:12" ht="25" x14ac:dyDescent="0.25">
      <c r="A196" s="4" t="s">
        <v>1037</v>
      </c>
      <c r="B196" s="33" t="s">
        <v>217</v>
      </c>
      <c r="C196" s="34">
        <v>424</v>
      </c>
      <c r="D196" s="11" t="str">
        <f t="shared" si="58"/>
        <v>N/A</v>
      </c>
      <c r="E196" s="34">
        <v>432</v>
      </c>
      <c r="F196" s="11" t="str">
        <f t="shared" si="59"/>
        <v>N/A</v>
      </c>
      <c r="G196" s="34">
        <v>436</v>
      </c>
      <c r="H196" s="11" t="str">
        <f t="shared" si="60"/>
        <v>N/A</v>
      </c>
      <c r="I196" s="12">
        <v>1.887</v>
      </c>
      <c r="J196" s="12">
        <v>0.92589999999999995</v>
      </c>
      <c r="K196" s="41" t="s">
        <v>732</v>
      </c>
      <c r="L196" s="9" t="str">
        <f t="shared" si="61"/>
        <v>Yes</v>
      </c>
    </row>
    <row r="197" spans="1:12" ht="25" x14ac:dyDescent="0.25">
      <c r="A197" s="4" t="s">
        <v>1038</v>
      </c>
      <c r="B197" s="33" t="s">
        <v>217</v>
      </c>
      <c r="C197" s="34">
        <v>242</v>
      </c>
      <c r="D197" s="11" t="str">
        <f t="shared" si="58"/>
        <v>N/A</v>
      </c>
      <c r="E197" s="34">
        <v>233</v>
      </c>
      <c r="F197" s="11" t="str">
        <f t="shared" si="59"/>
        <v>N/A</v>
      </c>
      <c r="G197" s="34">
        <v>200</v>
      </c>
      <c r="H197" s="11" t="str">
        <f t="shared" si="60"/>
        <v>N/A</v>
      </c>
      <c r="I197" s="12">
        <v>-3.72</v>
      </c>
      <c r="J197" s="12">
        <v>-14.2</v>
      </c>
      <c r="K197" s="41" t="s">
        <v>732</v>
      </c>
      <c r="L197" s="9" t="str">
        <f t="shared" si="61"/>
        <v>Yes</v>
      </c>
    </row>
    <row r="198" spans="1:12" ht="25" x14ac:dyDescent="0.25">
      <c r="A198" s="4" t="s">
        <v>1039</v>
      </c>
      <c r="B198" s="33" t="s">
        <v>217</v>
      </c>
      <c r="C198" s="34">
        <v>11</v>
      </c>
      <c r="D198" s="11" t="str">
        <f t="shared" si="58"/>
        <v>N/A</v>
      </c>
      <c r="E198" s="34">
        <v>17</v>
      </c>
      <c r="F198" s="11" t="str">
        <f t="shared" si="59"/>
        <v>N/A</v>
      </c>
      <c r="G198" s="34">
        <v>20</v>
      </c>
      <c r="H198" s="11" t="str">
        <f t="shared" si="60"/>
        <v>N/A</v>
      </c>
      <c r="I198" s="12">
        <v>112.5</v>
      </c>
      <c r="J198" s="12">
        <v>17.649999999999999</v>
      </c>
      <c r="K198" s="41" t="s">
        <v>732</v>
      </c>
      <c r="L198" s="9" t="str">
        <f t="shared" si="61"/>
        <v>Yes</v>
      </c>
    </row>
    <row r="199" spans="1:12" x14ac:dyDescent="0.25">
      <c r="A199" s="6" t="s">
        <v>1040</v>
      </c>
      <c r="B199" s="41" t="s">
        <v>217</v>
      </c>
      <c r="C199" s="1">
        <v>1130</v>
      </c>
      <c r="D199" s="11" t="str">
        <f t="shared" si="58"/>
        <v>N/A</v>
      </c>
      <c r="E199" s="1">
        <v>1128</v>
      </c>
      <c r="F199" s="11" t="str">
        <f t="shared" si="59"/>
        <v>N/A</v>
      </c>
      <c r="G199" s="1">
        <v>1120</v>
      </c>
      <c r="H199" s="11" t="str">
        <f t="shared" si="60"/>
        <v>N/A</v>
      </c>
      <c r="I199" s="12">
        <v>-0.17699999999999999</v>
      </c>
      <c r="J199" s="12">
        <v>-0.70899999999999996</v>
      </c>
      <c r="K199" s="41" t="s">
        <v>732</v>
      </c>
      <c r="L199" s="11" t="str">
        <f t="shared" si="61"/>
        <v>Yes</v>
      </c>
    </row>
    <row r="200" spans="1:12" x14ac:dyDescent="0.25">
      <c r="A200" s="4" t="s">
        <v>1041</v>
      </c>
      <c r="B200" s="33" t="s">
        <v>217</v>
      </c>
      <c r="C200" s="34">
        <v>53</v>
      </c>
      <c r="D200" s="11" t="str">
        <f t="shared" si="58"/>
        <v>N/A</v>
      </c>
      <c r="E200" s="34">
        <v>59</v>
      </c>
      <c r="F200" s="11" t="str">
        <f t="shared" si="59"/>
        <v>N/A</v>
      </c>
      <c r="G200" s="34">
        <v>69</v>
      </c>
      <c r="H200" s="11" t="str">
        <f t="shared" si="60"/>
        <v>N/A</v>
      </c>
      <c r="I200" s="12">
        <v>11.32</v>
      </c>
      <c r="J200" s="12">
        <v>16.95</v>
      </c>
      <c r="K200" s="41" t="s">
        <v>732</v>
      </c>
      <c r="L200" s="9" t="str">
        <f t="shared" si="61"/>
        <v>Yes</v>
      </c>
    </row>
    <row r="201" spans="1:12" x14ac:dyDescent="0.25">
      <c r="A201" s="4" t="s">
        <v>1042</v>
      </c>
      <c r="B201" s="33" t="s">
        <v>217</v>
      </c>
      <c r="C201" s="34">
        <v>0</v>
      </c>
      <c r="D201" s="11" t="str">
        <f t="shared" si="58"/>
        <v>N/A</v>
      </c>
      <c r="E201" s="34">
        <v>0</v>
      </c>
      <c r="F201" s="11" t="str">
        <f t="shared" si="59"/>
        <v>N/A</v>
      </c>
      <c r="G201" s="34">
        <v>0</v>
      </c>
      <c r="H201" s="11" t="str">
        <f t="shared" si="60"/>
        <v>N/A</v>
      </c>
      <c r="I201" s="12" t="s">
        <v>1742</v>
      </c>
      <c r="J201" s="12" t="s">
        <v>1742</v>
      </c>
      <c r="K201" s="41" t="s">
        <v>732</v>
      </c>
      <c r="L201" s="9" t="str">
        <f t="shared" si="61"/>
        <v>N/A</v>
      </c>
    </row>
    <row r="202" spans="1:12" ht="25" x14ac:dyDescent="0.25">
      <c r="A202" s="4" t="s">
        <v>1043</v>
      </c>
      <c r="B202" s="33" t="s">
        <v>217</v>
      </c>
      <c r="C202" s="34">
        <v>675</v>
      </c>
      <c r="D202" s="11" t="str">
        <f t="shared" si="58"/>
        <v>N/A</v>
      </c>
      <c r="E202" s="34">
        <v>670</v>
      </c>
      <c r="F202" s="11" t="str">
        <f t="shared" si="59"/>
        <v>N/A</v>
      </c>
      <c r="G202" s="34">
        <v>660</v>
      </c>
      <c r="H202" s="11" t="str">
        <f t="shared" si="60"/>
        <v>N/A</v>
      </c>
      <c r="I202" s="12">
        <v>-0.74099999999999999</v>
      </c>
      <c r="J202" s="12">
        <v>-1.49</v>
      </c>
      <c r="K202" s="41" t="s">
        <v>732</v>
      </c>
      <c r="L202" s="9" t="str">
        <f t="shared" si="61"/>
        <v>Yes</v>
      </c>
    </row>
    <row r="203" spans="1:12" ht="25" x14ac:dyDescent="0.25">
      <c r="A203" s="4" t="s">
        <v>1044</v>
      </c>
      <c r="B203" s="33" t="s">
        <v>217</v>
      </c>
      <c r="C203" s="34">
        <v>345</v>
      </c>
      <c r="D203" s="11" t="str">
        <f t="shared" si="58"/>
        <v>N/A</v>
      </c>
      <c r="E203" s="34">
        <v>342</v>
      </c>
      <c r="F203" s="11" t="str">
        <f t="shared" si="59"/>
        <v>N/A</v>
      </c>
      <c r="G203" s="34">
        <v>336</v>
      </c>
      <c r="H203" s="11" t="str">
        <f t="shared" si="60"/>
        <v>N/A</v>
      </c>
      <c r="I203" s="12">
        <v>-0.87</v>
      </c>
      <c r="J203" s="12">
        <v>-1.75</v>
      </c>
      <c r="K203" s="41" t="s">
        <v>732</v>
      </c>
      <c r="L203" s="9" t="str">
        <f t="shared" si="61"/>
        <v>Yes</v>
      </c>
    </row>
    <row r="204" spans="1:12" ht="25" x14ac:dyDescent="0.25">
      <c r="A204" s="4" t="s">
        <v>1045</v>
      </c>
      <c r="B204" s="33" t="s">
        <v>217</v>
      </c>
      <c r="C204" s="34">
        <v>57</v>
      </c>
      <c r="D204" s="11" t="str">
        <f t="shared" si="58"/>
        <v>N/A</v>
      </c>
      <c r="E204" s="34">
        <v>57</v>
      </c>
      <c r="F204" s="11" t="str">
        <f t="shared" si="59"/>
        <v>N/A</v>
      </c>
      <c r="G204" s="34">
        <v>55</v>
      </c>
      <c r="H204" s="11" t="str">
        <f t="shared" si="60"/>
        <v>N/A</v>
      </c>
      <c r="I204" s="12">
        <v>0</v>
      </c>
      <c r="J204" s="12">
        <v>-3.51</v>
      </c>
      <c r="K204" s="41" t="s">
        <v>732</v>
      </c>
      <c r="L204" s="9" t="str">
        <f t="shared" si="61"/>
        <v>Yes</v>
      </c>
    </row>
    <row r="205" spans="1:12" x14ac:dyDescent="0.25">
      <c r="A205" s="6" t="s">
        <v>1046</v>
      </c>
      <c r="B205" s="41" t="s">
        <v>217</v>
      </c>
      <c r="C205" s="1">
        <v>6035</v>
      </c>
      <c r="D205" s="11" t="str">
        <f t="shared" si="58"/>
        <v>N/A</v>
      </c>
      <c r="E205" s="1">
        <v>7785</v>
      </c>
      <c r="F205" s="11" t="str">
        <f t="shared" si="59"/>
        <v>N/A</v>
      </c>
      <c r="G205" s="1">
        <v>8018</v>
      </c>
      <c r="H205" s="11" t="str">
        <f t="shared" si="60"/>
        <v>N/A</v>
      </c>
      <c r="I205" s="12">
        <v>29</v>
      </c>
      <c r="J205" s="12">
        <v>2.9929999999999999</v>
      </c>
      <c r="K205" s="41" t="s">
        <v>732</v>
      </c>
      <c r="L205" s="11" t="str">
        <f t="shared" si="61"/>
        <v>Yes</v>
      </c>
    </row>
    <row r="206" spans="1:12" x14ac:dyDescent="0.25">
      <c r="A206" s="4" t="s">
        <v>1047</v>
      </c>
      <c r="B206" s="33" t="s">
        <v>217</v>
      </c>
      <c r="C206" s="34">
        <v>249</v>
      </c>
      <c r="D206" s="11" t="str">
        <f t="shared" si="58"/>
        <v>N/A</v>
      </c>
      <c r="E206" s="34">
        <v>284</v>
      </c>
      <c r="F206" s="11" t="str">
        <f t="shared" si="59"/>
        <v>N/A</v>
      </c>
      <c r="G206" s="34">
        <v>296</v>
      </c>
      <c r="H206" s="11" t="str">
        <f t="shared" si="60"/>
        <v>N/A</v>
      </c>
      <c r="I206" s="12">
        <v>14.06</v>
      </c>
      <c r="J206" s="12">
        <v>4.2249999999999996</v>
      </c>
      <c r="K206" s="41" t="s">
        <v>732</v>
      </c>
      <c r="L206" s="9" t="str">
        <f t="shared" si="61"/>
        <v>Yes</v>
      </c>
    </row>
    <row r="207" spans="1:12" x14ac:dyDescent="0.25">
      <c r="A207" s="4" t="s">
        <v>1048</v>
      </c>
      <c r="B207" s="33" t="s">
        <v>217</v>
      </c>
      <c r="C207" s="34">
        <v>11</v>
      </c>
      <c r="D207" s="11" t="str">
        <f t="shared" si="58"/>
        <v>N/A</v>
      </c>
      <c r="E207" s="34">
        <v>11</v>
      </c>
      <c r="F207" s="11" t="str">
        <f t="shared" si="59"/>
        <v>N/A</v>
      </c>
      <c r="G207" s="34">
        <v>11</v>
      </c>
      <c r="H207" s="11" t="str">
        <f t="shared" si="60"/>
        <v>N/A</v>
      </c>
      <c r="I207" s="12">
        <v>-22.2</v>
      </c>
      <c r="J207" s="12">
        <v>-14.3</v>
      </c>
      <c r="K207" s="41" t="s">
        <v>732</v>
      </c>
      <c r="L207" s="9" t="str">
        <f t="shared" si="61"/>
        <v>Yes</v>
      </c>
    </row>
    <row r="208" spans="1:12" x14ac:dyDescent="0.25">
      <c r="A208" s="4" t="s">
        <v>1049</v>
      </c>
      <c r="B208" s="33" t="s">
        <v>217</v>
      </c>
      <c r="C208" s="34">
        <v>3191</v>
      </c>
      <c r="D208" s="11" t="str">
        <f t="shared" si="58"/>
        <v>N/A</v>
      </c>
      <c r="E208" s="34">
        <v>4087</v>
      </c>
      <c r="F208" s="11" t="str">
        <f t="shared" si="59"/>
        <v>N/A</v>
      </c>
      <c r="G208" s="34">
        <v>4261</v>
      </c>
      <c r="H208" s="11" t="str">
        <f t="shared" si="60"/>
        <v>N/A</v>
      </c>
      <c r="I208" s="12">
        <v>28.08</v>
      </c>
      <c r="J208" s="12">
        <v>4.2569999999999997</v>
      </c>
      <c r="K208" s="41" t="s">
        <v>732</v>
      </c>
      <c r="L208" s="9" t="str">
        <f t="shared" si="61"/>
        <v>Yes</v>
      </c>
    </row>
    <row r="209" spans="1:12" x14ac:dyDescent="0.25">
      <c r="A209" s="4" t="s">
        <v>1050</v>
      </c>
      <c r="B209" s="33" t="s">
        <v>217</v>
      </c>
      <c r="C209" s="34">
        <v>2532</v>
      </c>
      <c r="D209" s="11" t="str">
        <f t="shared" si="58"/>
        <v>N/A</v>
      </c>
      <c r="E209" s="34">
        <v>3266</v>
      </c>
      <c r="F209" s="11" t="str">
        <f t="shared" si="59"/>
        <v>N/A</v>
      </c>
      <c r="G209" s="34">
        <v>3269</v>
      </c>
      <c r="H209" s="11" t="str">
        <f t="shared" si="60"/>
        <v>N/A</v>
      </c>
      <c r="I209" s="12">
        <v>28.99</v>
      </c>
      <c r="J209" s="12">
        <v>9.1899999999999996E-2</v>
      </c>
      <c r="K209" s="41" t="s">
        <v>732</v>
      </c>
      <c r="L209" s="9" t="str">
        <f t="shared" si="61"/>
        <v>Yes</v>
      </c>
    </row>
    <row r="210" spans="1:12" ht="25" x14ac:dyDescent="0.25">
      <c r="A210" s="4" t="s">
        <v>1051</v>
      </c>
      <c r="B210" s="33" t="s">
        <v>217</v>
      </c>
      <c r="C210" s="34">
        <v>54</v>
      </c>
      <c r="D210" s="11" t="str">
        <f t="shared" si="58"/>
        <v>N/A</v>
      </c>
      <c r="E210" s="34">
        <v>141</v>
      </c>
      <c r="F210" s="11" t="str">
        <f t="shared" si="59"/>
        <v>N/A</v>
      </c>
      <c r="G210" s="34">
        <v>186</v>
      </c>
      <c r="H210" s="11" t="str">
        <f t="shared" si="60"/>
        <v>N/A</v>
      </c>
      <c r="I210" s="12">
        <v>161.1</v>
      </c>
      <c r="J210" s="12">
        <v>31.91</v>
      </c>
      <c r="K210" s="41" t="s">
        <v>732</v>
      </c>
      <c r="L210" s="9" t="str">
        <f t="shared" si="61"/>
        <v>No</v>
      </c>
    </row>
    <row r="211" spans="1:12" x14ac:dyDescent="0.25">
      <c r="A211" s="6" t="s">
        <v>1052</v>
      </c>
      <c r="B211" s="33" t="s">
        <v>217</v>
      </c>
      <c r="C211" s="34">
        <v>0</v>
      </c>
      <c r="D211" s="11" t="str">
        <f t="shared" si="58"/>
        <v>N/A</v>
      </c>
      <c r="E211" s="34">
        <v>0</v>
      </c>
      <c r="F211" s="11" t="str">
        <f t="shared" si="59"/>
        <v>N/A</v>
      </c>
      <c r="G211" s="34">
        <v>0</v>
      </c>
      <c r="H211" s="11" t="str">
        <f t="shared" si="60"/>
        <v>N/A</v>
      </c>
      <c r="I211" s="12" t="s">
        <v>1742</v>
      </c>
      <c r="J211" s="12" t="s">
        <v>1742</v>
      </c>
      <c r="K211" s="41" t="s">
        <v>732</v>
      </c>
      <c r="L211" s="9" t="str">
        <f t="shared" si="61"/>
        <v>N/A</v>
      </c>
    </row>
    <row r="212" spans="1:12" x14ac:dyDescent="0.25">
      <c r="A212" s="4" t="s">
        <v>1053</v>
      </c>
      <c r="B212" s="33" t="s">
        <v>217</v>
      </c>
      <c r="C212" s="34">
        <v>0</v>
      </c>
      <c r="D212" s="11" t="str">
        <f t="shared" si="58"/>
        <v>N/A</v>
      </c>
      <c r="E212" s="34">
        <v>0</v>
      </c>
      <c r="F212" s="11" t="str">
        <f t="shared" si="59"/>
        <v>N/A</v>
      </c>
      <c r="G212" s="34">
        <v>0</v>
      </c>
      <c r="H212" s="11" t="str">
        <f t="shared" si="60"/>
        <v>N/A</v>
      </c>
      <c r="I212" s="12" t="s">
        <v>1742</v>
      </c>
      <c r="J212" s="12" t="s">
        <v>1742</v>
      </c>
      <c r="K212" s="41" t="s">
        <v>732</v>
      </c>
      <c r="L212" s="9" t="str">
        <f t="shared" si="61"/>
        <v>N/A</v>
      </c>
    </row>
    <row r="213" spans="1:12" x14ac:dyDescent="0.25">
      <c r="A213" s="4" t="s">
        <v>1054</v>
      </c>
      <c r="B213" s="33" t="s">
        <v>217</v>
      </c>
      <c r="C213" s="34">
        <v>0</v>
      </c>
      <c r="D213" s="11" t="str">
        <f t="shared" si="58"/>
        <v>N/A</v>
      </c>
      <c r="E213" s="34">
        <v>0</v>
      </c>
      <c r="F213" s="11" t="str">
        <f t="shared" si="59"/>
        <v>N/A</v>
      </c>
      <c r="G213" s="34">
        <v>0</v>
      </c>
      <c r="H213" s="11" t="str">
        <f t="shared" si="60"/>
        <v>N/A</v>
      </c>
      <c r="I213" s="12" t="s">
        <v>1742</v>
      </c>
      <c r="J213" s="12" t="s">
        <v>1742</v>
      </c>
      <c r="K213" s="41" t="s">
        <v>732</v>
      </c>
      <c r="L213" s="9" t="str">
        <f t="shared" si="61"/>
        <v>N/A</v>
      </c>
    </row>
    <row r="214" spans="1:12" ht="25" x14ac:dyDescent="0.25">
      <c r="A214" s="4" t="s">
        <v>1055</v>
      </c>
      <c r="B214" s="33" t="s">
        <v>217</v>
      </c>
      <c r="C214" s="34">
        <v>0</v>
      </c>
      <c r="D214" s="11" t="str">
        <f t="shared" si="58"/>
        <v>N/A</v>
      </c>
      <c r="E214" s="34">
        <v>0</v>
      </c>
      <c r="F214" s="11" t="str">
        <f t="shared" si="59"/>
        <v>N/A</v>
      </c>
      <c r="G214" s="34">
        <v>0</v>
      </c>
      <c r="H214" s="11" t="str">
        <f t="shared" si="60"/>
        <v>N/A</v>
      </c>
      <c r="I214" s="12" t="s">
        <v>1742</v>
      </c>
      <c r="J214" s="12" t="s">
        <v>1742</v>
      </c>
      <c r="K214" s="41" t="s">
        <v>732</v>
      </c>
      <c r="L214" s="9" t="str">
        <f t="shared" si="61"/>
        <v>N/A</v>
      </c>
    </row>
    <row r="215" spans="1:12" ht="25" x14ac:dyDescent="0.25">
      <c r="A215" s="4" t="s">
        <v>1056</v>
      </c>
      <c r="B215" s="33" t="s">
        <v>217</v>
      </c>
      <c r="C215" s="34">
        <v>0</v>
      </c>
      <c r="D215" s="11" t="str">
        <f t="shared" si="58"/>
        <v>N/A</v>
      </c>
      <c r="E215" s="34">
        <v>0</v>
      </c>
      <c r="F215" s="11" t="str">
        <f t="shared" si="59"/>
        <v>N/A</v>
      </c>
      <c r="G215" s="34">
        <v>0</v>
      </c>
      <c r="H215" s="11" t="str">
        <f t="shared" si="60"/>
        <v>N/A</v>
      </c>
      <c r="I215" s="12" t="s">
        <v>1742</v>
      </c>
      <c r="J215" s="12" t="s">
        <v>1742</v>
      </c>
      <c r="K215" s="41" t="s">
        <v>732</v>
      </c>
      <c r="L215" s="9" t="str">
        <f t="shared" si="61"/>
        <v>N/A</v>
      </c>
    </row>
    <row r="216" spans="1:12" ht="25" x14ac:dyDescent="0.25">
      <c r="A216" s="4" t="s">
        <v>1057</v>
      </c>
      <c r="B216" s="33" t="s">
        <v>217</v>
      </c>
      <c r="C216" s="34">
        <v>0</v>
      </c>
      <c r="D216" s="11" t="str">
        <f t="shared" si="58"/>
        <v>N/A</v>
      </c>
      <c r="E216" s="34">
        <v>0</v>
      </c>
      <c r="F216" s="11" t="str">
        <f t="shared" si="59"/>
        <v>N/A</v>
      </c>
      <c r="G216" s="34">
        <v>0</v>
      </c>
      <c r="H216" s="11" t="str">
        <f t="shared" si="60"/>
        <v>N/A</v>
      </c>
      <c r="I216" s="12" t="s">
        <v>1742</v>
      </c>
      <c r="J216" s="12" t="s">
        <v>1742</v>
      </c>
      <c r="K216" s="41" t="s">
        <v>732</v>
      </c>
      <c r="L216" s="9" t="str">
        <f t="shared" si="61"/>
        <v>N/A</v>
      </c>
    </row>
    <row r="217" spans="1:12" x14ac:dyDescent="0.25">
      <c r="A217" s="6" t="s">
        <v>1058</v>
      </c>
      <c r="B217" s="33" t="s">
        <v>217</v>
      </c>
      <c r="C217" s="34">
        <v>41</v>
      </c>
      <c r="D217" s="11" t="str">
        <f t="shared" si="58"/>
        <v>N/A</v>
      </c>
      <c r="E217" s="34">
        <v>154</v>
      </c>
      <c r="F217" s="11" t="str">
        <f t="shared" si="59"/>
        <v>N/A</v>
      </c>
      <c r="G217" s="34">
        <v>270</v>
      </c>
      <c r="H217" s="11" t="str">
        <f t="shared" si="60"/>
        <v>N/A</v>
      </c>
      <c r="I217" s="12">
        <v>275.60000000000002</v>
      </c>
      <c r="J217" s="12">
        <v>75.319999999999993</v>
      </c>
      <c r="K217" s="41" t="s">
        <v>732</v>
      </c>
      <c r="L217" s="9" t="str">
        <f t="shared" si="61"/>
        <v>No</v>
      </c>
    </row>
    <row r="218" spans="1:12" ht="25" x14ac:dyDescent="0.25">
      <c r="A218" s="4" t="s">
        <v>1059</v>
      </c>
      <c r="B218" s="33" t="s">
        <v>217</v>
      </c>
      <c r="C218" s="34">
        <v>11</v>
      </c>
      <c r="D218" s="11" t="str">
        <f t="shared" si="58"/>
        <v>N/A</v>
      </c>
      <c r="E218" s="34">
        <v>11</v>
      </c>
      <c r="F218" s="11" t="str">
        <f t="shared" si="59"/>
        <v>N/A</v>
      </c>
      <c r="G218" s="34">
        <v>11</v>
      </c>
      <c r="H218" s="11" t="str">
        <f t="shared" si="60"/>
        <v>N/A</v>
      </c>
      <c r="I218" s="12">
        <v>80</v>
      </c>
      <c r="J218" s="12">
        <v>-33.299999999999997</v>
      </c>
      <c r="K218" s="41" t="s">
        <v>732</v>
      </c>
      <c r="L218" s="9" t="str">
        <f t="shared" si="61"/>
        <v>No</v>
      </c>
    </row>
    <row r="219" spans="1:12" ht="25" x14ac:dyDescent="0.25">
      <c r="A219" s="4" t="s">
        <v>1060</v>
      </c>
      <c r="B219" s="33" t="s">
        <v>217</v>
      </c>
      <c r="C219" s="34">
        <v>0</v>
      </c>
      <c r="D219" s="11" t="str">
        <f t="shared" si="58"/>
        <v>N/A</v>
      </c>
      <c r="E219" s="34">
        <v>0</v>
      </c>
      <c r="F219" s="11" t="str">
        <f t="shared" si="59"/>
        <v>N/A</v>
      </c>
      <c r="G219" s="34">
        <v>0</v>
      </c>
      <c r="H219" s="11" t="str">
        <f t="shared" si="60"/>
        <v>N/A</v>
      </c>
      <c r="I219" s="12" t="s">
        <v>1742</v>
      </c>
      <c r="J219" s="12" t="s">
        <v>1742</v>
      </c>
      <c r="K219" s="41" t="s">
        <v>732</v>
      </c>
      <c r="L219" s="9" t="str">
        <f t="shared" si="61"/>
        <v>N/A</v>
      </c>
    </row>
    <row r="220" spans="1:12" ht="25" x14ac:dyDescent="0.25">
      <c r="A220" s="4" t="s">
        <v>1061</v>
      </c>
      <c r="B220" s="33" t="s">
        <v>217</v>
      </c>
      <c r="C220" s="34">
        <v>17</v>
      </c>
      <c r="D220" s="11" t="str">
        <f t="shared" si="58"/>
        <v>N/A</v>
      </c>
      <c r="E220" s="34">
        <v>17</v>
      </c>
      <c r="F220" s="11" t="str">
        <f t="shared" si="59"/>
        <v>N/A</v>
      </c>
      <c r="G220" s="34">
        <v>20</v>
      </c>
      <c r="H220" s="11" t="str">
        <f t="shared" si="60"/>
        <v>N/A</v>
      </c>
      <c r="I220" s="12">
        <v>0</v>
      </c>
      <c r="J220" s="12">
        <v>17.649999999999999</v>
      </c>
      <c r="K220" s="41" t="s">
        <v>732</v>
      </c>
      <c r="L220" s="9" t="str">
        <f t="shared" si="61"/>
        <v>Yes</v>
      </c>
    </row>
    <row r="221" spans="1:12" ht="25" x14ac:dyDescent="0.25">
      <c r="A221" s="4" t="s">
        <v>1062</v>
      </c>
      <c r="B221" s="33" t="s">
        <v>217</v>
      </c>
      <c r="C221" s="34">
        <v>16</v>
      </c>
      <c r="D221" s="11" t="str">
        <f t="shared" si="58"/>
        <v>N/A</v>
      </c>
      <c r="E221" s="34">
        <v>107</v>
      </c>
      <c r="F221" s="11" t="str">
        <f t="shared" si="59"/>
        <v>N/A</v>
      </c>
      <c r="G221" s="34">
        <v>210</v>
      </c>
      <c r="H221" s="11" t="str">
        <f t="shared" si="60"/>
        <v>N/A</v>
      </c>
      <c r="I221" s="12">
        <v>568.79999999999995</v>
      </c>
      <c r="J221" s="12">
        <v>96.26</v>
      </c>
      <c r="K221" s="41" t="s">
        <v>732</v>
      </c>
      <c r="L221" s="9" t="str">
        <f t="shared" si="61"/>
        <v>No</v>
      </c>
    </row>
    <row r="222" spans="1:12" ht="25" x14ac:dyDescent="0.25">
      <c r="A222" s="4" t="s">
        <v>1063</v>
      </c>
      <c r="B222" s="33" t="s">
        <v>217</v>
      </c>
      <c r="C222" s="34">
        <v>11</v>
      </c>
      <c r="D222" s="11" t="str">
        <f t="shared" si="58"/>
        <v>N/A</v>
      </c>
      <c r="E222" s="34">
        <v>21</v>
      </c>
      <c r="F222" s="11" t="str">
        <f t="shared" si="59"/>
        <v>N/A</v>
      </c>
      <c r="G222" s="34">
        <v>34</v>
      </c>
      <c r="H222" s="11" t="str">
        <f t="shared" si="60"/>
        <v>N/A</v>
      </c>
      <c r="I222" s="12">
        <v>600</v>
      </c>
      <c r="J222" s="12">
        <v>61.9</v>
      </c>
      <c r="K222" s="41" t="s">
        <v>732</v>
      </c>
      <c r="L222" s="9" t="str">
        <f t="shared" si="61"/>
        <v>No</v>
      </c>
    </row>
    <row r="223" spans="1:12" x14ac:dyDescent="0.25">
      <c r="A223" s="6" t="s">
        <v>1064</v>
      </c>
      <c r="B223" s="33" t="s">
        <v>217</v>
      </c>
      <c r="C223" s="34">
        <v>335</v>
      </c>
      <c r="D223" s="11" t="str">
        <f t="shared" si="58"/>
        <v>N/A</v>
      </c>
      <c r="E223" s="34">
        <v>461</v>
      </c>
      <c r="F223" s="11" t="str">
        <f t="shared" si="59"/>
        <v>N/A</v>
      </c>
      <c r="G223" s="34">
        <v>611</v>
      </c>
      <c r="H223" s="11" t="str">
        <f t="shared" si="60"/>
        <v>N/A</v>
      </c>
      <c r="I223" s="12">
        <v>37.61</v>
      </c>
      <c r="J223" s="12">
        <v>32.54</v>
      </c>
      <c r="K223" s="41" t="s">
        <v>732</v>
      </c>
      <c r="L223" s="9" t="str">
        <f t="shared" si="61"/>
        <v>No</v>
      </c>
    </row>
    <row r="224" spans="1:12" ht="25" x14ac:dyDescent="0.25">
      <c r="A224" s="16" t="s">
        <v>1065</v>
      </c>
      <c r="B224" s="33" t="s">
        <v>217</v>
      </c>
      <c r="C224" s="34">
        <v>0</v>
      </c>
      <c r="D224" s="11" t="str">
        <f t="shared" si="58"/>
        <v>N/A</v>
      </c>
      <c r="E224" s="34">
        <v>0</v>
      </c>
      <c r="F224" s="11" t="str">
        <f t="shared" si="59"/>
        <v>N/A</v>
      </c>
      <c r="G224" s="34">
        <v>0</v>
      </c>
      <c r="H224" s="11" t="str">
        <f t="shared" si="60"/>
        <v>N/A</v>
      </c>
      <c r="I224" s="12" t="s">
        <v>1742</v>
      </c>
      <c r="J224" s="12" t="s">
        <v>1742</v>
      </c>
      <c r="K224" s="41" t="s">
        <v>732</v>
      </c>
      <c r="L224" s="9" t="str">
        <f t="shared" si="61"/>
        <v>N/A</v>
      </c>
    </row>
    <row r="225" spans="1:12" ht="25" x14ac:dyDescent="0.25">
      <c r="A225" s="16" t="s">
        <v>1066</v>
      </c>
      <c r="B225" s="33" t="s">
        <v>217</v>
      </c>
      <c r="C225" s="34">
        <v>0</v>
      </c>
      <c r="D225" s="11" t="str">
        <f t="shared" si="58"/>
        <v>N/A</v>
      </c>
      <c r="E225" s="34">
        <v>0</v>
      </c>
      <c r="F225" s="11" t="str">
        <f t="shared" si="59"/>
        <v>N/A</v>
      </c>
      <c r="G225" s="34">
        <v>0</v>
      </c>
      <c r="H225" s="11" t="str">
        <f t="shared" si="60"/>
        <v>N/A</v>
      </c>
      <c r="I225" s="12" t="s">
        <v>1742</v>
      </c>
      <c r="J225" s="12" t="s">
        <v>1742</v>
      </c>
      <c r="K225" s="41" t="s">
        <v>732</v>
      </c>
      <c r="L225" s="9" t="str">
        <f t="shared" si="61"/>
        <v>N/A</v>
      </c>
    </row>
    <row r="226" spans="1:12" ht="25" x14ac:dyDescent="0.25">
      <c r="A226" s="16" t="s">
        <v>1067</v>
      </c>
      <c r="B226" s="33" t="s">
        <v>217</v>
      </c>
      <c r="C226" s="34">
        <v>0</v>
      </c>
      <c r="D226" s="11" t="str">
        <f t="shared" si="58"/>
        <v>N/A</v>
      </c>
      <c r="E226" s="34">
        <v>0</v>
      </c>
      <c r="F226" s="11" t="str">
        <f t="shared" si="59"/>
        <v>N/A</v>
      </c>
      <c r="G226" s="34">
        <v>0</v>
      </c>
      <c r="H226" s="11" t="str">
        <f t="shared" si="60"/>
        <v>N/A</v>
      </c>
      <c r="I226" s="12" t="s">
        <v>1742</v>
      </c>
      <c r="J226" s="12" t="s">
        <v>1742</v>
      </c>
      <c r="K226" s="41" t="s">
        <v>732</v>
      </c>
      <c r="L226" s="9" t="str">
        <f t="shared" si="61"/>
        <v>N/A</v>
      </c>
    </row>
    <row r="227" spans="1:12" ht="25" x14ac:dyDescent="0.25">
      <c r="A227" s="16" t="s">
        <v>1068</v>
      </c>
      <c r="B227" s="33" t="s">
        <v>217</v>
      </c>
      <c r="C227" s="34">
        <v>321</v>
      </c>
      <c r="D227" s="11" t="str">
        <f t="shared" si="58"/>
        <v>N/A</v>
      </c>
      <c r="E227" s="34">
        <v>433</v>
      </c>
      <c r="F227" s="11" t="str">
        <f t="shared" si="59"/>
        <v>N/A</v>
      </c>
      <c r="G227" s="34">
        <v>573</v>
      </c>
      <c r="H227" s="11" t="str">
        <f t="shared" si="60"/>
        <v>N/A</v>
      </c>
      <c r="I227" s="12">
        <v>34.89</v>
      </c>
      <c r="J227" s="12">
        <v>32.33</v>
      </c>
      <c r="K227" s="41" t="s">
        <v>732</v>
      </c>
      <c r="L227" s="9" t="str">
        <f t="shared" si="61"/>
        <v>No</v>
      </c>
    </row>
    <row r="228" spans="1:12" ht="25" x14ac:dyDescent="0.25">
      <c r="A228" s="16" t="s">
        <v>1069</v>
      </c>
      <c r="B228" s="33" t="s">
        <v>217</v>
      </c>
      <c r="C228" s="34">
        <v>14</v>
      </c>
      <c r="D228" s="11" t="str">
        <f t="shared" si="58"/>
        <v>N/A</v>
      </c>
      <c r="E228" s="34">
        <v>28</v>
      </c>
      <c r="F228" s="11" t="str">
        <f t="shared" si="59"/>
        <v>N/A</v>
      </c>
      <c r="G228" s="34">
        <v>38</v>
      </c>
      <c r="H228" s="11" t="str">
        <f t="shared" ref="H228:H234" si="62">IF($B228="N/A","N/A",IF(G228&gt;10,"No",IF(G228&lt;-10,"No","Yes")))</f>
        <v>N/A</v>
      </c>
      <c r="I228" s="12">
        <v>100</v>
      </c>
      <c r="J228" s="12">
        <v>35.71</v>
      </c>
      <c r="K228" s="41" t="s">
        <v>732</v>
      </c>
      <c r="L228" s="9" t="str">
        <f t="shared" ref="L228:L239" si="63">IF(J228="Div by 0", "N/A", IF(K228="N/A","N/A", IF(J228&gt;VALUE(MID(K228,1,2)), "No", IF(J228&lt;-1*VALUE(MID(K228,1,2)), "No", "Yes"))))</f>
        <v>No</v>
      </c>
    </row>
    <row r="229" spans="1:12" x14ac:dyDescent="0.25">
      <c r="A229" s="6" t="s">
        <v>1070</v>
      </c>
      <c r="B229" s="33" t="s">
        <v>217</v>
      </c>
      <c r="C229" s="34">
        <v>0</v>
      </c>
      <c r="D229" s="11" t="str">
        <f t="shared" si="58"/>
        <v>N/A</v>
      </c>
      <c r="E229" s="34">
        <v>0</v>
      </c>
      <c r="F229" s="11" t="str">
        <f t="shared" si="59"/>
        <v>N/A</v>
      </c>
      <c r="G229" s="34">
        <v>0</v>
      </c>
      <c r="H229" s="11" t="str">
        <f t="shared" si="62"/>
        <v>N/A</v>
      </c>
      <c r="I229" s="12" t="s">
        <v>1742</v>
      </c>
      <c r="J229" s="12" t="s">
        <v>1742</v>
      </c>
      <c r="K229" s="41" t="s">
        <v>732</v>
      </c>
      <c r="L229" s="9" t="str">
        <f t="shared" si="63"/>
        <v>N/A</v>
      </c>
    </row>
    <row r="230" spans="1:12" ht="25" x14ac:dyDescent="0.25">
      <c r="A230" s="16" t="s">
        <v>1071</v>
      </c>
      <c r="B230" s="33" t="s">
        <v>217</v>
      </c>
      <c r="C230" s="34">
        <v>0</v>
      </c>
      <c r="D230" s="11" t="str">
        <f t="shared" si="58"/>
        <v>N/A</v>
      </c>
      <c r="E230" s="34">
        <v>0</v>
      </c>
      <c r="F230" s="11" t="str">
        <f t="shared" si="59"/>
        <v>N/A</v>
      </c>
      <c r="G230" s="34">
        <v>0</v>
      </c>
      <c r="H230" s="11" t="str">
        <f t="shared" si="62"/>
        <v>N/A</v>
      </c>
      <c r="I230" s="12" t="s">
        <v>1742</v>
      </c>
      <c r="J230" s="12" t="s">
        <v>1742</v>
      </c>
      <c r="K230" s="41" t="s">
        <v>732</v>
      </c>
      <c r="L230" s="9" t="str">
        <f t="shared" si="63"/>
        <v>N/A</v>
      </c>
    </row>
    <row r="231" spans="1:12" ht="25" x14ac:dyDescent="0.25">
      <c r="A231" s="16" t="s">
        <v>1072</v>
      </c>
      <c r="B231" s="33" t="s">
        <v>217</v>
      </c>
      <c r="C231" s="34">
        <v>0</v>
      </c>
      <c r="D231" s="11" t="str">
        <f t="shared" si="58"/>
        <v>N/A</v>
      </c>
      <c r="E231" s="34">
        <v>0</v>
      </c>
      <c r="F231" s="11" t="str">
        <f t="shared" si="59"/>
        <v>N/A</v>
      </c>
      <c r="G231" s="34">
        <v>0</v>
      </c>
      <c r="H231" s="11" t="str">
        <f t="shared" si="62"/>
        <v>N/A</v>
      </c>
      <c r="I231" s="12" t="s">
        <v>1742</v>
      </c>
      <c r="J231" s="12" t="s">
        <v>1742</v>
      </c>
      <c r="K231" s="41" t="s">
        <v>732</v>
      </c>
      <c r="L231" s="9" t="str">
        <f t="shared" si="63"/>
        <v>N/A</v>
      </c>
    </row>
    <row r="232" spans="1:12" ht="25" x14ac:dyDescent="0.25">
      <c r="A232" s="16" t="s">
        <v>1073</v>
      </c>
      <c r="B232" s="33" t="s">
        <v>217</v>
      </c>
      <c r="C232" s="34">
        <v>0</v>
      </c>
      <c r="D232" s="11" t="str">
        <f t="shared" si="58"/>
        <v>N/A</v>
      </c>
      <c r="E232" s="34">
        <v>0</v>
      </c>
      <c r="F232" s="11" t="str">
        <f t="shared" si="59"/>
        <v>N/A</v>
      </c>
      <c r="G232" s="34">
        <v>0</v>
      </c>
      <c r="H232" s="11" t="str">
        <f t="shared" si="62"/>
        <v>N/A</v>
      </c>
      <c r="I232" s="12" t="s">
        <v>1742</v>
      </c>
      <c r="J232" s="12" t="s">
        <v>1742</v>
      </c>
      <c r="K232" s="41" t="s">
        <v>732</v>
      </c>
      <c r="L232" s="9" t="str">
        <f t="shared" si="63"/>
        <v>N/A</v>
      </c>
    </row>
    <row r="233" spans="1:12" ht="25" x14ac:dyDescent="0.25">
      <c r="A233" s="16" t="s">
        <v>1074</v>
      </c>
      <c r="B233" s="33" t="s">
        <v>217</v>
      </c>
      <c r="C233" s="34">
        <v>0</v>
      </c>
      <c r="D233" s="11" t="str">
        <f t="shared" si="58"/>
        <v>N/A</v>
      </c>
      <c r="E233" s="34">
        <v>0</v>
      </c>
      <c r="F233" s="11" t="str">
        <f t="shared" si="59"/>
        <v>N/A</v>
      </c>
      <c r="G233" s="34">
        <v>0</v>
      </c>
      <c r="H233" s="11" t="str">
        <f t="shared" si="62"/>
        <v>N/A</v>
      </c>
      <c r="I233" s="12" t="s">
        <v>1742</v>
      </c>
      <c r="J233" s="12" t="s">
        <v>1742</v>
      </c>
      <c r="K233" s="41" t="s">
        <v>732</v>
      </c>
      <c r="L233" s="9" t="str">
        <f t="shared" si="63"/>
        <v>N/A</v>
      </c>
    </row>
    <row r="234" spans="1:12" ht="25" x14ac:dyDescent="0.25">
      <c r="A234" s="16" t="s">
        <v>1075</v>
      </c>
      <c r="B234" s="33" t="s">
        <v>217</v>
      </c>
      <c r="C234" s="34">
        <v>0</v>
      </c>
      <c r="D234" s="11" t="str">
        <f t="shared" si="58"/>
        <v>N/A</v>
      </c>
      <c r="E234" s="34">
        <v>0</v>
      </c>
      <c r="F234" s="11" t="str">
        <f t="shared" si="59"/>
        <v>N/A</v>
      </c>
      <c r="G234" s="34">
        <v>0</v>
      </c>
      <c r="H234" s="11" t="str">
        <f t="shared" si="62"/>
        <v>N/A</v>
      </c>
      <c r="I234" s="12" t="s">
        <v>1742</v>
      </c>
      <c r="J234" s="12" t="s">
        <v>1742</v>
      </c>
      <c r="K234" s="41" t="s">
        <v>732</v>
      </c>
      <c r="L234" s="9" t="str">
        <f t="shared" si="63"/>
        <v>N/A</v>
      </c>
    </row>
    <row r="235" spans="1:12" x14ac:dyDescent="0.25">
      <c r="A235" s="16" t="s">
        <v>1076</v>
      </c>
      <c r="B235" s="33" t="s">
        <v>293</v>
      </c>
      <c r="C235" s="8">
        <v>4.9219999135999997</v>
      </c>
      <c r="D235" s="11" t="str">
        <f>IF($B235="N/A","N/A",IF(C235&lt;15,"Yes","No"))</f>
        <v>Yes</v>
      </c>
      <c r="E235" s="8">
        <v>10.701373824999999</v>
      </c>
      <c r="F235" s="11" t="str">
        <f>IF($B235="N/A","N/A",IF(E235&lt;15,"Yes","No"))</f>
        <v>Yes</v>
      </c>
      <c r="G235" s="8">
        <v>12.579445977000001</v>
      </c>
      <c r="H235" s="11" t="str">
        <f>IF($B235="N/A","N/A",IF(G235&lt;15,"Yes","No"))</f>
        <v>Yes</v>
      </c>
      <c r="I235" s="12">
        <v>117.4</v>
      </c>
      <c r="J235" s="12">
        <v>17.55</v>
      </c>
      <c r="K235" s="41" t="s">
        <v>732</v>
      </c>
      <c r="L235" s="9" t="str">
        <f t="shared" si="63"/>
        <v>Yes</v>
      </c>
    </row>
    <row r="236" spans="1:12" x14ac:dyDescent="0.25">
      <c r="A236" s="16" t="s">
        <v>1077</v>
      </c>
      <c r="B236" s="33" t="s">
        <v>217</v>
      </c>
      <c r="C236" s="34" t="s">
        <v>217</v>
      </c>
      <c r="D236" s="11" t="str">
        <f t="shared" ref="D236" si="64">IF($B236="N/A","N/A",IF(C236&gt;10,"No",IF(C236&lt;-10,"No","Yes")))</f>
        <v>N/A</v>
      </c>
      <c r="E236" s="34" t="s">
        <v>217</v>
      </c>
      <c r="F236" s="11" t="str">
        <f t="shared" ref="F236" si="65">IF($B236="N/A","N/A",IF(E236&gt;10,"No",IF(E236&lt;-10,"No","Yes")))</f>
        <v>N/A</v>
      </c>
      <c r="G236" s="34">
        <v>75</v>
      </c>
      <c r="H236" s="11" t="str">
        <f t="shared" ref="H236" si="66">IF($B236="N/A","N/A",IF(G236&gt;10,"No",IF(G236&lt;-10,"No","Yes")))</f>
        <v>N/A</v>
      </c>
      <c r="I236" s="12" t="s">
        <v>217</v>
      </c>
      <c r="J236" s="12" t="s">
        <v>217</v>
      </c>
      <c r="K236" s="41" t="s">
        <v>732</v>
      </c>
      <c r="L236" s="9" t="str">
        <f t="shared" si="63"/>
        <v>No</v>
      </c>
    </row>
    <row r="237" spans="1:12" x14ac:dyDescent="0.25">
      <c r="A237" s="16" t="s">
        <v>1078</v>
      </c>
      <c r="B237" s="33" t="s">
        <v>283</v>
      </c>
      <c r="C237" s="8">
        <v>0.1769429699</v>
      </c>
      <c r="D237" s="11" t="str">
        <f>IF($B237="N/A","N/A",IF(C237&lt;10,"Yes","No"))</f>
        <v>Yes</v>
      </c>
      <c r="E237" s="8">
        <v>0.15271289969999999</v>
      </c>
      <c r="F237" s="11" t="str">
        <f>IF($B237="N/A","N/A",IF(E237&lt;10,"Yes","No"))</f>
        <v>Yes</v>
      </c>
      <c r="G237" s="8">
        <v>0.34176349969999997</v>
      </c>
      <c r="H237" s="11" t="str">
        <f>IF($B237="N/A","N/A",IF(G237&lt;10,"Yes","No"))</f>
        <v>Yes</v>
      </c>
      <c r="I237" s="12">
        <v>-13.7</v>
      </c>
      <c r="J237" s="12">
        <v>123.8</v>
      </c>
      <c r="K237" s="41" t="s">
        <v>732</v>
      </c>
      <c r="L237" s="9" t="str">
        <f t="shared" si="63"/>
        <v>No</v>
      </c>
    </row>
    <row r="238" spans="1:12" x14ac:dyDescent="0.25">
      <c r="A238" s="2" t="s">
        <v>72</v>
      </c>
      <c r="B238" s="33" t="s">
        <v>217</v>
      </c>
      <c r="C238" s="8">
        <v>0.93340823650000004</v>
      </c>
      <c r="D238" s="11" t="str">
        <f t="shared" si="58"/>
        <v>N/A</v>
      </c>
      <c r="E238" s="8">
        <v>3.7157548004000001</v>
      </c>
      <c r="F238" s="11" t="str">
        <f t="shared" si="59"/>
        <v>N/A</v>
      </c>
      <c r="G238" s="8">
        <v>1.4789942839000001</v>
      </c>
      <c r="H238" s="11" t="str">
        <f>IF($B238="N/A","N/A",IF(G238&gt;10,"No",IF(G238&lt;-10,"No","Yes")))</f>
        <v>N/A</v>
      </c>
      <c r="I238" s="12">
        <v>298.10000000000002</v>
      </c>
      <c r="J238" s="12">
        <v>-60.2</v>
      </c>
      <c r="K238" s="41" t="s">
        <v>732</v>
      </c>
      <c r="L238" s="9" t="str">
        <f t="shared" si="63"/>
        <v>No</v>
      </c>
    </row>
    <row r="239" spans="1:12" ht="25" x14ac:dyDescent="0.25">
      <c r="A239" s="16" t="s">
        <v>1079</v>
      </c>
      <c r="B239" s="33" t="s">
        <v>293</v>
      </c>
      <c r="C239" s="9">
        <v>4.7491465364999996</v>
      </c>
      <c r="D239" s="11" t="str">
        <f>IF($B239="N/A","N/A",IF(C239&lt;15,"Yes","No"))</f>
        <v>Yes</v>
      </c>
      <c r="E239" s="9">
        <v>8.5040572025000003</v>
      </c>
      <c r="F239" s="11" t="str">
        <f>IF($B239="N/A","N/A",IF(E239&lt;15,"Yes","No"))</f>
        <v>Yes</v>
      </c>
      <c r="G239" s="9">
        <v>12.115761281999999</v>
      </c>
      <c r="H239" s="11" t="str">
        <f>IF($B239="N/A","N/A",IF(G239&lt;15,"Yes","No"))</f>
        <v>Yes</v>
      </c>
      <c r="I239" s="12">
        <v>79.06</v>
      </c>
      <c r="J239" s="12">
        <v>42.47</v>
      </c>
      <c r="K239" s="41" t="s">
        <v>732</v>
      </c>
      <c r="L239" s="9" t="str">
        <f t="shared" si="63"/>
        <v>No</v>
      </c>
    </row>
    <row r="240" spans="1:12" ht="25" x14ac:dyDescent="0.25">
      <c r="A240" s="16" t="s">
        <v>156</v>
      </c>
      <c r="B240" s="33" t="s">
        <v>217</v>
      </c>
      <c r="C240" s="34">
        <v>122</v>
      </c>
      <c r="D240" s="11" t="str">
        <f>IF($B240="N/A","N/A",IF(C240&gt;10,"No",IF(C240&lt;-10,"No","Yes")))</f>
        <v>N/A</v>
      </c>
      <c r="E240" s="34">
        <v>109</v>
      </c>
      <c r="F240" s="11" t="str">
        <f>IF($B240="N/A","N/A",IF(E240&gt;10,"No",IF(E240&lt;-10,"No","Yes")))</f>
        <v>N/A</v>
      </c>
      <c r="G240" s="34">
        <v>61</v>
      </c>
      <c r="H240" s="11" t="str">
        <f>IF($B240="N/A","N/A",IF(G240&gt;10,"No",IF(G240&lt;-10,"No","Yes")))</f>
        <v>N/A</v>
      </c>
      <c r="I240" s="12">
        <v>-10.7</v>
      </c>
      <c r="J240" s="12">
        <v>-44</v>
      </c>
      <c r="K240" s="41" t="s">
        <v>732</v>
      </c>
      <c r="L240" s="9" t="str">
        <f>IF(J240="Div by 0", "N/A", IF(K240="N/A","N/A", IF(J240&gt;VALUE(MID(K240,1,2)), "No", IF(J240&lt;-1*VALUE(MID(K240,1,2)), "No", "Yes"))))</f>
        <v>No</v>
      </c>
    </row>
    <row r="241" spans="1:12" x14ac:dyDescent="0.25">
      <c r="A241" s="16" t="s">
        <v>1080</v>
      </c>
      <c r="B241" s="33" t="s">
        <v>217</v>
      </c>
      <c r="C241" s="34">
        <v>22041</v>
      </c>
      <c r="D241" s="11" t="str">
        <f t="shared" ref="D241" si="67">IF($B241="N/A","N/A",IF(C241&gt;10,"No",IF(C241&lt;-10,"No","Yes")))</f>
        <v>N/A</v>
      </c>
      <c r="E241" s="34">
        <v>22264</v>
      </c>
      <c r="F241" s="11" t="str">
        <f t="shared" ref="F241" si="68">IF($B241="N/A","N/A",IF(E241&gt;10,"No",IF(E241&lt;-10,"No","Yes")))</f>
        <v>N/A</v>
      </c>
      <c r="G241" s="34">
        <v>21945</v>
      </c>
      <c r="H241" s="11" t="str">
        <f>IF($B241="N/A","N/A",IF(G241&gt;10,"No",IF(G241&lt;-10,"No","Yes")))</f>
        <v>N/A</v>
      </c>
      <c r="I241" s="12">
        <v>1.012</v>
      </c>
      <c r="J241" s="12">
        <v>-1.43</v>
      </c>
      <c r="K241" s="41" t="s">
        <v>732</v>
      </c>
      <c r="L241" s="9" t="str">
        <f>IF(J241="Div by 0", "N/A", IF(OR(J241="N/A",K241="N/A"),"N/A", IF(J241&gt;VALUE(MID(K241,1,2)), "No", IF(J241&lt;-1*VALUE(MID(K241,1,2)), "No", "Yes"))))</f>
        <v>Yes</v>
      </c>
    </row>
    <row r="242" spans="1:12" x14ac:dyDescent="0.25">
      <c r="A242" s="6" t="s">
        <v>1081</v>
      </c>
      <c r="B242" s="33" t="s">
        <v>217</v>
      </c>
      <c r="C242" s="34">
        <v>83324</v>
      </c>
      <c r="D242" s="11" t="str">
        <f>IF($B242="N/A","N/A",IF(C242&gt;10,"No",IF(C242&lt;-10,"No","Yes")))</f>
        <v>N/A</v>
      </c>
      <c r="E242" s="34">
        <v>72648</v>
      </c>
      <c r="F242" s="11" t="str">
        <f>IF($B242="N/A","N/A",IF(E242&gt;10,"No",IF(E242&lt;-10,"No","Yes")))</f>
        <v>N/A</v>
      </c>
      <c r="G242" s="34">
        <v>67579</v>
      </c>
      <c r="H242" s="11" t="str">
        <f>IF($B242="N/A","N/A",IF(G242&gt;10,"No",IF(G242&lt;-10,"No","Yes")))</f>
        <v>N/A</v>
      </c>
      <c r="I242" s="12">
        <v>-12.8</v>
      </c>
      <c r="J242" s="12">
        <v>-6.98</v>
      </c>
      <c r="K242" s="41" t="s">
        <v>732</v>
      </c>
      <c r="L242" s="9" t="str">
        <f t="shared" ref="L242:L275" si="69">IF(J242="Div by 0", "N/A", IF(K242="N/A","N/A", IF(J242&gt;VALUE(MID(K242,1,2)), "No", IF(J242&lt;-1*VALUE(MID(K242,1,2)), "No", "Yes"))))</f>
        <v>Yes</v>
      </c>
    </row>
    <row r="243" spans="1:12" x14ac:dyDescent="0.25">
      <c r="A243" s="2" t="s">
        <v>1082</v>
      </c>
      <c r="B243" s="33" t="s">
        <v>217</v>
      </c>
      <c r="C243" s="8">
        <v>0</v>
      </c>
      <c r="D243" s="11" t="str">
        <f>IF($B243="N/A","N/A",IF(C243&gt;10,"No",IF(C243&lt;-10,"No","Yes")))</f>
        <v>N/A</v>
      </c>
      <c r="E243" s="8">
        <v>0</v>
      </c>
      <c r="F243" s="11" t="str">
        <f>IF($B243="N/A","N/A",IF(E243&gt;10,"No",IF(E243&lt;-10,"No","Yes")))</f>
        <v>N/A</v>
      </c>
      <c r="G243" s="8">
        <v>0</v>
      </c>
      <c r="H243" s="11" t="str">
        <f>IF($B243="N/A","N/A",IF(G243&gt;10,"No",IF(G243&lt;-10,"No","Yes")))</f>
        <v>N/A</v>
      </c>
      <c r="I243" s="12" t="s">
        <v>1742</v>
      </c>
      <c r="J243" s="12" t="s">
        <v>1742</v>
      </c>
      <c r="K243" s="41" t="s">
        <v>732</v>
      </c>
      <c r="L243" s="9" t="str">
        <f t="shared" si="69"/>
        <v>N/A</v>
      </c>
    </row>
    <row r="244" spans="1:12" x14ac:dyDescent="0.25">
      <c r="A244" s="2" t="s">
        <v>1083</v>
      </c>
      <c r="B244" s="33" t="s">
        <v>217</v>
      </c>
      <c r="C244" s="8">
        <v>0.1328021248</v>
      </c>
      <c r="D244" s="11" t="str">
        <f>IF($B244="N/A","N/A",IF(C244&gt;10,"No",IF(C244&lt;-10,"No","Yes")))</f>
        <v>N/A</v>
      </c>
      <c r="E244" s="8">
        <v>0.10748052299999999</v>
      </c>
      <c r="F244" s="11" t="str">
        <f>IF($B244="N/A","N/A",IF(E244&gt;10,"No",IF(E244&lt;-10,"No","Yes")))</f>
        <v>N/A</v>
      </c>
      <c r="G244" s="8">
        <v>8.8016367499999998E-2</v>
      </c>
      <c r="H244" s="11" t="str">
        <f>IF($B244="N/A","N/A",IF(G244&gt;10,"No",IF(G244&lt;-10,"No","Yes")))</f>
        <v>N/A</v>
      </c>
      <c r="I244" s="12">
        <v>-19.100000000000001</v>
      </c>
      <c r="J244" s="12">
        <v>-18.100000000000001</v>
      </c>
      <c r="K244" s="41" t="s">
        <v>732</v>
      </c>
      <c r="L244" s="9" t="str">
        <f t="shared" si="69"/>
        <v>Yes</v>
      </c>
    </row>
    <row r="245" spans="1:12" x14ac:dyDescent="0.25">
      <c r="A245" s="2" t="s">
        <v>1084</v>
      </c>
      <c r="B245" s="33" t="s">
        <v>217</v>
      </c>
      <c r="C245" s="8">
        <v>0.31522727509999998</v>
      </c>
      <c r="D245" s="11" t="str">
        <f t="shared" ref="D245:D273" si="70">IF($B245="N/A","N/A",IF(C245&gt;10,"No",IF(C245&lt;-10,"No","Yes")))</f>
        <v>N/A</v>
      </c>
      <c r="E245" s="8">
        <v>0.22358304740000001</v>
      </c>
      <c r="F245" s="11" t="str">
        <f t="shared" ref="F245:F273" si="71">IF($B245="N/A","N/A",IF(E245&gt;10,"No",IF(E245&lt;-10,"No","Yes")))</f>
        <v>N/A</v>
      </c>
      <c r="G245" s="8">
        <v>0.1741952329</v>
      </c>
      <c r="H245" s="11" t="str">
        <f t="shared" ref="H245:H273" si="72">IF($B245="N/A","N/A",IF(G245&gt;10,"No",IF(G245&lt;-10,"No","Yes")))</f>
        <v>N/A</v>
      </c>
      <c r="I245" s="12">
        <v>-29.1</v>
      </c>
      <c r="J245" s="12">
        <v>-22.1</v>
      </c>
      <c r="K245" s="41" t="s">
        <v>732</v>
      </c>
      <c r="L245" s="9" t="str">
        <f t="shared" si="69"/>
        <v>Yes</v>
      </c>
    </row>
    <row r="246" spans="1:12" x14ac:dyDescent="0.25">
      <c r="A246" s="2" t="s">
        <v>1085</v>
      </c>
      <c r="B246" s="33" t="s">
        <v>217</v>
      </c>
      <c r="C246" s="8">
        <v>40.652087277</v>
      </c>
      <c r="D246" s="11" t="str">
        <f t="shared" si="70"/>
        <v>N/A</v>
      </c>
      <c r="E246" s="8">
        <v>34.725365652000001</v>
      </c>
      <c r="F246" s="11" t="str">
        <f t="shared" si="71"/>
        <v>N/A</v>
      </c>
      <c r="G246" s="8">
        <v>31.022963730000001</v>
      </c>
      <c r="H246" s="11" t="str">
        <f t="shared" si="72"/>
        <v>N/A</v>
      </c>
      <c r="I246" s="12">
        <v>-14.6</v>
      </c>
      <c r="J246" s="12">
        <v>-10.7</v>
      </c>
      <c r="K246" s="41" t="s">
        <v>732</v>
      </c>
      <c r="L246" s="9" t="str">
        <f t="shared" si="69"/>
        <v>Yes</v>
      </c>
    </row>
    <row r="247" spans="1:12" x14ac:dyDescent="0.25">
      <c r="A247" s="2" t="s">
        <v>1086</v>
      </c>
      <c r="B247" s="33" t="s">
        <v>217</v>
      </c>
      <c r="C247" s="8">
        <v>11.60169939</v>
      </c>
      <c r="D247" s="11" t="str">
        <f t="shared" si="70"/>
        <v>N/A</v>
      </c>
      <c r="E247" s="8">
        <v>21.119645414000001</v>
      </c>
      <c r="F247" s="11" t="str">
        <f t="shared" si="71"/>
        <v>N/A</v>
      </c>
      <c r="G247" s="8">
        <v>23.535417807000002</v>
      </c>
      <c r="H247" s="11" t="str">
        <f t="shared" si="72"/>
        <v>N/A</v>
      </c>
      <c r="I247" s="12">
        <v>82.04</v>
      </c>
      <c r="J247" s="12">
        <v>11.44</v>
      </c>
      <c r="K247" s="41" t="s">
        <v>732</v>
      </c>
      <c r="L247" s="9" t="str">
        <f t="shared" si="69"/>
        <v>Yes</v>
      </c>
    </row>
    <row r="248" spans="1:12" x14ac:dyDescent="0.25">
      <c r="A248" s="6" t="s">
        <v>1087</v>
      </c>
      <c r="B248" s="33" t="s">
        <v>217</v>
      </c>
      <c r="C248" s="34">
        <v>0</v>
      </c>
      <c r="D248" s="11" t="str">
        <f t="shared" si="70"/>
        <v>N/A</v>
      </c>
      <c r="E248" s="34">
        <v>0</v>
      </c>
      <c r="F248" s="11" t="str">
        <f t="shared" si="71"/>
        <v>N/A</v>
      </c>
      <c r="G248" s="34">
        <v>0</v>
      </c>
      <c r="H248" s="11" t="str">
        <f t="shared" si="72"/>
        <v>N/A</v>
      </c>
      <c r="I248" s="12" t="s">
        <v>1742</v>
      </c>
      <c r="J248" s="12" t="s">
        <v>1742</v>
      </c>
      <c r="K248" s="41" t="s">
        <v>732</v>
      </c>
      <c r="L248" s="9" t="str">
        <f t="shared" si="69"/>
        <v>N/A</v>
      </c>
    </row>
    <row r="249" spans="1:12" x14ac:dyDescent="0.25">
      <c r="A249" s="2" t="s">
        <v>1088</v>
      </c>
      <c r="B249" s="33" t="s">
        <v>217</v>
      </c>
      <c r="C249" s="8">
        <v>0</v>
      </c>
      <c r="D249" s="11" t="str">
        <f t="shared" si="70"/>
        <v>N/A</v>
      </c>
      <c r="E249" s="8">
        <v>0</v>
      </c>
      <c r="F249" s="11" t="str">
        <f t="shared" si="71"/>
        <v>N/A</v>
      </c>
      <c r="G249" s="8">
        <v>0</v>
      </c>
      <c r="H249" s="11" t="str">
        <f t="shared" si="72"/>
        <v>N/A</v>
      </c>
      <c r="I249" s="12" t="s">
        <v>1742</v>
      </c>
      <c r="J249" s="12" t="s">
        <v>1742</v>
      </c>
      <c r="K249" s="41" t="s">
        <v>732</v>
      </c>
      <c r="L249" s="9" t="str">
        <f t="shared" si="69"/>
        <v>N/A</v>
      </c>
    </row>
    <row r="250" spans="1:12" x14ac:dyDescent="0.25">
      <c r="A250" s="2" t="s">
        <v>1089</v>
      </c>
      <c r="B250" s="33" t="s">
        <v>217</v>
      </c>
      <c r="C250" s="8">
        <v>0</v>
      </c>
      <c r="D250" s="11" t="str">
        <f t="shared" si="70"/>
        <v>N/A</v>
      </c>
      <c r="E250" s="8">
        <v>0</v>
      </c>
      <c r="F250" s="11" t="str">
        <f t="shared" si="71"/>
        <v>N/A</v>
      </c>
      <c r="G250" s="8">
        <v>0</v>
      </c>
      <c r="H250" s="11" t="str">
        <f t="shared" si="72"/>
        <v>N/A</v>
      </c>
      <c r="I250" s="12" t="s">
        <v>1742</v>
      </c>
      <c r="J250" s="12" t="s">
        <v>1742</v>
      </c>
      <c r="K250" s="41" t="s">
        <v>732</v>
      </c>
      <c r="L250" s="9" t="str">
        <f t="shared" si="69"/>
        <v>N/A</v>
      </c>
    </row>
    <row r="251" spans="1:12" x14ac:dyDescent="0.25">
      <c r="A251" s="2" t="s">
        <v>1090</v>
      </c>
      <c r="B251" s="33" t="s">
        <v>217</v>
      </c>
      <c r="C251" s="8">
        <v>0</v>
      </c>
      <c r="D251" s="11" t="str">
        <f t="shared" si="70"/>
        <v>N/A</v>
      </c>
      <c r="E251" s="8">
        <v>0</v>
      </c>
      <c r="F251" s="11" t="str">
        <f t="shared" si="71"/>
        <v>N/A</v>
      </c>
      <c r="G251" s="8">
        <v>0</v>
      </c>
      <c r="H251" s="11" t="str">
        <f t="shared" si="72"/>
        <v>N/A</v>
      </c>
      <c r="I251" s="12" t="s">
        <v>1742</v>
      </c>
      <c r="J251" s="12" t="s">
        <v>1742</v>
      </c>
      <c r="K251" s="41" t="s">
        <v>732</v>
      </c>
      <c r="L251" s="9" t="str">
        <f t="shared" si="69"/>
        <v>N/A</v>
      </c>
    </row>
    <row r="252" spans="1:12" x14ac:dyDescent="0.25">
      <c r="A252" s="2" t="s">
        <v>1091</v>
      </c>
      <c r="B252" s="33" t="s">
        <v>217</v>
      </c>
      <c r="C252" s="8">
        <v>0</v>
      </c>
      <c r="D252" s="11" t="str">
        <f t="shared" si="70"/>
        <v>N/A</v>
      </c>
      <c r="E252" s="8">
        <v>0</v>
      </c>
      <c r="F252" s="11" t="str">
        <f t="shared" si="71"/>
        <v>N/A</v>
      </c>
      <c r="G252" s="8">
        <v>0</v>
      </c>
      <c r="H252" s="11" t="str">
        <f t="shared" si="72"/>
        <v>N/A</v>
      </c>
      <c r="I252" s="12" t="s">
        <v>1742</v>
      </c>
      <c r="J252" s="12" t="s">
        <v>1742</v>
      </c>
      <c r="K252" s="41" t="s">
        <v>732</v>
      </c>
      <c r="L252" s="9" t="str">
        <f t="shared" si="69"/>
        <v>N/A</v>
      </c>
    </row>
    <row r="253" spans="1:12" x14ac:dyDescent="0.25">
      <c r="A253" s="2" t="s">
        <v>1092</v>
      </c>
      <c r="B253" s="33" t="s">
        <v>217</v>
      </c>
      <c r="C253" s="8" t="s">
        <v>1742</v>
      </c>
      <c r="D253" s="11" t="str">
        <f t="shared" si="70"/>
        <v>N/A</v>
      </c>
      <c r="E253" s="8" t="s">
        <v>1742</v>
      </c>
      <c r="F253" s="11" t="str">
        <f t="shared" si="71"/>
        <v>N/A</v>
      </c>
      <c r="G253" s="8" t="s">
        <v>1742</v>
      </c>
      <c r="H253" s="11" t="str">
        <f t="shared" si="72"/>
        <v>N/A</v>
      </c>
      <c r="I253" s="12" t="s">
        <v>1742</v>
      </c>
      <c r="J253" s="12" t="s">
        <v>1742</v>
      </c>
      <c r="K253" s="41" t="s">
        <v>732</v>
      </c>
      <c r="L253" s="9" t="str">
        <f t="shared" si="69"/>
        <v>N/A</v>
      </c>
    </row>
    <row r="254" spans="1:12" x14ac:dyDescent="0.25">
      <c r="A254" s="2" t="s">
        <v>1093</v>
      </c>
      <c r="B254" s="33" t="s">
        <v>217</v>
      </c>
      <c r="C254" s="8" t="s">
        <v>1742</v>
      </c>
      <c r="D254" s="11" t="str">
        <f t="shared" si="70"/>
        <v>N/A</v>
      </c>
      <c r="E254" s="8" t="s">
        <v>1742</v>
      </c>
      <c r="F254" s="11" t="str">
        <f t="shared" si="71"/>
        <v>N/A</v>
      </c>
      <c r="G254" s="8" t="s">
        <v>1742</v>
      </c>
      <c r="H254" s="11" t="str">
        <f t="shared" si="72"/>
        <v>N/A</v>
      </c>
      <c r="I254" s="12" t="s">
        <v>1742</v>
      </c>
      <c r="J254" s="12" t="s">
        <v>1742</v>
      </c>
      <c r="K254" s="41" t="s">
        <v>732</v>
      </c>
      <c r="L254" s="9" t="str">
        <f>IF(J254="Div by 0", "N/A", IF(OR(J254="N/A",K254="N/A"),"N/A", IF(J254&gt;VALUE(MID(K254,1,2)), "No", IF(J254&lt;-1*VALUE(MID(K254,1,2)), "No", "Yes"))))</f>
        <v>N/A</v>
      </c>
    </row>
    <row r="255" spans="1:12" x14ac:dyDescent="0.25">
      <c r="A255" s="6" t="s">
        <v>1094</v>
      </c>
      <c r="B255" s="33" t="s">
        <v>217</v>
      </c>
      <c r="C255" s="34">
        <v>0</v>
      </c>
      <c r="D255" s="11" t="str">
        <f t="shared" si="70"/>
        <v>N/A</v>
      </c>
      <c r="E255" s="34">
        <v>0</v>
      </c>
      <c r="F255" s="11" t="str">
        <f t="shared" si="71"/>
        <v>N/A</v>
      </c>
      <c r="G255" s="34">
        <v>0</v>
      </c>
      <c r="H255" s="11" t="str">
        <f t="shared" si="72"/>
        <v>N/A</v>
      </c>
      <c r="I255" s="12" t="s">
        <v>1742</v>
      </c>
      <c r="J255" s="12" t="s">
        <v>1742</v>
      </c>
      <c r="K255" s="41" t="s">
        <v>732</v>
      </c>
      <c r="L255" s="9" t="str">
        <f t="shared" si="69"/>
        <v>N/A</v>
      </c>
    </row>
    <row r="256" spans="1:12" x14ac:dyDescent="0.25">
      <c r="A256" s="2" t="s">
        <v>1095</v>
      </c>
      <c r="B256" s="33" t="s">
        <v>217</v>
      </c>
      <c r="C256" s="8">
        <v>0</v>
      </c>
      <c r="D256" s="11" t="str">
        <f t="shared" si="70"/>
        <v>N/A</v>
      </c>
      <c r="E256" s="8">
        <v>0</v>
      </c>
      <c r="F256" s="11" t="str">
        <f t="shared" si="71"/>
        <v>N/A</v>
      </c>
      <c r="G256" s="8">
        <v>0</v>
      </c>
      <c r="H256" s="11" t="str">
        <f t="shared" si="72"/>
        <v>N/A</v>
      </c>
      <c r="I256" s="12" t="s">
        <v>1742</v>
      </c>
      <c r="J256" s="12" t="s">
        <v>1742</v>
      </c>
      <c r="K256" s="41" t="s">
        <v>732</v>
      </c>
      <c r="L256" s="9" t="str">
        <f t="shared" si="69"/>
        <v>N/A</v>
      </c>
    </row>
    <row r="257" spans="1:12" x14ac:dyDescent="0.25">
      <c r="A257" s="2" t="s">
        <v>1096</v>
      </c>
      <c r="B257" s="33" t="s">
        <v>217</v>
      </c>
      <c r="C257" s="8">
        <v>0</v>
      </c>
      <c r="D257" s="11" t="str">
        <f t="shared" si="70"/>
        <v>N/A</v>
      </c>
      <c r="E257" s="8">
        <v>0</v>
      </c>
      <c r="F257" s="11" t="str">
        <f t="shared" si="71"/>
        <v>N/A</v>
      </c>
      <c r="G257" s="8">
        <v>0</v>
      </c>
      <c r="H257" s="11" t="str">
        <f t="shared" si="72"/>
        <v>N/A</v>
      </c>
      <c r="I257" s="12" t="s">
        <v>1742</v>
      </c>
      <c r="J257" s="12" t="s">
        <v>1742</v>
      </c>
      <c r="K257" s="41" t="s">
        <v>732</v>
      </c>
      <c r="L257" s="9" t="str">
        <f t="shared" si="69"/>
        <v>N/A</v>
      </c>
    </row>
    <row r="258" spans="1:12" x14ac:dyDescent="0.25">
      <c r="A258" s="2" t="s">
        <v>1097</v>
      </c>
      <c r="B258" s="33" t="s">
        <v>217</v>
      </c>
      <c r="C258" s="8">
        <v>0</v>
      </c>
      <c r="D258" s="11" t="str">
        <f t="shared" si="70"/>
        <v>N/A</v>
      </c>
      <c r="E258" s="8">
        <v>0</v>
      </c>
      <c r="F258" s="11" t="str">
        <f t="shared" si="71"/>
        <v>N/A</v>
      </c>
      <c r="G258" s="8">
        <v>0</v>
      </c>
      <c r="H258" s="11" t="str">
        <f t="shared" si="72"/>
        <v>N/A</v>
      </c>
      <c r="I258" s="12" t="s">
        <v>1742</v>
      </c>
      <c r="J258" s="12" t="s">
        <v>1742</v>
      </c>
      <c r="K258" s="41" t="s">
        <v>732</v>
      </c>
      <c r="L258" s="9" t="str">
        <f t="shared" si="69"/>
        <v>N/A</v>
      </c>
    </row>
    <row r="259" spans="1:12" x14ac:dyDescent="0.25">
      <c r="A259" s="2" t="s">
        <v>1098</v>
      </c>
      <c r="B259" s="33" t="s">
        <v>217</v>
      </c>
      <c r="C259" s="8">
        <v>0</v>
      </c>
      <c r="D259" s="11" t="str">
        <f t="shared" si="70"/>
        <v>N/A</v>
      </c>
      <c r="E259" s="8">
        <v>0</v>
      </c>
      <c r="F259" s="11" t="str">
        <f t="shared" si="71"/>
        <v>N/A</v>
      </c>
      <c r="G259" s="8">
        <v>0</v>
      </c>
      <c r="H259" s="11" t="str">
        <f t="shared" si="72"/>
        <v>N/A</v>
      </c>
      <c r="I259" s="12" t="s">
        <v>1742</v>
      </c>
      <c r="J259" s="12" t="s">
        <v>1742</v>
      </c>
      <c r="K259" s="41" t="s">
        <v>732</v>
      </c>
      <c r="L259" s="9" t="str">
        <f t="shared" si="69"/>
        <v>N/A</v>
      </c>
    </row>
    <row r="260" spans="1:12" x14ac:dyDescent="0.25">
      <c r="A260" s="2" t="s">
        <v>1099</v>
      </c>
      <c r="B260" s="33" t="s">
        <v>217</v>
      </c>
      <c r="C260" s="8" t="s">
        <v>1742</v>
      </c>
      <c r="D260" s="11" t="str">
        <f t="shared" si="70"/>
        <v>N/A</v>
      </c>
      <c r="E260" s="8" t="s">
        <v>1742</v>
      </c>
      <c r="F260" s="11" t="str">
        <f t="shared" si="71"/>
        <v>N/A</v>
      </c>
      <c r="G260" s="8" t="s">
        <v>1742</v>
      </c>
      <c r="H260" s="11" t="str">
        <f t="shared" si="72"/>
        <v>N/A</v>
      </c>
      <c r="I260" s="12" t="s">
        <v>1742</v>
      </c>
      <c r="J260" s="12" t="s">
        <v>1742</v>
      </c>
      <c r="K260" s="41" t="s">
        <v>732</v>
      </c>
      <c r="L260" s="9" t="str">
        <f t="shared" si="69"/>
        <v>N/A</v>
      </c>
    </row>
    <row r="261" spans="1:12" x14ac:dyDescent="0.25">
      <c r="A261" s="2" t="s">
        <v>1100</v>
      </c>
      <c r="B261" s="33" t="s">
        <v>217</v>
      </c>
      <c r="C261" s="8" t="s">
        <v>1742</v>
      </c>
      <c r="D261" s="11" t="str">
        <f t="shared" si="70"/>
        <v>N/A</v>
      </c>
      <c r="E261" s="8" t="s">
        <v>1742</v>
      </c>
      <c r="F261" s="11" t="str">
        <f t="shared" si="71"/>
        <v>N/A</v>
      </c>
      <c r="G261" s="8" t="s">
        <v>1742</v>
      </c>
      <c r="H261" s="11" t="str">
        <f t="shared" si="72"/>
        <v>N/A</v>
      </c>
      <c r="I261" s="12" t="s">
        <v>1742</v>
      </c>
      <c r="J261" s="12" t="s">
        <v>1742</v>
      </c>
      <c r="K261" s="41" t="s">
        <v>732</v>
      </c>
      <c r="L261" s="9" t="str">
        <f>IF(J261="Div by 0", "N/A", IF(OR(J261="N/A",K261="N/A"),"N/A", IF(J261&gt;VALUE(MID(K261,1,2)), "No", IF(J261&lt;-1*VALUE(MID(K261,1,2)), "No", "Yes"))))</f>
        <v>N/A</v>
      </c>
    </row>
    <row r="262" spans="1:12" x14ac:dyDescent="0.25">
      <c r="A262" s="2" t="s">
        <v>1101</v>
      </c>
      <c r="B262" s="33" t="s">
        <v>217</v>
      </c>
      <c r="C262" s="34">
        <v>0</v>
      </c>
      <c r="D262" s="11" t="str">
        <f t="shared" si="70"/>
        <v>N/A</v>
      </c>
      <c r="E262" s="34">
        <v>0</v>
      </c>
      <c r="F262" s="11" t="str">
        <f t="shared" si="71"/>
        <v>N/A</v>
      </c>
      <c r="G262" s="34">
        <v>0</v>
      </c>
      <c r="H262" s="11" t="str">
        <f t="shared" si="72"/>
        <v>N/A</v>
      </c>
      <c r="I262" s="12" t="s">
        <v>1742</v>
      </c>
      <c r="J262" s="12" t="s">
        <v>1742</v>
      </c>
      <c r="K262" s="41" t="s">
        <v>732</v>
      </c>
      <c r="L262" s="9" t="str">
        <f t="shared" si="69"/>
        <v>N/A</v>
      </c>
    </row>
    <row r="263" spans="1:12" x14ac:dyDescent="0.25">
      <c r="A263" s="6" t="s">
        <v>1102</v>
      </c>
      <c r="B263" s="33" t="s">
        <v>217</v>
      </c>
      <c r="C263" s="34">
        <v>0</v>
      </c>
      <c r="D263" s="11" t="str">
        <f t="shared" si="70"/>
        <v>N/A</v>
      </c>
      <c r="E263" s="34">
        <v>0</v>
      </c>
      <c r="F263" s="11" t="str">
        <f t="shared" si="71"/>
        <v>N/A</v>
      </c>
      <c r="G263" s="34">
        <v>0</v>
      </c>
      <c r="H263" s="11" t="str">
        <f t="shared" si="72"/>
        <v>N/A</v>
      </c>
      <c r="I263" s="12" t="s">
        <v>1742</v>
      </c>
      <c r="J263" s="12" t="s">
        <v>1742</v>
      </c>
      <c r="K263" s="41" t="s">
        <v>732</v>
      </c>
      <c r="L263" s="9" t="str">
        <f t="shared" si="69"/>
        <v>N/A</v>
      </c>
    </row>
    <row r="264" spans="1:12" x14ac:dyDescent="0.25">
      <c r="A264" s="2" t="s">
        <v>1103</v>
      </c>
      <c r="B264" s="33" t="s">
        <v>217</v>
      </c>
      <c r="C264" s="8">
        <v>0</v>
      </c>
      <c r="D264" s="11" t="str">
        <f t="shared" si="70"/>
        <v>N/A</v>
      </c>
      <c r="E264" s="8">
        <v>0</v>
      </c>
      <c r="F264" s="11" t="str">
        <f t="shared" si="71"/>
        <v>N/A</v>
      </c>
      <c r="G264" s="8">
        <v>0</v>
      </c>
      <c r="H264" s="11" t="str">
        <f t="shared" si="72"/>
        <v>N/A</v>
      </c>
      <c r="I264" s="12" t="s">
        <v>1742</v>
      </c>
      <c r="J264" s="12" t="s">
        <v>1742</v>
      </c>
      <c r="K264" s="41" t="s">
        <v>732</v>
      </c>
      <c r="L264" s="9" t="str">
        <f t="shared" si="69"/>
        <v>N/A</v>
      </c>
    </row>
    <row r="265" spans="1:12" x14ac:dyDescent="0.25">
      <c r="A265" s="2" t="s">
        <v>1104</v>
      </c>
      <c r="B265" s="33" t="s">
        <v>217</v>
      </c>
      <c r="C265" s="8">
        <v>0</v>
      </c>
      <c r="D265" s="11" t="str">
        <f t="shared" si="70"/>
        <v>N/A</v>
      </c>
      <c r="E265" s="8">
        <v>0</v>
      </c>
      <c r="F265" s="11" t="str">
        <f t="shared" si="71"/>
        <v>N/A</v>
      </c>
      <c r="G265" s="8">
        <v>0</v>
      </c>
      <c r="H265" s="11" t="str">
        <f t="shared" si="72"/>
        <v>N/A</v>
      </c>
      <c r="I265" s="12" t="s">
        <v>1742</v>
      </c>
      <c r="J265" s="12" t="s">
        <v>1742</v>
      </c>
      <c r="K265" s="41" t="s">
        <v>732</v>
      </c>
      <c r="L265" s="9" t="str">
        <f t="shared" si="69"/>
        <v>N/A</v>
      </c>
    </row>
    <row r="266" spans="1:12" x14ac:dyDescent="0.25">
      <c r="A266" s="2" t="s">
        <v>1105</v>
      </c>
      <c r="B266" s="33" t="s">
        <v>217</v>
      </c>
      <c r="C266" s="8">
        <v>0</v>
      </c>
      <c r="D266" s="11" t="str">
        <f t="shared" si="70"/>
        <v>N/A</v>
      </c>
      <c r="E266" s="8">
        <v>0</v>
      </c>
      <c r="F266" s="11" t="str">
        <f t="shared" si="71"/>
        <v>N/A</v>
      </c>
      <c r="G266" s="8">
        <v>0</v>
      </c>
      <c r="H266" s="11" t="str">
        <f t="shared" si="72"/>
        <v>N/A</v>
      </c>
      <c r="I266" s="12" t="s">
        <v>1742</v>
      </c>
      <c r="J266" s="12" t="s">
        <v>1742</v>
      </c>
      <c r="K266" s="41" t="s">
        <v>732</v>
      </c>
      <c r="L266" s="9" t="str">
        <f t="shared" si="69"/>
        <v>N/A</v>
      </c>
    </row>
    <row r="267" spans="1:12" x14ac:dyDescent="0.25">
      <c r="A267" s="2" t="s">
        <v>1106</v>
      </c>
      <c r="B267" s="33" t="s">
        <v>217</v>
      </c>
      <c r="C267" s="8">
        <v>0</v>
      </c>
      <c r="D267" s="11" t="str">
        <f t="shared" si="70"/>
        <v>N/A</v>
      </c>
      <c r="E267" s="8">
        <v>0</v>
      </c>
      <c r="F267" s="11" t="str">
        <f t="shared" si="71"/>
        <v>N/A</v>
      </c>
      <c r="G267" s="8">
        <v>0</v>
      </c>
      <c r="H267" s="11" t="str">
        <f t="shared" si="72"/>
        <v>N/A</v>
      </c>
      <c r="I267" s="12" t="s">
        <v>1742</v>
      </c>
      <c r="J267" s="12" t="s">
        <v>1742</v>
      </c>
      <c r="K267" s="41" t="s">
        <v>732</v>
      </c>
      <c r="L267" s="9" t="str">
        <f t="shared" si="69"/>
        <v>N/A</v>
      </c>
    </row>
    <row r="268" spans="1:12" x14ac:dyDescent="0.25">
      <c r="A268" s="2" t="s">
        <v>1107</v>
      </c>
      <c r="B268" s="33" t="s">
        <v>217</v>
      </c>
      <c r="C268" s="8" t="s">
        <v>1742</v>
      </c>
      <c r="D268" s="11" t="str">
        <f t="shared" si="70"/>
        <v>N/A</v>
      </c>
      <c r="E268" s="8" t="s">
        <v>1742</v>
      </c>
      <c r="F268" s="11" t="str">
        <f t="shared" si="71"/>
        <v>N/A</v>
      </c>
      <c r="G268" s="8" t="s">
        <v>1742</v>
      </c>
      <c r="H268" s="11" t="str">
        <f t="shared" si="72"/>
        <v>N/A</v>
      </c>
      <c r="I268" s="12" t="s">
        <v>1742</v>
      </c>
      <c r="J268" s="12" t="s">
        <v>1742</v>
      </c>
      <c r="K268" s="41" t="s">
        <v>732</v>
      </c>
      <c r="L268" s="9" t="str">
        <f t="shared" si="69"/>
        <v>N/A</v>
      </c>
    </row>
    <row r="269" spans="1:12" x14ac:dyDescent="0.25">
      <c r="A269" s="2" t="s">
        <v>1108</v>
      </c>
      <c r="B269" s="33" t="s">
        <v>217</v>
      </c>
      <c r="C269" s="34">
        <v>0</v>
      </c>
      <c r="D269" s="11" t="str">
        <f t="shared" si="70"/>
        <v>N/A</v>
      </c>
      <c r="E269" s="34">
        <v>0</v>
      </c>
      <c r="F269" s="11" t="str">
        <f t="shared" si="71"/>
        <v>N/A</v>
      </c>
      <c r="G269" s="34">
        <v>0</v>
      </c>
      <c r="H269" s="11" t="str">
        <f t="shared" si="72"/>
        <v>N/A</v>
      </c>
      <c r="I269" s="12" t="s">
        <v>1742</v>
      </c>
      <c r="J269" s="12" t="s">
        <v>1742</v>
      </c>
      <c r="K269" s="41" t="s">
        <v>732</v>
      </c>
      <c r="L269" s="9" t="str">
        <f t="shared" si="69"/>
        <v>N/A</v>
      </c>
    </row>
    <row r="270" spans="1:12" x14ac:dyDescent="0.25">
      <c r="A270" s="2" t="s">
        <v>1109</v>
      </c>
      <c r="B270" s="33" t="s">
        <v>217</v>
      </c>
      <c r="C270" s="34">
        <v>0</v>
      </c>
      <c r="D270" s="11" t="str">
        <f t="shared" si="70"/>
        <v>N/A</v>
      </c>
      <c r="E270" s="34">
        <v>0</v>
      </c>
      <c r="F270" s="11" t="str">
        <f t="shared" si="71"/>
        <v>N/A</v>
      </c>
      <c r="G270" s="34">
        <v>0</v>
      </c>
      <c r="H270" s="11" t="str">
        <f t="shared" si="72"/>
        <v>N/A</v>
      </c>
      <c r="I270" s="12" t="s">
        <v>1742</v>
      </c>
      <c r="J270" s="12" t="s">
        <v>1742</v>
      </c>
      <c r="K270" s="41" t="s">
        <v>732</v>
      </c>
      <c r="L270" s="9" t="str">
        <f t="shared" si="69"/>
        <v>N/A</v>
      </c>
    </row>
    <row r="271" spans="1:12" x14ac:dyDescent="0.25">
      <c r="A271" s="2" t="s">
        <v>1110</v>
      </c>
      <c r="B271" s="33" t="s">
        <v>217</v>
      </c>
      <c r="C271" s="34">
        <v>0</v>
      </c>
      <c r="D271" s="11" t="str">
        <f t="shared" si="70"/>
        <v>N/A</v>
      </c>
      <c r="E271" s="34">
        <v>0</v>
      </c>
      <c r="F271" s="11" t="str">
        <f t="shared" si="71"/>
        <v>N/A</v>
      </c>
      <c r="G271" s="34">
        <v>0</v>
      </c>
      <c r="H271" s="11" t="str">
        <f t="shared" si="72"/>
        <v>N/A</v>
      </c>
      <c r="I271" s="12" t="s">
        <v>1742</v>
      </c>
      <c r="J271" s="12" t="s">
        <v>1742</v>
      </c>
      <c r="K271" s="41" t="s">
        <v>732</v>
      </c>
      <c r="L271" s="9" t="str">
        <f t="shared" si="69"/>
        <v>N/A</v>
      </c>
    </row>
    <row r="272" spans="1:12" x14ac:dyDescent="0.25">
      <c r="A272" s="2" t="s">
        <v>1111</v>
      </c>
      <c r="B272" s="33" t="s">
        <v>217</v>
      </c>
      <c r="C272" s="34">
        <v>83324</v>
      </c>
      <c r="D272" s="11" t="str">
        <f t="shared" si="70"/>
        <v>N/A</v>
      </c>
      <c r="E272" s="34">
        <v>72648</v>
      </c>
      <c r="F272" s="11" t="str">
        <f t="shared" si="71"/>
        <v>N/A</v>
      </c>
      <c r="G272" s="34">
        <v>67579</v>
      </c>
      <c r="H272" s="11" t="str">
        <f t="shared" si="72"/>
        <v>N/A</v>
      </c>
      <c r="I272" s="12">
        <v>-12.8</v>
      </c>
      <c r="J272" s="12">
        <v>-6.98</v>
      </c>
      <c r="K272" s="41" t="s">
        <v>732</v>
      </c>
      <c r="L272" s="9" t="str">
        <f t="shared" si="69"/>
        <v>Yes</v>
      </c>
    </row>
    <row r="273" spans="1:12" x14ac:dyDescent="0.25">
      <c r="A273" s="60" t="s">
        <v>157</v>
      </c>
      <c r="B273" s="33" t="s">
        <v>217</v>
      </c>
      <c r="C273" s="34">
        <v>0</v>
      </c>
      <c r="D273" s="11" t="str">
        <f t="shared" si="70"/>
        <v>N/A</v>
      </c>
      <c r="E273" s="34">
        <v>0</v>
      </c>
      <c r="F273" s="11" t="str">
        <f t="shared" si="71"/>
        <v>N/A</v>
      </c>
      <c r="G273" s="34">
        <v>0</v>
      </c>
      <c r="H273" s="11" t="str">
        <f t="shared" si="72"/>
        <v>N/A</v>
      </c>
      <c r="I273" s="12" t="s">
        <v>1742</v>
      </c>
      <c r="J273" s="12" t="s">
        <v>1742</v>
      </c>
      <c r="K273" s="41" t="s">
        <v>732</v>
      </c>
      <c r="L273" s="9" t="str">
        <f t="shared" si="69"/>
        <v>N/A</v>
      </c>
    </row>
    <row r="274" spans="1:12" x14ac:dyDescent="0.25">
      <c r="A274" s="2" t="s">
        <v>158</v>
      </c>
      <c r="B274" s="41" t="s">
        <v>221</v>
      </c>
      <c r="C274" s="1">
        <v>0</v>
      </c>
      <c r="D274" s="11" t="str">
        <f t="shared" ref="D274:D275" si="73">IF($B274="N/A","N/A",IF(C274&gt;0,"No",IF(C274&lt;0,"No","Yes")))</f>
        <v>Yes</v>
      </c>
      <c r="E274" s="1">
        <v>0</v>
      </c>
      <c r="F274" s="11" t="str">
        <f t="shared" ref="F274:F275" si="74">IF($B274="N/A","N/A",IF(E274&gt;0,"No",IF(E274&lt;0,"No","Yes")))</f>
        <v>Yes</v>
      </c>
      <c r="G274" s="1">
        <v>0</v>
      </c>
      <c r="H274" s="11" t="str">
        <f t="shared" ref="H274:H275" si="75">IF($B274="N/A","N/A",IF(G274&gt;0,"No",IF(G274&lt;0,"No","Yes")))</f>
        <v>Yes</v>
      </c>
      <c r="I274" s="12" t="s">
        <v>1742</v>
      </c>
      <c r="J274" s="12" t="s">
        <v>1742</v>
      </c>
      <c r="K274" s="41" t="s">
        <v>732</v>
      </c>
      <c r="L274" s="9" t="str">
        <f t="shared" si="69"/>
        <v>N/A</v>
      </c>
    </row>
    <row r="275" spans="1:12" x14ac:dyDescent="0.25">
      <c r="A275" s="2" t="s">
        <v>159</v>
      </c>
      <c r="B275" s="41" t="s">
        <v>221</v>
      </c>
      <c r="C275" s="1">
        <v>0</v>
      </c>
      <c r="D275" s="11" t="str">
        <f t="shared" si="73"/>
        <v>Yes</v>
      </c>
      <c r="E275" s="1">
        <v>2</v>
      </c>
      <c r="F275" s="11" t="str">
        <f t="shared" si="74"/>
        <v>No</v>
      </c>
      <c r="G275" s="1">
        <v>0</v>
      </c>
      <c r="H275" s="11" t="str">
        <f t="shared" si="75"/>
        <v>Yes</v>
      </c>
      <c r="I275" s="12" t="s">
        <v>1742</v>
      </c>
      <c r="J275" s="12">
        <v>-100</v>
      </c>
      <c r="K275" s="41" t="s">
        <v>732</v>
      </c>
      <c r="L275" s="9" t="str">
        <f t="shared" si="69"/>
        <v>No</v>
      </c>
    </row>
    <row r="276" spans="1:12" x14ac:dyDescent="0.25">
      <c r="A276" s="16" t="s">
        <v>689</v>
      </c>
      <c r="B276" s="1" t="s">
        <v>217</v>
      </c>
      <c r="C276" s="1" t="s">
        <v>217</v>
      </c>
      <c r="D276" s="11" t="str">
        <f t="shared" ref="D276:D283" si="76">IF($B276="N/A","N/A",IF(C276&gt;10,"No",IF(C276&lt;-10,"No","Yes")))</f>
        <v>N/A</v>
      </c>
      <c r="E276" s="1">
        <v>880099</v>
      </c>
      <c r="F276" s="11" t="str">
        <f t="shared" ref="F276:F277" si="77">IF($B276="N/A","N/A",IF(E276&gt;10,"No",IF(E276&lt;-10,"No","Yes")))</f>
        <v>N/A</v>
      </c>
      <c r="G276" s="1">
        <v>930028</v>
      </c>
      <c r="H276" s="11" t="str">
        <f t="shared" ref="H276:H277" si="78">IF($B276="N/A","N/A",IF(G276&gt;10,"No",IF(G276&lt;-10,"No","Yes")))</f>
        <v>N/A</v>
      </c>
      <c r="I276" s="12" t="s">
        <v>217</v>
      </c>
      <c r="J276" s="12">
        <v>5.673</v>
      </c>
      <c r="K276" s="1" t="s">
        <v>217</v>
      </c>
      <c r="L276" s="9" t="str">
        <f t="shared" ref="L276:L277" si="79">IF(J276="Div by 0", "N/A", IF(K276="N/A","N/A", IF(J276&gt;VALUE(MID(K276,1,2)), "No", IF(J276&lt;-1*VALUE(MID(K276,1,2)), "No", "Yes"))))</f>
        <v>N/A</v>
      </c>
    </row>
    <row r="277" spans="1:12" x14ac:dyDescent="0.25">
      <c r="A277" s="16" t="s">
        <v>690</v>
      </c>
      <c r="B277" s="1" t="s">
        <v>217</v>
      </c>
      <c r="C277" s="1" t="s">
        <v>217</v>
      </c>
      <c r="D277" s="11" t="str">
        <f t="shared" si="76"/>
        <v>N/A</v>
      </c>
      <c r="E277" s="1">
        <v>717036.5</v>
      </c>
      <c r="F277" s="11" t="str">
        <f t="shared" si="77"/>
        <v>N/A</v>
      </c>
      <c r="G277" s="1">
        <v>763479.5</v>
      </c>
      <c r="H277" s="11" t="str">
        <f t="shared" si="78"/>
        <v>N/A</v>
      </c>
      <c r="I277" s="12" t="s">
        <v>217</v>
      </c>
      <c r="J277" s="12">
        <v>6.4770000000000003</v>
      </c>
      <c r="K277" s="1" t="s">
        <v>217</v>
      </c>
      <c r="L277" s="9" t="str">
        <f t="shared" si="79"/>
        <v>N/A</v>
      </c>
    </row>
    <row r="278" spans="1:12" x14ac:dyDescent="0.25">
      <c r="A278" s="16" t="s">
        <v>691</v>
      </c>
      <c r="B278" s="1" t="s">
        <v>217</v>
      </c>
      <c r="C278" s="1">
        <v>4054</v>
      </c>
      <c r="D278" s="11" t="str">
        <f t="shared" si="76"/>
        <v>N/A</v>
      </c>
      <c r="E278" s="1">
        <v>3902</v>
      </c>
      <c r="F278" s="11" t="str">
        <f t="shared" ref="F278:F283" si="80">IF($B278="N/A","N/A",IF(E278&gt;10,"No",IF(E278&lt;-10,"No","Yes")))</f>
        <v>N/A</v>
      </c>
      <c r="G278" s="1">
        <v>3717</v>
      </c>
      <c r="H278" s="11" t="str">
        <f t="shared" ref="H278:H283" si="81">IF($B278="N/A","N/A",IF(G278&gt;10,"No",IF(G278&lt;-10,"No","Yes")))</f>
        <v>N/A</v>
      </c>
      <c r="I278" s="12">
        <v>-3.75</v>
      </c>
      <c r="J278" s="12">
        <v>-4.74</v>
      </c>
      <c r="K278" s="1" t="s">
        <v>217</v>
      </c>
      <c r="L278" s="9" t="str">
        <f t="shared" ref="L278:L284" si="82">IF(J278="Div by 0", "N/A", IF(K278="N/A","N/A", IF(J278&gt;VALUE(MID(K278,1,2)), "No", IF(J278&lt;-1*VALUE(MID(K278,1,2)), "No", "Yes"))))</f>
        <v>N/A</v>
      </c>
    </row>
    <row r="279" spans="1:12" x14ac:dyDescent="0.25">
      <c r="A279" s="16" t="s">
        <v>692</v>
      </c>
      <c r="B279" s="1" t="s">
        <v>217</v>
      </c>
      <c r="C279" s="1">
        <v>4118</v>
      </c>
      <c r="D279" s="11" t="str">
        <f t="shared" si="76"/>
        <v>N/A</v>
      </c>
      <c r="E279" s="1">
        <v>3931</v>
      </c>
      <c r="F279" s="11" t="str">
        <f t="shared" si="80"/>
        <v>N/A</v>
      </c>
      <c r="G279" s="1">
        <v>3740</v>
      </c>
      <c r="H279" s="11" t="str">
        <f t="shared" si="81"/>
        <v>N/A</v>
      </c>
      <c r="I279" s="12">
        <v>-4.54</v>
      </c>
      <c r="J279" s="12">
        <v>-4.8600000000000003</v>
      </c>
      <c r="K279" s="1" t="s">
        <v>217</v>
      </c>
      <c r="L279" s="9" t="str">
        <f t="shared" si="82"/>
        <v>N/A</v>
      </c>
    </row>
    <row r="280" spans="1:12" x14ac:dyDescent="0.25">
      <c r="A280" s="16" t="s">
        <v>693</v>
      </c>
      <c r="B280" s="1" t="s">
        <v>217</v>
      </c>
      <c r="C280" s="1" t="s">
        <v>1742</v>
      </c>
      <c r="D280" s="11" t="str">
        <f t="shared" si="76"/>
        <v>N/A</v>
      </c>
      <c r="E280" s="1">
        <v>424.41666666999998</v>
      </c>
      <c r="F280" s="11" t="str">
        <f t="shared" si="80"/>
        <v>N/A</v>
      </c>
      <c r="G280" s="1">
        <v>448.91666666999998</v>
      </c>
      <c r="H280" s="11" t="str">
        <f t="shared" si="81"/>
        <v>N/A</v>
      </c>
      <c r="I280" s="12" t="s">
        <v>1742</v>
      </c>
      <c r="J280" s="12">
        <v>5.7729999999999997</v>
      </c>
      <c r="K280" s="1" t="s">
        <v>217</v>
      </c>
      <c r="L280" s="9" t="str">
        <f t="shared" si="82"/>
        <v>N/A</v>
      </c>
    </row>
    <row r="281" spans="1:12" x14ac:dyDescent="0.25">
      <c r="A281" s="16" t="s">
        <v>694</v>
      </c>
      <c r="B281" s="1" t="s">
        <v>217</v>
      </c>
      <c r="C281" s="1">
        <v>17709</v>
      </c>
      <c r="D281" s="11" t="str">
        <f t="shared" si="76"/>
        <v>N/A</v>
      </c>
      <c r="E281" s="1">
        <v>16717</v>
      </c>
      <c r="F281" s="11" t="str">
        <f t="shared" si="80"/>
        <v>N/A</v>
      </c>
      <c r="G281" s="1">
        <v>18549</v>
      </c>
      <c r="H281" s="11" t="str">
        <f t="shared" si="81"/>
        <v>N/A</v>
      </c>
      <c r="I281" s="12">
        <v>-5.6</v>
      </c>
      <c r="J281" s="12">
        <v>10.96</v>
      </c>
      <c r="K281" s="1" t="s">
        <v>217</v>
      </c>
      <c r="L281" s="9" t="str">
        <f t="shared" si="82"/>
        <v>N/A</v>
      </c>
    </row>
    <row r="282" spans="1:12" x14ac:dyDescent="0.25">
      <c r="A282" s="16" t="s">
        <v>695</v>
      </c>
      <c r="B282" s="1" t="s">
        <v>217</v>
      </c>
      <c r="C282" s="1">
        <v>19614</v>
      </c>
      <c r="D282" s="11" t="str">
        <f t="shared" si="76"/>
        <v>N/A</v>
      </c>
      <c r="E282" s="1">
        <v>18682</v>
      </c>
      <c r="F282" s="11" t="str">
        <f t="shared" si="80"/>
        <v>N/A</v>
      </c>
      <c r="G282" s="1">
        <v>20282</v>
      </c>
      <c r="H282" s="11" t="str">
        <f t="shared" si="81"/>
        <v>N/A</v>
      </c>
      <c r="I282" s="12">
        <v>-4.75</v>
      </c>
      <c r="J282" s="12">
        <v>8.5640000000000001</v>
      </c>
      <c r="K282" s="1" t="s">
        <v>217</v>
      </c>
      <c r="L282" s="9" t="str">
        <f t="shared" si="82"/>
        <v>N/A</v>
      </c>
    </row>
    <row r="283" spans="1:12" x14ac:dyDescent="0.25">
      <c r="A283" s="16" t="s">
        <v>696</v>
      </c>
      <c r="B283" s="1" t="s">
        <v>217</v>
      </c>
      <c r="C283" s="1">
        <v>16180.833333</v>
      </c>
      <c r="D283" s="11" t="str">
        <f t="shared" si="76"/>
        <v>N/A</v>
      </c>
      <c r="E283" s="1">
        <v>15270.333333</v>
      </c>
      <c r="F283" s="11" t="str">
        <f t="shared" si="80"/>
        <v>N/A</v>
      </c>
      <c r="G283" s="1">
        <v>16601.666667000001</v>
      </c>
      <c r="H283" s="11" t="str">
        <f t="shared" si="81"/>
        <v>N/A</v>
      </c>
      <c r="I283" s="12">
        <v>-5.63</v>
      </c>
      <c r="J283" s="12">
        <v>8.718</v>
      </c>
      <c r="K283" s="1" t="s">
        <v>217</v>
      </c>
      <c r="L283" s="9" t="str">
        <f t="shared" si="82"/>
        <v>N/A</v>
      </c>
    </row>
    <row r="284" spans="1:12" x14ac:dyDescent="0.25">
      <c r="A284" s="16" t="s">
        <v>403</v>
      </c>
      <c r="B284" s="33" t="s">
        <v>294</v>
      </c>
      <c r="C284" s="8">
        <v>11.88395877</v>
      </c>
      <c r="D284" s="11" t="str">
        <f>IF($B284="N/A","N/A",IF(C284&lt;=40,"Yes","No"))</f>
        <v>Yes</v>
      </c>
      <c r="E284" s="8">
        <v>11.218634866</v>
      </c>
      <c r="F284" s="11" t="str">
        <f>IF($B284="N/A","N/A",IF(E284&lt;=40,"Yes","No"))</f>
        <v>Yes</v>
      </c>
      <c r="G284" s="8">
        <v>12.111180757</v>
      </c>
      <c r="H284" s="11" t="str">
        <f>IF($B284="N/A","N/A",IF(G284&lt;=40,"Yes","No"))</f>
        <v>Yes</v>
      </c>
      <c r="I284" s="12">
        <v>-5.6</v>
      </c>
      <c r="J284" s="12">
        <v>7.9560000000000004</v>
      </c>
      <c r="K284" s="41" t="s">
        <v>734</v>
      </c>
      <c r="L284" s="9" t="str">
        <f t="shared" si="82"/>
        <v>Yes</v>
      </c>
    </row>
    <row r="285" spans="1:12" x14ac:dyDescent="0.25">
      <c r="A285" s="16" t="s">
        <v>697</v>
      </c>
      <c r="B285" s="1" t="s">
        <v>217</v>
      </c>
      <c r="C285" s="1" t="s">
        <v>217</v>
      </c>
      <c r="D285" s="11" t="str">
        <f t="shared" ref="D285:D303" si="83">IF($B285="N/A","N/A",IF(C285&gt;10,"No",IF(C285&lt;-10,"No","Yes")))</f>
        <v>N/A</v>
      </c>
      <c r="E285" s="1">
        <v>0</v>
      </c>
      <c r="F285" s="11" t="str">
        <f t="shared" ref="F285:F286" si="84">IF($B285="N/A","N/A",IF(E285&gt;10,"No",IF(E285&lt;-10,"No","Yes")))</f>
        <v>N/A</v>
      </c>
      <c r="G285" s="1">
        <v>0</v>
      </c>
      <c r="H285" s="11" t="str">
        <f t="shared" ref="H285:H286" si="85">IF($B285="N/A","N/A",IF(G285&gt;10,"No",IF(G285&lt;-10,"No","Yes")))</f>
        <v>N/A</v>
      </c>
      <c r="I285" s="12" t="s">
        <v>217</v>
      </c>
      <c r="J285" s="12" t="s">
        <v>1742</v>
      </c>
      <c r="K285" s="1" t="s">
        <v>217</v>
      </c>
      <c r="L285" s="9" t="str">
        <f t="shared" ref="L285:L286" si="86">IF(J285="Div by 0", "N/A", IF(K285="N/A","N/A", IF(J285&gt;VALUE(MID(K285,1,2)), "No", IF(J285&lt;-1*VALUE(MID(K285,1,2)), "No", "Yes"))))</f>
        <v>N/A</v>
      </c>
    </row>
    <row r="286" spans="1:12" x14ac:dyDescent="0.25">
      <c r="A286" s="16" t="s">
        <v>698</v>
      </c>
      <c r="B286" s="1" t="s">
        <v>217</v>
      </c>
      <c r="C286" s="1" t="s">
        <v>217</v>
      </c>
      <c r="D286" s="11" t="str">
        <f t="shared" si="83"/>
        <v>N/A</v>
      </c>
      <c r="E286" s="1">
        <v>0</v>
      </c>
      <c r="F286" s="11" t="str">
        <f t="shared" si="84"/>
        <v>N/A</v>
      </c>
      <c r="G286" s="1">
        <v>0</v>
      </c>
      <c r="H286" s="11" t="str">
        <f t="shared" si="85"/>
        <v>N/A</v>
      </c>
      <c r="I286" s="12" t="s">
        <v>217</v>
      </c>
      <c r="J286" s="12" t="s">
        <v>1742</v>
      </c>
      <c r="K286" s="1" t="s">
        <v>217</v>
      </c>
      <c r="L286" s="9" t="str">
        <f t="shared" si="86"/>
        <v>N/A</v>
      </c>
    </row>
    <row r="287" spans="1:12" x14ac:dyDescent="0.25">
      <c r="A287" s="16" t="s">
        <v>699</v>
      </c>
      <c r="B287" s="1" t="s">
        <v>217</v>
      </c>
      <c r="C287" s="1" t="s">
        <v>217</v>
      </c>
      <c r="D287" s="11" t="str">
        <f t="shared" si="83"/>
        <v>N/A</v>
      </c>
      <c r="E287" s="1">
        <v>0</v>
      </c>
      <c r="F287" s="11" t="str">
        <f t="shared" ref="F287:F288" si="87">IF($B287="N/A","N/A",IF(E287&gt;10,"No",IF(E287&lt;-10,"No","Yes")))</f>
        <v>N/A</v>
      </c>
      <c r="G287" s="1">
        <v>0</v>
      </c>
      <c r="H287" s="11" t="str">
        <f t="shared" ref="H287:H288" si="88">IF($B287="N/A","N/A",IF(G287&gt;10,"No",IF(G287&lt;-10,"No","Yes")))</f>
        <v>N/A</v>
      </c>
      <c r="I287" s="12" t="s">
        <v>217</v>
      </c>
      <c r="J287" s="12" t="s">
        <v>1742</v>
      </c>
      <c r="K287" s="1" t="s">
        <v>217</v>
      </c>
      <c r="L287" s="9" t="str">
        <f t="shared" ref="L287:L288" si="89">IF(J287="Div by 0", "N/A", IF(K287="N/A","N/A", IF(J287&gt;VALUE(MID(K287,1,2)), "No", IF(J287&lt;-1*VALUE(MID(K287,1,2)), "No", "Yes"))))</f>
        <v>N/A</v>
      </c>
    </row>
    <row r="288" spans="1:12" x14ac:dyDescent="0.25">
      <c r="A288" s="16" t="s">
        <v>711</v>
      </c>
      <c r="B288" s="1" t="s">
        <v>217</v>
      </c>
      <c r="C288" s="1" t="s">
        <v>217</v>
      </c>
      <c r="D288" s="11" t="str">
        <f t="shared" si="83"/>
        <v>N/A</v>
      </c>
      <c r="E288" s="1">
        <v>0</v>
      </c>
      <c r="F288" s="11" t="str">
        <f t="shared" si="87"/>
        <v>N/A</v>
      </c>
      <c r="G288" s="1">
        <v>0</v>
      </c>
      <c r="H288" s="11" t="str">
        <f t="shared" si="88"/>
        <v>N/A</v>
      </c>
      <c r="I288" s="12" t="s">
        <v>217</v>
      </c>
      <c r="J288" s="12" t="s">
        <v>1742</v>
      </c>
      <c r="K288" s="1" t="s">
        <v>217</v>
      </c>
      <c r="L288" s="9" t="str">
        <f t="shared" si="89"/>
        <v>N/A</v>
      </c>
    </row>
    <row r="289" spans="1:12" x14ac:dyDescent="0.25">
      <c r="A289" s="16" t="s">
        <v>700</v>
      </c>
      <c r="B289" s="1" t="s">
        <v>217</v>
      </c>
      <c r="C289" s="1">
        <v>54128</v>
      </c>
      <c r="D289" s="11" t="str">
        <f t="shared" si="83"/>
        <v>N/A</v>
      </c>
      <c r="E289" s="1">
        <v>48575</v>
      </c>
      <c r="F289" s="11" t="str">
        <f t="shared" ref="F289:F303" si="90">IF($B289="N/A","N/A",IF(E289&gt;10,"No",IF(E289&lt;-10,"No","Yes")))</f>
        <v>N/A</v>
      </c>
      <c r="G289" s="1">
        <v>45463</v>
      </c>
      <c r="H289" s="11" t="str">
        <f t="shared" ref="H289:H303" si="91">IF($B289="N/A","N/A",IF(G289&gt;10,"No",IF(G289&lt;-10,"No","Yes")))</f>
        <v>N/A</v>
      </c>
      <c r="I289" s="12">
        <v>-10.3</v>
      </c>
      <c r="J289" s="12">
        <v>-6.41</v>
      </c>
      <c r="K289" s="1" t="s">
        <v>217</v>
      </c>
      <c r="L289" s="9" t="str">
        <f t="shared" ref="L289:L300" si="92">IF(J289="Div by 0", "N/A", IF(K289="N/A","N/A", IF(J289&gt;VALUE(MID(K289,1,2)), "No", IF(J289&lt;-1*VALUE(MID(K289,1,2)), "No", "Yes"))))</f>
        <v>N/A</v>
      </c>
    </row>
    <row r="290" spans="1:12" x14ac:dyDescent="0.25">
      <c r="A290" s="16" t="s">
        <v>701</v>
      </c>
      <c r="B290" s="1" t="s">
        <v>217</v>
      </c>
      <c r="C290" s="1">
        <v>83324</v>
      </c>
      <c r="D290" s="11" t="str">
        <f t="shared" si="83"/>
        <v>N/A</v>
      </c>
      <c r="E290" s="1">
        <v>72648</v>
      </c>
      <c r="F290" s="11" t="str">
        <f t="shared" si="90"/>
        <v>N/A</v>
      </c>
      <c r="G290" s="1">
        <v>68560</v>
      </c>
      <c r="H290" s="11" t="str">
        <f t="shared" si="91"/>
        <v>N/A</v>
      </c>
      <c r="I290" s="12">
        <v>-12.8</v>
      </c>
      <c r="J290" s="12">
        <v>-5.63</v>
      </c>
      <c r="K290" s="1" t="s">
        <v>217</v>
      </c>
      <c r="L290" s="9" t="str">
        <f t="shared" si="92"/>
        <v>N/A</v>
      </c>
    </row>
    <row r="291" spans="1:12" x14ac:dyDescent="0.25">
      <c r="A291" s="16" t="s">
        <v>719</v>
      </c>
      <c r="B291" s="33" t="s">
        <v>217</v>
      </c>
      <c r="C291" s="13">
        <v>3.6004032499999998E-2</v>
      </c>
      <c r="D291" s="11" t="str">
        <f t="shared" si="83"/>
        <v>N/A</v>
      </c>
      <c r="E291" s="13">
        <v>4.8177513499999998E-2</v>
      </c>
      <c r="F291" s="11" t="str">
        <f t="shared" si="90"/>
        <v>N/A</v>
      </c>
      <c r="G291" s="13">
        <v>4.6674445699999997E-2</v>
      </c>
      <c r="H291" s="11" t="str">
        <f t="shared" si="91"/>
        <v>N/A</v>
      </c>
      <c r="I291" s="12">
        <v>33.81</v>
      </c>
      <c r="J291" s="12">
        <v>-3.12</v>
      </c>
      <c r="K291" s="33" t="s">
        <v>217</v>
      </c>
      <c r="L291" s="9" t="str">
        <f t="shared" si="92"/>
        <v>N/A</v>
      </c>
    </row>
    <row r="292" spans="1:12" x14ac:dyDescent="0.25">
      <c r="A292" s="16" t="s">
        <v>712</v>
      </c>
      <c r="B292" s="1" t="s">
        <v>217</v>
      </c>
      <c r="C292" s="1">
        <v>49733.5</v>
      </c>
      <c r="D292" s="11" t="str">
        <f t="shared" si="83"/>
        <v>N/A</v>
      </c>
      <c r="E292" s="1">
        <v>41156.083333000002</v>
      </c>
      <c r="F292" s="11" t="str">
        <f t="shared" si="90"/>
        <v>N/A</v>
      </c>
      <c r="G292" s="1">
        <v>39531</v>
      </c>
      <c r="H292" s="11" t="str">
        <f t="shared" si="91"/>
        <v>N/A</v>
      </c>
      <c r="I292" s="12">
        <v>-17.2</v>
      </c>
      <c r="J292" s="12">
        <v>-3.95</v>
      </c>
      <c r="K292" s="1" t="s">
        <v>217</v>
      </c>
      <c r="L292" s="9" t="str">
        <f t="shared" si="92"/>
        <v>N/A</v>
      </c>
    </row>
    <row r="293" spans="1:12" x14ac:dyDescent="0.25">
      <c r="A293" s="16" t="s">
        <v>702</v>
      </c>
      <c r="B293" s="1" t="s">
        <v>217</v>
      </c>
      <c r="C293" s="1">
        <v>0</v>
      </c>
      <c r="D293" s="11" t="str">
        <f t="shared" si="83"/>
        <v>N/A</v>
      </c>
      <c r="E293" s="1">
        <v>0</v>
      </c>
      <c r="F293" s="11" t="str">
        <f t="shared" si="90"/>
        <v>N/A</v>
      </c>
      <c r="G293" s="1">
        <v>0</v>
      </c>
      <c r="H293" s="11" t="str">
        <f t="shared" si="91"/>
        <v>N/A</v>
      </c>
      <c r="I293" s="12" t="s">
        <v>1742</v>
      </c>
      <c r="J293" s="12" t="s">
        <v>1742</v>
      </c>
      <c r="K293" s="1" t="s">
        <v>217</v>
      </c>
      <c r="L293" s="9" t="str">
        <f t="shared" si="92"/>
        <v>N/A</v>
      </c>
    </row>
    <row r="294" spans="1:12" x14ac:dyDescent="0.25">
      <c r="A294" s="16" t="s">
        <v>713</v>
      </c>
      <c r="B294" s="1" t="s">
        <v>217</v>
      </c>
      <c r="C294" s="1">
        <v>0</v>
      </c>
      <c r="D294" s="11" t="str">
        <f t="shared" si="83"/>
        <v>N/A</v>
      </c>
      <c r="E294" s="1">
        <v>0</v>
      </c>
      <c r="F294" s="11" t="str">
        <f t="shared" si="90"/>
        <v>N/A</v>
      </c>
      <c r="G294" s="1">
        <v>0</v>
      </c>
      <c r="H294" s="11" t="str">
        <f t="shared" si="91"/>
        <v>N/A</v>
      </c>
      <c r="I294" s="12" t="s">
        <v>1742</v>
      </c>
      <c r="J294" s="12" t="s">
        <v>1742</v>
      </c>
      <c r="K294" s="1" t="s">
        <v>217</v>
      </c>
      <c r="L294" s="9" t="str">
        <f t="shared" si="92"/>
        <v>N/A</v>
      </c>
    </row>
    <row r="295" spans="1:12" x14ac:dyDescent="0.25">
      <c r="A295" s="16" t="s">
        <v>703</v>
      </c>
      <c r="B295" s="1" t="s">
        <v>217</v>
      </c>
      <c r="C295" s="1">
        <v>0</v>
      </c>
      <c r="D295" s="11" t="str">
        <f t="shared" si="83"/>
        <v>N/A</v>
      </c>
      <c r="E295" s="1">
        <v>0</v>
      </c>
      <c r="F295" s="11" t="str">
        <f t="shared" si="90"/>
        <v>N/A</v>
      </c>
      <c r="G295" s="1">
        <v>0</v>
      </c>
      <c r="H295" s="11" t="str">
        <f t="shared" si="91"/>
        <v>N/A</v>
      </c>
      <c r="I295" s="12" t="s">
        <v>1742</v>
      </c>
      <c r="J295" s="12" t="s">
        <v>1742</v>
      </c>
      <c r="K295" s="1" t="s">
        <v>217</v>
      </c>
      <c r="L295" s="9" t="str">
        <f t="shared" si="92"/>
        <v>N/A</v>
      </c>
    </row>
    <row r="296" spans="1:12" x14ac:dyDescent="0.25">
      <c r="A296" s="16" t="s">
        <v>714</v>
      </c>
      <c r="B296" s="1" t="s">
        <v>217</v>
      </c>
      <c r="C296" s="1">
        <v>0</v>
      </c>
      <c r="D296" s="11" t="str">
        <f t="shared" si="83"/>
        <v>N/A</v>
      </c>
      <c r="E296" s="1">
        <v>0</v>
      </c>
      <c r="F296" s="11" t="str">
        <f t="shared" si="90"/>
        <v>N/A</v>
      </c>
      <c r="G296" s="1">
        <v>0</v>
      </c>
      <c r="H296" s="11" t="str">
        <f t="shared" si="91"/>
        <v>N/A</v>
      </c>
      <c r="I296" s="12" t="s">
        <v>1742</v>
      </c>
      <c r="J296" s="12" t="s">
        <v>1742</v>
      </c>
      <c r="K296" s="1" t="s">
        <v>217</v>
      </c>
      <c r="L296" s="9" t="str">
        <f t="shared" si="92"/>
        <v>N/A</v>
      </c>
    </row>
    <row r="297" spans="1:12" x14ac:dyDescent="0.25">
      <c r="A297" s="16" t="s">
        <v>704</v>
      </c>
      <c r="B297" s="1" t="s">
        <v>217</v>
      </c>
      <c r="C297" s="1">
        <v>15</v>
      </c>
      <c r="D297" s="11" t="str">
        <f t="shared" si="83"/>
        <v>N/A</v>
      </c>
      <c r="E297" s="1">
        <v>26</v>
      </c>
      <c r="F297" s="11" t="str">
        <f t="shared" si="90"/>
        <v>N/A</v>
      </c>
      <c r="G297" s="1">
        <v>66</v>
      </c>
      <c r="H297" s="11" t="str">
        <f t="shared" si="91"/>
        <v>N/A</v>
      </c>
      <c r="I297" s="12">
        <v>73.33</v>
      </c>
      <c r="J297" s="12">
        <v>153.80000000000001</v>
      </c>
      <c r="K297" s="1" t="s">
        <v>217</v>
      </c>
      <c r="L297" s="9" t="str">
        <f t="shared" si="92"/>
        <v>N/A</v>
      </c>
    </row>
    <row r="298" spans="1:12" x14ac:dyDescent="0.25">
      <c r="A298" s="16" t="s">
        <v>715</v>
      </c>
      <c r="B298" s="1" t="s">
        <v>217</v>
      </c>
      <c r="C298" s="1">
        <v>3.9166666666999999</v>
      </c>
      <c r="D298" s="11" t="str">
        <f t="shared" si="83"/>
        <v>N/A</v>
      </c>
      <c r="E298" s="1">
        <v>14.666666666999999</v>
      </c>
      <c r="F298" s="11" t="str">
        <f t="shared" si="90"/>
        <v>N/A</v>
      </c>
      <c r="G298" s="1">
        <v>43.833333332999999</v>
      </c>
      <c r="H298" s="11" t="str">
        <f t="shared" si="91"/>
        <v>N/A</v>
      </c>
      <c r="I298" s="12">
        <v>274.5</v>
      </c>
      <c r="J298" s="12">
        <v>198.9</v>
      </c>
      <c r="K298" s="1" t="s">
        <v>217</v>
      </c>
      <c r="L298" s="9" t="str">
        <f t="shared" si="92"/>
        <v>N/A</v>
      </c>
    </row>
    <row r="299" spans="1:12" x14ac:dyDescent="0.25">
      <c r="A299" s="16" t="s">
        <v>404</v>
      </c>
      <c r="B299" s="1" t="s">
        <v>217</v>
      </c>
      <c r="C299" s="1">
        <v>11</v>
      </c>
      <c r="D299" s="11" t="str">
        <f t="shared" si="83"/>
        <v>N/A</v>
      </c>
      <c r="E299" s="1">
        <v>11</v>
      </c>
      <c r="F299" s="11" t="str">
        <f t="shared" si="90"/>
        <v>N/A</v>
      </c>
      <c r="G299" s="1">
        <v>11</v>
      </c>
      <c r="H299" s="11" t="str">
        <f t="shared" si="91"/>
        <v>N/A</v>
      </c>
      <c r="I299" s="12">
        <v>-20</v>
      </c>
      <c r="J299" s="12">
        <v>50</v>
      </c>
      <c r="K299" s="1" t="s">
        <v>217</v>
      </c>
      <c r="L299" s="9" t="str">
        <f t="shared" si="92"/>
        <v>N/A</v>
      </c>
    </row>
    <row r="300" spans="1:12" x14ac:dyDescent="0.25">
      <c r="A300" s="16" t="s">
        <v>716</v>
      </c>
      <c r="B300" s="1" t="s">
        <v>217</v>
      </c>
      <c r="C300" s="1">
        <v>0.83333333330000003</v>
      </c>
      <c r="D300" s="11" t="str">
        <f t="shared" si="83"/>
        <v>N/A</v>
      </c>
      <c r="E300" s="1">
        <v>3.75</v>
      </c>
      <c r="F300" s="11" t="str">
        <f t="shared" si="90"/>
        <v>N/A</v>
      </c>
      <c r="G300" s="1">
        <v>1.5833333332999999</v>
      </c>
      <c r="H300" s="11" t="str">
        <f t="shared" si="91"/>
        <v>N/A</v>
      </c>
      <c r="I300" s="12">
        <v>350</v>
      </c>
      <c r="J300" s="12">
        <v>-57.8</v>
      </c>
      <c r="K300" s="1" t="s">
        <v>217</v>
      </c>
      <c r="L300" s="9" t="str">
        <f t="shared" si="92"/>
        <v>N/A</v>
      </c>
    </row>
    <row r="301" spans="1:12" x14ac:dyDescent="0.25">
      <c r="A301" s="16" t="s">
        <v>705</v>
      </c>
      <c r="B301" s="1" t="s">
        <v>217</v>
      </c>
      <c r="C301" s="1" t="s">
        <v>217</v>
      </c>
      <c r="D301" s="11" t="str">
        <f t="shared" si="83"/>
        <v>N/A</v>
      </c>
      <c r="E301" s="1">
        <v>0</v>
      </c>
      <c r="F301" s="11" t="str">
        <f t="shared" si="90"/>
        <v>N/A</v>
      </c>
      <c r="G301" s="1">
        <v>0</v>
      </c>
      <c r="H301" s="11" t="str">
        <f t="shared" si="91"/>
        <v>N/A</v>
      </c>
      <c r="I301" s="12" t="s">
        <v>217</v>
      </c>
      <c r="J301" s="12" t="s">
        <v>1742</v>
      </c>
      <c r="K301" s="1" t="s">
        <v>217</v>
      </c>
      <c r="L301" s="9" t="str">
        <f t="shared" ref="L301:L303" si="93">IF(J301="Div by 0", "N/A", IF(K301="N/A","N/A", IF(J301&gt;VALUE(MID(K301,1,2)), "No", IF(J301&lt;-1*VALUE(MID(K301,1,2)), "No", "Yes"))))</f>
        <v>N/A</v>
      </c>
    </row>
    <row r="302" spans="1:12" x14ac:dyDescent="0.25">
      <c r="A302" s="16" t="s">
        <v>706</v>
      </c>
      <c r="B302" s="1" t="s">
        <v>217</v>
      </c>
      <c r="C302" s="1" t="s">
        <v>217</v>
      </c>
      <c r="D302" s="11" t="str">
        <f t="shared" si="83"/>
        <v>N/A</v>
      </c>
      <c r="E302" s="1">
        <v>0</v>
      </c>
      <c r="F302" s="11" t="str">
        <f t="shared" si="90"/>
        <v>N/A</v>
      </c>
      <c r="G302" s="1">
        <v>0</v>
      </c>
      <c r="H302" s="11" t="str">
        <f t="shared" si="91"/>
        <v>N/A</v>
      </c>
      <c r="I302" s="12" t="s">
        <v>217</v>
      </c>
      <c r="J302" s="12" t="s">
        <v>1742</v>
      </c>
      <c r="K302" s="1" t="s">
        <v>217</v>
      </c>
      <c r="L302" s="9" t="str">
        <f t="shared" si="93"/>
        <v>N/A</v>
      </c>
    </row>
    <row r="303" spans="1:12" x14ac:dyDescent="0.25">
      <c r="A303" s="16" t="s">
        <v>717</v>
      </c>
      <c r="B303" s="1" t="s">
        <v>217</v>
      </c>
      <c r="C303" s="1" t="s">
        <v>217</v>
      </c>
      <c r="D303" s="11" t="str">
        <f t="shared" si="83"/>
        <v>N/A</v>
      </c>
      <c r="E303" s="1">
        <v>0</v>
      </c>
      <c r="F303" s="11" t="str">
        <f t="shared" si="90"/>
        <v>N/A</v>
      </c>
      <c r="G303" s="1">
        <v>0</v>
      </c>
      <c r="H303" s="11" t="str">
        <f t="shared" si="91"/>
        <v>N/A</v>
      </c>
      <c r="I303" s="12" t="s">
        <v>217</v>
      </c>
      <c r="J303" s="12" t="s">
        <v>1742</v>
      </c>
      <c r="K303" s="1" t="s">
        <v>217</v>
      </c>
      <c r="L303" s="9" t="str">
        <f t="shared" si="93"/>
        <v>N/A</v>
      </c>
    </row>
    <row r="304" spans="1:12" ht="25" x14ac:dyDescent="0.25">
      <c r="A304" s="48" t="s">
        <v>707</v>
      </c>
      <c r="B304" s="1" t="s">
        <v>217</v>
      </c>
      <c r="C304" s="1">
        <v>0</v>
      </c>
      <c r="D304" s="1" t="s">
        <v>217</v>
      </c>
      <c r="E304" s="1">
        <v>0</v>
      </c>
      <c r="F304" s="1" t="s">
        <v>217</v>
      </c>
      <c r="G304" s="1">
        <v>0</v>
      </c>
      <c r="H304" s="1" t="s">
        <v>217</v>
      </c>
      <c r="I304" s="12" t="s">
        <v>1742</v>
      </c>
      <c r="J304" s="12" t="s">
        <v>1742</v>
      </c>
      <c r="K304" s="1" t="s">
        <v>217</v>
      </c>
      <c r="L304" s="9" t="str">
        <f>IF(J304="Div by 0", "N/A", IF(K304="N/A","N/A", IF(J304&gt;VALUE(MID(K304,1,2)), "No", IF(J304&lt;-1*VALUE(MID(K304,1,2)), "No", "Yes"))))</f>
        <v>N/A</v>
      </c>
    </row>
    <row r="305" spans="1:12" x14ac:dyDescent="0.25">
      <c r="A305" s="48" t="s">
        <v>708</v>
      </c>
      <c r="B305" s="1" t="s">
        <v>217</v>
      </c>
      <c r="C305" s="1">
        <v>0</v>
      </c>
      <c r="D305" s="1" t="s">
        <v>217</v>
      </c>
      <c r="E305" s="1">
        <v>0</v>
      </c>
      <c r="F305" s="1" t="s">
        <v>217</v>
      </c>
      <c r="G305" s="1">
        <v>0</v>
      </c>
      <c r="H305" s="1" t="s">
        <v>217</v>
      </c>
      <c r="I305" s="12" t="s">
        <v>1742</v>
      </c>
      <c r="J305" s="12" t="s">
        <v>1742</v>
      </c>
      <c r="K305" s="1" t="s">
        <v>217</v>
      </c>
      <c r="L305" s="9" t="str">
        <f>IF(J305="Div by 0", "N/A", IF(K305="N/A","N/A", IF(J305&gt;VALUE(MID(K305,1,2)), "No", IF(J305&lt;-1*VALUE(MID(K305,1,2)), "No", "Yes"))))</f>
        <v>N/A</v>
      </c>
    </row>
    <row r="306" spans="1:12" x14ac:dyDescent="0.25">
      <c r="A306" s="48" t="s">
        <v>718</v>
      </c>
      <c r="B306" s="1" t="s">
        <v>217</v>
      </c>
      <c r="C306" s="1">
        <v>0</v>
      </c>
      <c r="D306" s="1" t="s">
        <v>217</v>
      </c>
      <c r="E306" s="1">
        <v>0</v>
      </c>
      <c r="F306" s="1" t="s">
        <v>217</v>
      </c>
      <c r="G306" s="1">
        <v>0</v>
      </c>
      <c r="H306" s="1" t="s">
        <v>217</v>
      </c>
      <c r="I306" s="12" t="s">
        <v>1742</v>
      </c>
      <c r="J306" s="12" t="s">
        <v>1742</v>
      </c>
      <c r="K306" s="1" t="s">
        <v>217</v>
      </c>
      <c r="L306" s="9" t="str">
        <f>IF(J306="Div by 0", "N/A", IF(K306="N/A","N/A", IF(J306&gt;VALUE(MID(K306,1,2)), "No", IF(J306&lt;-1*VALUE(MID(K306,1,2)), "No", "Yes"))))</f>
        <v>N/A</v>
      </c>
    </row>
    <row r="307" spans="1:12" x14ac:dyDescent="0.25">
      <c r="A307" s="48" t="s">
        <v>709</v>
      </c>
      <c r="B307" s="1" t="s">
        <v>217</v>
      </c>
      <c r="C307" s="1">
        <v>0</v>
      </c>
      <c r="D307" s="1" t="s">
        <v>217</v>
      </c>
      <c r="E307" s="1">
        <v>0</v>
      </c>
      <c r="F307" s="1" t="s">
        <v>217</v>
      </c>
      <c r="G307" s="1">
        <v>0</v>
      </c>
      <c r="H307" s="1" t="s">
        <v>217</v>
      </c>
      <c r="I307" s="12" t="s">
        <v>1742</v>
      </c>
      <c r="J307" s="12" t="s">
        <v>1742</v>
      </c>
      <c r="K307" s="1" t="s">
        <v>217</v>
      </c>
      <c r="L307" s="9" t="str">
        <f>IF(J307="Div by 0", "N/A", IF(K307="N/A","N/A", IF(J307&gt;VALUE(MID(K307,1,2)), "No", IF(J307&lt;-1*VALUE(MID(K307,1,2)), "No", "Yes"))))</f>
        <v>N/A</v>
      </c>
    </row>
    <row r="308" spans="1:12" x14ac:dyDescent="0.25">
      <c r="A308" s="48" t="s">
        <v>710</v>
      </c>
      <c r="B308" s="1" t="s">
        <v>217</v>
      </c>
      <c r="C308" s="1" t="s">
        <v>217</v>
      </c>
      <c r="D308" s="1" t="s">
        <v>217</v>
      </c>
      <c r="E308" s="1">
        <v>69237</v>
      </c>
      <c r="F308" s="1" t="s">
        <v>217</v>
      </c>
      <c r="G308" s="1">
        <v>67794</v>
      </c>
      <c r="H308" s="1" t="s">
        <v>217</v>
      </c>
      <c r="I308" s="12" t="s">
        <v>217</v>
      </c>
      <c r="J308" s="12">
        <v>-2.08</v>
      </c>
      <c r="K308" s="1" t="s">
        <v>217</v>
      </c>
      <c r="L308" s="9" t="str">
        <f>IF(J308="Div by 0", "N/A", IF(K308="N/A","N/A", IF(J308&gt;VALUE(MID(K308,1,2)), "No", IF(J308&lt;-1*VALUE(MID(K308,1,2)), "No", "Yes"))))</f>
        <v>N/A</v>
      </c>
    </row>
    <row r="309" spans="1:12" x14ac:dyDescent="0.25">
      <c r="A309" s="61" t="s">
        <v>73</v>
      </c>
      <c r="B309" s="33" t="s">
        <v>217</v>
      </c>
      <c r="C309" s="34">
        <v>741007</v>
      </c>
      <c r="D309" s="11" t="str">
        <f>IF($B309="N/A","N/A",IF(C309&gt;10,"No",IF(C309&lt;-10,"No","Yes")))</f>
        <v>N/A</v>
      </c>
      <c r="E309" s="34">
        <v>766889</v>
      </c>
      <c r="F309" s="11" t="str">
        <f>IF($B309="N/A","N/A",IF(E309&gt;10,"No",IF(E309&lt;-10,"No","Yes")))</f>
        <v>N/A</v>
      </c>
      <c r="G309" s="34">
        <v>810540</v>
      </c>
      <c r="H309" s="11" t="str">
        <f>IF($B309="N/A","N/A",IF(G309&gt;10,"No",IF(G309&lt;-10,"No","Yes")))</f>
        <v>N/A</v>
      </c>
      <c r="I309" s="12">
        <v>3.4929999999999999</v>
      </c>
      <c r="J309" s="12">
        <v>5.6920000000000002</v>
      </c>
      <c r="K309" s="41" t="s">
        <v>734</v>
      </c>
      <c r="L309" s="9" t="str">
        <f t="shared" ref="L309:L338" si="94">IF(J309="Div by 0", "N/A", IF(K309="N/A","N/A", IF(J309&gt;VALUE(MID(K309,1,2)), "No", IF(J309&lt;-1*VALUE(MID(K309,1,2)), "No", "Yes"))))</f>
        <v>Yes</v>
      </c>
    </row>
    <row r="310" spans="1:12" x14ac:dyDescent="0.25">
      <c r="A310" s="48" t="s">
        <v>186</v>
      </c>
      <c r="B310" s="33" t="s">
        <v>217</v>
      </c>
      <c r="C310" s="34">
        <v>68567</v>
      </c>
      <c r="D310" s="11" t="str">
        <f t="shared" ref="D310:D313" si="95">IF($B310="N/A","N/A",IF(C310&gt;10,"No",IF(C310&lt;-10,"No","Yes")))</f>
        <v>N/A</v>
      </c>
      <c r="E310" s="34">
        <v>66211</v>
      </c>
      <c r="F310" s="11" t="str">
        <f t="shared" ref="F310:F313" si="96">IF($B310="N/A","N/A",IF(E310&gt;10,"No",IF(E310&lt;-10,"No","Yes")))</f>
        <v>N/A</v>
      </c>
      <c r="G310" s="34">
        <v>65487</v>
      </c>
      <c r="H310" s="11" t="str">
        <f t="shared" ref="H310:H313" si="97">IF($B310="N/A","N/A",IF(G310&gt;10,"No",IF(G310&lt;-10,"No","Yes")))</f>
        <v>N/A</v>
      </c>
      <c r="I310" s="12">
        <v>-3.44</v>
      </c>
      <c r="J310" s="12">
        <v>-1.0900000000000001</v>
      </c>
      <c r="K310" s="41" t="s">
        <v>734</v>
      </c>
      <c r="L310" s="9" t="str">
        <f>IF(J310="Div by 0", "N/A", IF(OR(J310="N/A",K310="N/A"),"N/A", IF(J310&gt;VALUE(MID(K310,1,2)), "No", IF(J310&lt;-1*VALUE(MID(K310,1,2)), "No", "Yes"))))</f>
        <v>Yes</v>
      </c>
    </row>
    <row r="311" spans="1:12" x14ac:dyDescent="0.25">
      <c r="A311" s="48" t="s">
        <v>187</v>
      </c>
      <c r="B311" s="33" t="s">
        <v>217</v>
      </c>
      <c r="C311" s="34">
        <v>142833</v>
      </c>
      <c r="D311" s="11" t="str">
        <f t="shared" si="95"/>
        <v>N/A</v>
      </c>
      <c r="E311" s="34">
        <v>147215</v>
      </c>
      <c r="F311" s="11" t="str">
        <f t="shared" si="96"/>
        <v>N/A</v>
      </c>
      <c r="G311" s="34">
        <v>152857</v>
      </c>
      <c r="H311" s="11" t="str">
        <f t="shared" si="97"/>
        <v>N/A</v>
      </c>
      <c r="I311" s="12">
        <v>3.0680000000000001</v>
      </c>
      <c r="J311" s="12">
        <v>3.8319999999999999</v>
      </c>
      <c r="K311" s="41" t="s">
        <v>734</v>
      </c>
      <c r="L311" s="9" t="str">
        <f t="shared" ref="L311:L313" si="98">IF(J311="Div by 0", "N/A", IF(OR(J311="N/A",K311="N/A"),"N/A", IF(J311&gt;VALUE(MID(K311,1,2)), "No", IF(J311&lt;-1*VALUE(MID(K311,1,2)), "No", "Yes"))))</f>
        <v>Yes</v>
      </c>
    </row>
    <row r="312" spans="1:12" x14ac:dyDescent="0.25">
      <c r="A312" s="48" t="s">
        <v>188</v>
      </c>
      <c r="B312" s="33" t="s">
        <v>217</v>
      </c>
      <c r="C312" s="34">
        <v>387984</v>
      </c>
      <c r="D312" s="11" t="str">
        <f t="shared" si="95"/>
        <v>N/A</v>
      </c>
      <c r="E312" s="34">
        <v>412359</v>
      </c>
      <c r="F312" s="11" t="str">
        <f t="shared" si="96"/>
        <v>N/A</v>
      </c>
      <c r="G312" s="34">
        <v>440952</v>
      </c>
      <c r="H312" s="11" t="str">
        <f t="shared" si="97"/>
        <v>N/A</v>
      </c>
      <c r="I312" s="12">
        <v>6.282</v>
      </c>
      <c r="J312" s="12">
        <v>6.9340000000000002</v>
      </c>
      <c r="K312" s="41" t="s">
        <v>734</v>
      </c>
      <c r="L312" s="9" t="str">
        <f t="shared" si="98"/>
        <v>Yes</v>
      </c>
    </row>
    <row r="313" spans="1:12" x14ac:dyDescent="0.25">
      <c r="A313" s="7" t="s">
        <v>189</v>
      </c>
      <c r="B313" s="33" t="s">
        <v>217</v>
      </c>
      <c r="C313" s="34">
        <v>141623</v>
      </c>
      <c r="D313" s="11" t="str">
        <f t="shared" si="95"/>
        <v>N/A</v>
      </c>
      <c r="E313" s="34">
        <v>141104</v>
      </c>
      <c r="F313" s="11" t="str">
        <f t="shared" si="96"/>
        <v>N/A</v>
      </c>
      <c r="G313" s="34">
        <v>151244</v>
      </c>
      <c r="H313" s="11" t="str">
        <f t="shared" si="97"/>
        <v>N/A</v>
      </c>
      <c r="I313" s="12">
        <v>-0.36599999999999999</v>
      </c>
      <c r="J313" s="12">
        <v>7.1859999999999999</v>
      </c>
      <c r="K313" s="41" t="s">
        <v>734</v>
      </c>
      <c r="L313" s="9" t="str">
        <f t="shared" si="98"/>
        <v>Yes</v>
      </c>
    </row>
    <row r="314" spans="1:12" x14ac:dyDescent="0.25">
      <c r="A314" s="48" t="s">
        <v>1112</v>
      </c>
      <c r="B314" s="13" t="s">
        <v>217</v>
      </c>
      <c r="C314" s="34" t="s">
        <v>217</v>
      </c>
      <c r="D314" s="9" t="str">
        <f t="shared" ref="D314:F317" si="99">IF($B314="N/A","N/A",IF(C314&lt;0,"No","Yes"))</f>
        <v>N/A</v>
      </c>
      <c r="E314" s="34">
        <v>431822</v>
      </c>
      <c r="F314" s="9" t="str">
        <f t="shared" si="99"/>
        <v>N/A</v>
      </c>
      <c r="G314" s="34">
        <v>459255</v>
      </c>
      <c r="H314" s="9" t="str">
        <f t="shared" ref="H314:H317" si="100">IF($B314="N/A","N/A",IF(G314&lt;0,"No","Yes"))</f>
        <v>N/A</v>
      </c>
      <c r="I314" s="12" t="s">
        <v>217</v>
      </c>
      <c r="J314" s="12">
        <v>6.3529999999999998</v>
      </c>
      <c r="K314" s="1" t="s">
        <v>733</v>
      </c>
      <c r="L314" s="9" t="str">
        <f>IF(J314="Div by 0", "N/A", IF(OR(J314="N/A",K314="N/A"),"N/A", IF(J314&gt;VALUE(MID(K314,1,2)), "No", IF(J314&lt;-1*VALUE(MID(K314,1,2)), "No", "Yes"))))</f>
        <v>Yes</v>
      </c>
    </row>
    <row r="315" spans="1:12" x14ac:dyDescent="0.25">
      <c r="A315" s="48" t="s">
        <v>433</v>
      </c>
      <c r="B315" s="13" t="s">
        <v>217</v>
      </c>
      <c r="C315" s="34" t="s">
        <v>217</v>
      </c>
      <c r="D315" s="9" t="str">
        <f t="shared" si="99"/>
        <v>N/A</v>
      </c>
      <c r="E315" s="34">
        <v>24986</v>
      </c>
      <c r="F315" s="9" t="str">
        <f t="shared" si="99"/>
        <v>N/A</v>
      </c>
      <c r="G315" s="34">
        <v>25120</v>
      </c>
      <c r="H315" s="9" t="str">
        <f t="shared" si="100"/>
        <v>N/A</v>
      </c>
      <c r="I315" s="12" t="s">
        <v>217</v>
      </c>
      <c r="J315" s="12">
        <v>0.5363</v>
      </c>
      <c r="K315" s="1" t="s">
        <v>733</v>
      </c>
      <c r="L315" s="9" t="str">
        <f t="shared" ref="L315:L317" si="101">IF(J315="Div by 0", "N/A", IF(OR(J315="N/A",K315="N/A"),"N/A", IF(J315&gt;VALUE(MID(K315,1,2)), "No", IF(J315&lt;-1*VALUE(MID(K315,1,2)), "No", "Yes"))))</f>
        <v>Yes</v>
      </c>
    </row>
    <row r="316" spans="1:12" x14ac:dyDescent="0.25">
      <c r="A316" s="48" t="s">
        <v>434</v>
      </c>
      <c r="B316" s="13" t="s">
        <v>217</v>
      </c>
      <c r="C316" s="34" t="s">
        <v>217</v>
      </c>
      <c r="D316" s="9" t="str">
        <f t="shared" si="99"/>
        <v>N/A</v>
      </c>
      <c r="E316" s="34">
        <v>231558</v>
      </c>
      <c r="F316" s="9" t="str">
        <f t="shared" si="99"/>
        <v>N/A</v>
      </c>
      <c r="G316" s="34">
        <v>246767</v>
      </c>
      <c r="H316" s="9" t="str">
        <f t="shared" si="100"/>
        <v>N/A</v>
      </c>
      <c r="I316" s="12" t="s">
        <v>217</v>
      </c>
      <c r="J316" s="12">
        <v>6.5679999999999996</v>
      </c>
      <c r="K316" s="1" t="s">
        <v>733</v>
      </c>
      <c r="L316" s="9" t="str">
        <f t="shared" si="101"/>
        <v>Yes</v>
      </c>
    </row>
    <row r="317" spans="1:12" x14ac:dyDescent="0.25">
      <c r="A317" s="48" t="s">
        <v>1113</v>
      </c>
      <c r="B317" s="13" t="s">
        <v>217</v>
      </c>
      <c r="C317" s="34" t="s">
        <v>217</v>
      </c>
      <c r="D317" s="9" t="str">
        <f t="shared" si="99"/>
        <v>N/A</v>
      </c>
      <c r="E317" s="34">
        <v>61989</v>
      </c>
      <c r="F317" s="9" t="str">
        <f t="shared" si="99"/>
        <v>N/A</v>
      </c>
      <c r="G317" s="34">
        <v>62697</v>
      </c>
      <c r="H317" s="9" t="str">
        <f t="shared" si="100"/>
        <v>N/A</v>
      </c>
      <c r="I317" s="12" t="s">
        <v>217</v>
      </c>
      <c r="J317" s="12">
        <v>1.1419999999999999</v>
      </c>
      <c r="K317" s="1" t="s">
        <v>733</v>
      </c>
      <c r="L317" s="9" t="str">
        <f t="shared" si="101"/>
        <v>Yes</v>
      </c>
    </row>
    <row r="318" spans="1:12" x14ac:dyDescent="0.25">
      <c r="A318" s="48" t="s">
        <v>98</v>
      </c>
      <c r="B318" s="33" t="s">
        <v>295</v>
      </c>
      <c r="C318" s="8">
        <v>91.035982116</v>
      </c>
      <c r="D318" s="11" t="str">
        <f>IF($B318="N/A","N/A",IF(C318&gt;80,"Yes","No"))</f>
        <v>Yes</v>
      </c>
      <c r="E318" s="8">
        <v>92.649001354999996</v>
      </c>
      <c r="F318" s="11" t="str">
        <f>IF($B318="N/A","N/A",IF(E318&gt;80,"Yes","No"))</f>
        <v>Yes</v>
      </c>
      <c r="G318" s="8">
        <v>93.263379968999999</v>
      </c>
      <c r="H318" s="11" t="str">
        <f>IF($B318="N/A","N/A",IF(G318&gt;80,"Yes","No"))</f>
        <v>Yes</v>
      </c>
      <c r="I318" s="12">
        <v>1.772</v>
      </c>
      <c r="J318" s="12">
        <v>0.66310000000000002</v>
      </c>
      <c r="K318" s="41" t="s">
        <v>734</v>
      </c>
      <c r="L318" s="9" t="str">
        <f t="shared" si="94"/>
        <v>Yes</v>
      </c>
    </row>
    <row r="319" spans="1:12" x14ac:dyDescent="0.25">
      <c r="A319" s="48" t="s">
        <v>336</v>
      </c>
      <c r="B319" s="33" t="s">
        <v>282</v>
      </c>
      <c r="C319" s="8">
        <v>6.1267977199999997E-2</v>
      </c>
      <c r="D319" s="11" t="str">
        <f>IF($B319="N/A","N/A",IF(C319&gt;=5,"No",IF(C319&lt;0,"No","Yes")))</f>
        <v>Yes</v>
      </c>
      <c r="E319" s="8">
        <v>5.3332359699999998E-2</v>
      </c>
      <c r="F319" s="11" t="str">
        <f>IF($B319="N/A","N/A",IF(E319&gt;=5,"No",IF(E319&lt;0,"No","Yes")))</f>
        <v>Yes</v>
      </c>
      <c r="G319" s="8">
        <v>5.8849655799999998E-2</v>
      </c>
      <c r="H319" s="11" t="str">
        <f>IF($B319="N/A","N/A",IF(G319&gt;=5,"No",IF(G319&lt;0,"No","Yes")))</f>
        <v>Yes</v>
      </c>
      <c r="I319" s="12">
        <v>-13</v>
      </c>
      <c r="J319" s="12">
        <v>10.35</v>
      </c>
      <c r="K319" s="41" t="s">
        <v>734</v>
      </c>
      <c r="L319" s="9" t="str">
        <f t="shared" si="94"/>
        <v>Yes</v>
      </c>
    </row>
    <row r="320" spans="1:12" x14ac:dyDescent="0.25">
      <c r="A320" s="48" t="s">
        <v>344</v>
      </c>
      <c r="B320" s="41" t="s">
        <v>282</v>
      </c>
      <c r="C320" s="8">
        <v>2.1863491168000002</v>
      </c>
      <c r="D320" s="11" t="str">
        <f>IF($B320="N/A","N/A",IF(C320&gt;=5,"No",IF(C320&lt;0,"No","Yes")))</f>
        <v>Yes</v>
      </c>
      <c r="E320" s="8">
        <v>2.0302807837999999</v>
      </c>
      <c r="F320" s="11" t="str">
        <f>IF($B320="N/A","N/A",IF(E320&gt;=5,"No",IF(E320&lt;0,"No","Yes")))</f>
        <v>Yes</v>
      </c>
      <c r="G320" s="8">
        <v>2.0176672342000002</v>
      </c>
      <c r="H320" s="11" t="str">
        <f>IF($B320="N/A","N/A",IF(G320&gt;=5,"No",IF(G320&lt;0,"No","Yes")))</f>
        <v>Yes</v>
      </c>
      <c r="I320" s="12">
        <v>-7.14</v>
      </c>
      <c r="J320" s="12">
        <v>-0.621</v>
      </c>
      <c r="K320" s="41" t="s">
        <v>734</v>
      </c>
      <c r="L320" s="9" t="str">
        <f t="shared" si="94"/>
        <v>Yes</v>
      </c>
    </row>
    <row r="321" spans="1:12" x14ac:dyDescent="0.25">
      <c r="A321" s="48" t="s">
        <v>337</v>
      </c>
      <c r="B321" s="41" t="s">
        <v>282</v>
      </c>
      <c r="C321" s="8">
        <v>0</v>
      </c>
      <c r="D321" s="11" t="str">
        <f>IF($B321="N/A","N/A",IF(C321&gt;=5,"No",IF(C321&lt;0,"No","Yes")))</f>
        <v>Yes</v>
      </c>
      <c r="E321" s="8">
        <v>0</v>
      </c>
      <c r="F321" s="11" t="str">
        <f>IF($B321="N/A","N/A",IF(E321&gt;=5,"No",IF(E321&lt;0,"No","Yes")))</f>
        <v>Yes</v>
      </c>
      <c r="G321" s="8">
        <v>0</v>
      </c>
      <c r="H321" s="11" t="str">
        <f>IF($B321="N/A","N/A",IF(G321&gt;=5,"No",IF(G321&lt;0,"No","Yes")))</f>
        <v>Yes</v>
      </c>
      <c r="I321" s="12" t="s">
        <v>1742</v>
      </c>
      <c r="J321" s="12" t="s">
        <v>1742</v>
      </c>
      <c r="K321" s="41" t="s">
        <v>734</v>
      </c>
      <c r="L321" s="9" t="str">
        <f t="shared" si="94"/>
        <v>N/A</v>
      </c>
    </row>
    <row r="322" spans="1:12" x14ac:dyDescent="0.25">
      <c r="A322" s="48" t="s">
        <v>338</v>
      </c>
      <c r="B322" s="41" t="s">
        <v>296</v>
      </c>
      <c r="C322" s="8">
        <v>0</v>
      </c>
      <c r="D322" s="11" t="str">
        <f>IF($B322="N/A","N/A",IF(C322&gt;0,"No",IF(C322&lt;0,"No","Yes")))</f>
        <v>Yes</v>
      </c>
      <c r="E322" s="8">
        <v>0</v>
      </c>
      <c r="F322" s="11" t="str">
        <f>IF($B322="N/A","N/A",IF(E322&gt;0,"No",IF(E322&lt;0,"No","Yes")))</f>
        <v>Yes</v>
      </c>
      <c r="G322" s="8">
        <v>0</v>
      </c>
      <c r="H322" s="11" t="str">
        <f>IF($B322="N/A","N/A",IF(G322&gt;0,"No",IF(G322&lt;0,"No","Yes")))</f>
        <v>Yes</v>
      </c>
      <c r="I322" s="12" t="s">
        <v>1742</v>
      </c>
      <c r="J322" s="12" t="s">
        <v>1742</v>
      </c>
      <c r="K322" s="41" t="s">
        <v>734</v>
      </c>
      <c r="L322" s="9" t="str">
        <f t="shared" si="94"/>
        <v>N/A</v>
      </c>
    </row>
    <row r="323" spans="1:12" x14ac:dyDescent="0.25">
      <c r="A323" s="48" t="s">
        <v>339</v>
      </c>
      <c r="B323" s="41" t="s">
        <v>282</v>
      </c>
      <c r="C323" s="8">
        <v>6.7162658382</v>
      </c>
      <c r="D323" s="11" t="str">
        <f>IF($B323="N/A","N/A",IF(C323&gt;=5,"No",IF(C323&lt;0,"No","Yes")))</f>
        <v>No</v>
      </c>
      <c r="E323" s="8">
        <v>5.2651687532000002</v>
      </c>
      <c r="F323" s="11" t="str">
        <f>IF($B323="N/A","N/A",IF(E323&gt;=5,"No",IF(E323&lt;0,"No","Yes")))</f>
        <v>No</v>
      </c>
      <c r="G323" s="8">
        <v>4.6538110395999999</v>
      </c>
      <c r="H323" s="11" t="str">
        <f>IF($B323="N/A","N/A",IF(G323&gt;=5,"No",IF(G323&lt;0,"No","Yes")))</f>
        <v>Yes</v>
      </c>
      <c r="I323" s="12">
        <v>-21.6</v>
      </c>
      <c r="J323" s="12">
        <v>-11.6</v>
      </c>
      <c r="K323" s="41" t="s">
        <v>734</v>
      </c>
      <c r="L323" s="9" t="str">
        <f t="shared" si="94"/>
        <v>Yes</v>
      </c>
    </row>
    <row r="324" spans="1:12" x14ac:dyDescent="0.25">
      <c r="A324" s="48" t="s">
        <v>340</v>
      </c>
      <c r="B324" s="41" t="s">
        <v>296</v>
      </c>
      <c r="C324" s="8">
        <v>0</v>
      </c>
      <c r="D324" s="11" t="str">
        <f t="shared" ref="D324:D325" si="102">IF($B324="N/A","N/A",IF(C324&gt;0,"No",IF(C324&lt;0,"No","Yes")))</f>
        <v>Yes</v>
      </c>
      <c r="E324" s="8">
        <v>0</v>
      </c>
      <c r="F324" s="11" t="str">
        <f t="shared" ref="F324:F325" si="103">IF($B324="N/A","N/A",IF(E324&gt;0,"No",IF(E324&lt;0,"No","Yes")))</f>
        <v>Yes</v>
      </c>
      <c r="G324" s="8">
        <v>0</v>
      </c>
      <c r="H324" s="11" t="str">
        <f t="shared" ref="H324:H325" si="104">IF($B324="N/A","N/A",IF(G324&gt;0,"No",IF(G324&lt;0,"No","Yes")))</f>
        <v>Yes</v>
      </c>
      <c r="I324" s="12" t="s">
        <v>1742</v>
      </c>
      <c r="J324" s="12" t="s">
        <v>1742</v>
      </c>
      <c r="K324" s="41" t="s">
        <v>734</v>
      </c>
      <c r="L324" s="9" t="str">
        <f t="shared" si="94"/>
        <v>N/A</v>
      </c>
    </row>
    <row r="325" spans="1:12" x14ac:dyDescent="0.25">
      <c r="A325" s="48" t="s">
        <v>341</v>
      </c>
      <c r="B325" s="41" t="s">
        <v>296</v>
      </c>
      <c r="C325" s="8">
        <v>0</v>
      </c>
      <c r="D325" s="11" t="str">
        <f t="shared" si="102"/>
        <v>Yes</v>
      </c>
      <c r="E325" s="8">
        <v>0</v>
      </c>
      <c r="F325" s="11" t="str">
        <f t="shared" si="103"/>
        <v>Yes</v>
      </c>
      <c r="G325" s="8">
        <v>0</v>
      </c>
      <c r="H325" s="11" t="str">
        <f t="shared" si="104"/>
        <v>Yes</v>
      </c>
      <c r="I325" s="12" t="s">
        <v>1742</v>
      </c>
      <c r="J325" s="12" t="s">
        <v>1742</v>
      </c>
      <c r="K325" s="41" t="s">
        <v>734</v>
      </c>
      <c r="L325" s="9" t="str">
        <f t="shared" si="94"/>
        <v>N/A</v>
      </c>
    </row>
    <row r="326" spans="1:12" x14ac:dyDescent="0.25">
      <c r="A326" s="48" t="s">
        <v>99</v>
      </c>
      <c r="B326" s="41" t="s">
        <v>296</v>
      </c>
      <c r="C326" s="8">
        <v>0</v>
      </c>
      <c r="D326" s="11" t="str">
        <f>IF($B326="N/A","N/A",IF(C326&gt;0,"No",IF(C326&lt;0,"No","Yes")))</f>
        <v>Yes</v>
      </c>
      <c r="E326" s="8">
        <v>0</v>
      </c>
      <c r="F326" s="11" t="str">
        <f>IF($B326="N/A","N/A",IF(E326&gt;0,"No",IF(E326&lt;0,"No","Yes")))</f>
        <v>Yes</v>
      </c>
      <c r="G326" s="8">
        <v>0</v>
      </c>
      <c r="H326" s="11" t="str">
        <f>IF($B326="N/A","N/A",IF(G326&gt;0,"No",IF(G326&lt;0,"No","Yes")))</f>
        <v>Yes</v>
      </c>
      <c r="I326" s="12" t="s">
        <v>1742</v>
      </c>
      <c r="J326" s="12" t="s">
        <v>1742</v>
      </c>
      <c r="K326" s="41" t="s">
        <v>734</v>
      </c>
      <c r="L326" s="9" t="str">
        <f t="shared" si="94"/>
        <v>N/A</v>
      </c>
    </row>
    <row r="327" spans="1:12" x14ac:dyDescent="0.25">
      <c r="A327" s="48" t="s">
        <v>342</v>
      </c>
      <c r="B327" s="41" t="s">
        <v>296</v>
      </c>
      <c r="C327" s="8">
        <v>1.349515E-4</v>
      </c>
      <c r="D327" s="11" t="str">
        <f>IF($B327="N/A","N/A",IF(C327&gt;0,"No",IF(C327&lt;0,"No","Yes")))</f>
        <v>No</v>
      </c>
      <c r="E327" s="8">
        <v>1.6951606E-3</v>
      </c>
      <c r="F327" s="11" t="str">
        <f>IF($B327="N/A","N/A",IF(E327&gt;0,"No",IF(E327&lt;0,"No","Yes")))</f>
        <v>No</v>
      </c>
      <c r="G327" s="8">
        <v>6.2921015999999998E-3</v>
      </c>
      <c r="H327" s="11" t="str">
        <f>IF($B327="N/A","N/A",IF(G327&gt;0,"No",IF(G327&lt;0,"No","Yes")))</f>
        <v>No</v>
      </c>
      <c r="I327" s="12">
        <v>1156</v>
      </c>
      <c r="J327" s="12">
        <v>271.2</v>
      </c>
      <c r="K327" s="41" t="s">
        <v>734</v>
      </c>
      <c r="L327" s="9" t="str">
        <f t="shared" si="94"/>
        <v>No</v>
      </c>
    </row>
    <row r="328" spans="1:12" x14ac:dyDescent="0.25">
      <c r="A328" s="48" t="s">
        <v>343</v>
      </c>
      <c r="B328" s="41" t="s">
        <v>296</v>
      </c>
      <c r="C328" s="8">
        <v>0</v>
      </c>
      <c r="D328" s="11" t="str">
        <f>IF($B328="N/A","N/A",IF(C328&gt;0,"No",IF(C328&lt;0,"No","Yes")))</f>
        <v>Yes</v>
      </c>
      <c r="E328" s="8">
        <v>5.2158789999999999E-4</v>
      </c>
      <c r="F328" s="11" t="str">
        <f>IF($B328="N/A","N/A",IF(E328&gt;0,"No",IF(E328&lt;0,"No","Yes")))</f>
        <v>No</v>
      </c>
      <c r="G328" s="8">
        <v>0</v>
      </c>
      <c r="H328" s="11" t="str">
        <f>IF($B328="N/A","N/A",IF(G328&gt;0,"No",IF(G328&lt;0,"No","Yes")))</f>
        <v>Yes</v>
      </c>
      <c r="I328" s="12" t="s">
        <v>1742</v>
      </c>
      <c r="J328" s="12">
        <v>-100</v>
      </c>
      <c r="K328" s="41" t="s">
        <v>734</v>
      </c>
      <c r="L328" s="9" t="str">
        <f t="shared" si="94"/>
        <v>No</v>
      </c>
    </row>
    <row r="329" spans="1:12" x14ac:dyDescent="0.25">
      <c r="A329" s="48" t="s">
        <v>1114</v>
      </c>
      <c r="B329" s="33" t="s">
        <v>217</v>
      </c>
      <c r="C329" s="8" t="s">
        <v>217</v>
      </c>
      <c r="D329" s="11" t="str">
        <f>IF($B329="N/A","N/A",IF(C329&gt;10,"No",IF(C329&lt;-10,"No","Yes")))</f>
        <v>N/A</v>
      </c>
      <c r="E329" s="8">
        <v>0</v>
      </c>
      <c r="F329" s="11" t="str">
        <f>IF($B329="N/A","N/A",IF(E329&gt;10,"No",IF(E329&lt;-10,"No","Yes")))</f>
        <v>N/A</v>
      </c>
      <c r="G329" s="8">
        <v>0</v>
      </c>
      <c r="H329" s="11" t="str">
        <f>IF($B329="N/A","N/A",IF(G329&gt;10,"No",IF(G329&lt;-10,"No","Yes")))</f>
        <v>N/A</v>
      </c>
      <c r="I329" s="12" t="s">
        <v>217</v>
      </c>
      <c r="J329" s="12" t="s">
        <v>1742</v>
      </c>
      <c r="K329" s="41" t="s">
        <v>734</v>
      </c>
      <c r="L329" s="9" t="str">
        <f t="shared" si="94"/>
        <v>N/A</v>
      </c>
    </row>
    <row r="330" spans="1:12" x14ac:dyDescent="0.25">
      <c r="A330" s="48" t="s">
        <v>1115</v>
      </c>
      <c r="B330" s="33" t="s">
        <v>217</v>
      </c>
      <c r="C330" s="8">
        <v>0</v>
      </c>
      <c r="D330" s="11" t="str">
        <f>IF($B330="N/A","N/A",IF(C330&gt;10,"No",IF(C330&lt;-10,"No","Yes")))</f>
        <v>N/A</v>
      </c>
      <c r="E330" s="8">
        <v>0</v>
      </c>
      <c r="F330" s="11" t="str">
        <f>IF($B330="N/A","N/A",IF(E330&gt;10,"No",IF(E330&lt;-10,"No","Yes")))</f>
        <v>N/A</v>
      </c>
      <c r="G330" s="8">
        <v>0</v>
      </c>
      <c r="H330" s="11" t="str">
        <f>IF($B330="N/A","N/A",IF(G330&gt;10,"No",IF(G330&lt;-10,"No","Yes")))</f>
        <v>N/A</v>
      </c>
      <c r="I330" s="12" t="s">
        <v>1742</v>
      </c>
      <c r="J330" s="12" t="s">
        <v>1742</v>
      </c>
      <c r="K330" s="41" t="s">
        <v>734</v>
      </c>
      <c r="L330" s="9" t="str">
        <f t="shared" si="94"/>
        <v>N/A</v>
      </c>
    </row>
    <row r="331" spans="1:12" x14ac:dyDescent="0.25">
      <c r="A331" s="48" t="s">
        <v>1116</v>
      </c>
      <c r="B331" s="33" t="s">
        <v>217</v>
      </c>
      <c r="C331" s="8">
        <v>0</v>
      </c>
      <c r="D331" s="11" t="str">
        <f>IF($B331="N/A","N/A",IF(C331&gt;10,"No",IF(C331&lt;-10,"No","Yes")))</f>
        <v>N/A</v>
      </c>
      <c r="E331" s="8">
        <v>0</v>
      </c>
      <c r="F331" s="11" t="str">
        <f>IF($B331="N/A","N/A",IF(E331&gt;10,"No",IF(E331&lt;-10,"No","Yes")))</f>
        <v>N/A</v>
      </c>
      <c r="G331" s="8">
        <v>0</v>
      </c>
      <c r="H331" s="11" t="str">
        <f>IF($B331="N/A","N/A",IF(G331&gt;10,"No",IF(G331&lt;-10,"No","Yes")))</f>
        <v>N/A</v>
      </c>
      <c r="I331" s="12" t="s">
        <v>1742</v>
      </c>
      <c r="J331" s="12" t="s">
        <v>1742</v>
      </c>
      <c r="K331" s="41" t="s">
        <v>734</v>
      </c>
      <c r="L331" s="9" t="str">
        <f t="shared" si="94"/>
        <v>N/A</v>
      </c>
    </row>
    <row r="332" spans="1:12" x14ac:dyDescent="0.25">
      <c r="A332" s="48" t="s">
        <v>1117</v>
      </c>
      <c r="B332" s="33" t="s">
        <v>217</v>
      </c>
      <c r="C332" s="8">
        <v>0</v>
      </c>
      <c r="D332" s="11" t="str">
        <f>IF($B332="N/A","N/A",IF(C332&gt;10,"No",IF(C332&lt;-10,"No","Yes")))</f>
        <v>N/A</v>
      </c>
      <c r="E332" s="8">
        <v>0</v>
      </c>
      <c r="F332" s="11" t="str">
        <f>IF($B332="N/A","N/A",IF(E332&gt;10,"No",IF(E332&lt;-10,"No","Yes")))</f>
        <v>N/A</v>
      </c>
      <c r="G332" s="8">
        <v>0</v>
      </c>
      <c r="H332" s="11" t="str">
        <f>IF($B332="N/A","N/A",IF(G332&gt;10,"No",IF(G332&lt;-10,"No","Yes")))</f>
        <v>N/A</v>
      </c>
      <c r="I332" s="12" t="s">
        <v>1742</v>
      </c>
      <c r="J332" s="12" t="s">
        <v>1742</v>
      </c>
      <c r="K332" s="41" t="s">
        <v>734</v>
      </c>
      <c r="L332" s="9" t="str">
        <f t="shared" si="94"/>
        <v>N/A</v>
      </c>
    </row>
    <row r="333" spans="1:12" x14ac:dyDescent="0.25">
      <c r="A333" s="48" t="s">
        <v>1118</v>
      </c>
      <c r="B333" s="33" t="s">
        <v>297</v>
      </c>
      <c r="C333" s="8">
        <v>5.8560850302</v>
      </c>
      <c r="D333" s="11" t="str">
        <f>IF($B333="N/A","N/A",IF(C333&gt;15,"No",IF(C333&lt;2,"No","Yes")))</f>
        <v>Yes</v>
      </c>
      <c r="E333" s="8">
        <v>4.9460873738000002</v>
      </c>
      <c r="F333" s="11" t="str">
        <f>IF($B333="N/A","N/A",IF(E333&gt;15,"No",IF(E333&lt;2,"No","Yes")))</f>
        <v>Yes</v>
      </c>
      <c r="G333" s="8">
        <v>4.2583956374999996</v>
      </c>
      <c r="H333" s="11" t="str">
        <f>IF($B333="N/A","N/A",IF(G333&gt;15,"No",IF(G333&lt;2,"No","Yes")))</f>
        <v>Yes</v>
      </c>
      <c r="I333" s="12">
        <v>-15.5</v>
      </c>
      <c r="J333" s="12">
        <v>-13.9</v>
      </c>
      <c r="K333" s="41" t="s">
        <v>734</v>
      </c>
      <c r="L333" s="9" t="str">
        <f t="shared" si="94"/>
        <v>Yes</v>
      </c>
    </row>
    <row r="334" spans="1:12" x14ac:dyDescent="0.25">
      <c r="A334" s="48" t="s">
        <v>1119</v>
      </c>
      <c r="B334" s="33" t="s">
        <v>217</v>
      </c>
      <c r="C334" s="34">
        <v>0</v>
      </c>
      <c r="D334" s="11" t="str">
        <f>IF($B334="N/A","N/A",IF(C334&gt;10,"No",IF(C334&lt;-10,"No","Yes")))</f>
        <v>N/A</v>
      </c>
      <c r="E334" s="34">
        <v>0</v>
      </c>
      <c r="F334" s="11" t="str">
        <f>IF($B334="N/A","N/A",IF(E334&gt;10,"No",IF(E334&lt;-10,"No","Yes")))</f>
        <v>N/A</v>
      </c>
      <c r="G334" s="34">
        <v>0</v>
      </c>
      <c r="H334" s="11" t="str">
        <f>IF($B334="N/A","N/A",IF(G334&gt;10,"No",IF(G334&lt;-10,"No","Yes")))</f>
        <v>N/A</v>
      </c>
      <c r="I334" s="12" t="s">
        <v>1742</v>
      </c>
      <c r="J334" s="12" t="s">
        <v>1742</v>
      </c>
      <c r="K334" s="41" t="s">
        <v>734</v>
      </c>
      <c r="L334" s="9" t="str">
        <f t="shared" si="94"/>
        <v>N/A</v>
      </c>
    </row>
    <row r="335" spans="1:12" x14ac:dyDescent="0.25">
      <c r="A335" s="48" t="s">
        <v>145</v>
      </c>
      <c r="B335" s="33" t="s">
        <v>217</v>
      </c>
      <c r="C335" s="34">
        <v>42487</v>
      </c>
      <c r="D335" s="11" t="str">
        <f>IF($B335="N/A","N/A",IF(C335&gt;10,"No",IF(C335&lt;-10,"No","Yes")))</f>
        <v>N/A</v>
      </c>
      <c r="E335" s="34">
        <v>40170</v>
      </c>
      <c r="F335" s="11" t="str">
        <f>IF($B335="N/A","N/A",IF(E335&gt;10,"No",IF(E335&lt;-10,"No","Yes")))</f>
        <v>N/A</v>
      </c>
      <c r="G335" s="34">
        <v>39931</v>
      </c>
      <c r="H335" s="11" t="str">
        <f>IF($B335="N/A","N/A",IF(G335&gt;10,"No",IF(G335&lt;-10,"No","Yes")))</f>
        <v>N/A</v>
      </c>
      <c r="I335" s="12">
        <v>-5.45</v>
      </c>
      <c r="J335" s="12">
        <v>-0.59499999999999997</v>
      </c>
      <c r="K335" s="41" t="s">
        <v>734</v>
      </c>
      <c r="L335" s="9" t="str">
        <f t="shared" si="94"/>
        <v>Yes</v>
      </c>
    </row>
    <row r="336" spans="1:12" x14ac:dyDescent="0.25">
      <c r="A336" s="48" t="s">
        <v>146</v>
      </c>
      <c r="B336" s="33" t="s">
        <v>217</v>
      </c>
      <c r="C336" s="34">
        <v>1010</v>
      </c>
      <c r="D336" s="11" t="str">
        <f>IF($B336="N/A","N/A",IF(C336&gt;10,"No",IF(C336&lt;-10,"No","Yes")))</f>
        <v>N/A</v>
      </c>
      <c r="E336" s="34">
        <v>1048</v>
      </c>
      <c r="F336" s="11" t="str">
        <f>IF($B336="N/A","N/A",IF(E336&gt;10,"No",IF(E336&lt;-10,"No","Yes")))</f>
        <v>N/A</v>
      </c>
      <c r="G336" s="34">
        <v>1534</v>
      </c>
      <c r="H336" s="11" t="str">
        <f>IF($B336="N/A","N/A",IF(G336&gt;10,"No",IF(G336&lt;-10,"No","Yes")))</f>
        <v>N/A</v>
      </c>
      <c r="I336" s="12">
        <v>3.762</v>
      </c>
      <c r="J336" s="12">
        <v>46.37</v>
      </c>
      <c r="K336" s="41" t="s">
        <v>734</v>
      </c>
      <c r="L336" s="9" t="str">
        <f t="shared" si="94"/>
        <v>No</v>
      </c>
    </row>
    <row r="337" spans="1:12" x14ac:dyDescent="0.25">
      <c r="A337" s="48" t="s">
        <v>147</v>
      </c>
      <c r="B337" s="33" t="s">
        <v>217</v>
      </c>
      <c r="C337" s="34">
        <v>1342</v>
      </c>
      <c r="D337" s="11" t="str">
        <f>IF($B337="N/A","N/A",IF(C337&gt;10,"No",IF(C337&lt;-10,"No","Yes")))</f>
        <v>N/A</v>
      </c>
      <c r="E337" s="34">
        <v>6022</v>
      </c>
      <c r="F337" s="11" t="str">
        <f>IF($B337="N/A","N/A",IF(E337&gt;10,"No",IF(E337&lt;-10,"No","Yes")))</f>
        <v>N/A</v>
      </c>
      <c r="G337" s="34">
        <v>14045</v>
      </c>
      <c r="H337" s="11" t="str">
        <f>IF($B337="N/A","N/A",IF(G337&gt;10,"No",IF(G337&lt;-10,"No","Yes")))</f>
        <v>N/A</v>
      </c>
      <c r="I337" s="12">
        <v>348.7</v>
      </c>
      <c r="J337" s="12">
        <v>133.19999999999999</v>
      </c>
      <c r="K337" s="41" t="s">
        <v>734</v>
      </c>
      <c r="L337" s="9" t="str">
        <f t="shared" si="94"/>
        <v>No</v>
      </c>
    </row>
    <row r="338" spans="1:12" x14ac:dyDescent="0.25">
      <c r="A338" s="48" t="s">
        <v>148</v>
      </c>
      <c r="B338" s="33" t="s">
        <v>217</v>
      </c>
      <c r="C338" s="34">
        <v>23</v>
      </c>
      <c r="D338" s="11" t="str">
        <f>IF($B338="N/A","N/A",IF(C338&gt;10,"No",IF(C338&lt;-10,"No","Yes")))</f>
        <v>N/A</v>
      </c>
      <c r="E338" s="34">
        <v>126</v>
      </c>
      <c r="F338" s="11" t="str">
        <f>IF($B338="N/A","N/A",IF(E338&gt;10,"No",IF(E338&lt;-10,"No","Yes")))</f>
        <v>N/A</v>
      </c>
      <c r="G338" s="34">
        <v>249</v>
      </c>
      <c r="H338" s="11" t="str">
        <f>IF($B338="N/A","N/A",IF(G338&gt;10,"No",IF(G338&lt;-10,"No","Yes")))</f>
        <v>N/A</v>
      </c>
      <c r="I338" s="12">
        <v>447.8</v>
      </c>
      <c r="J338" s="12">
        <v>97.62</v>
      </c>
      <c r="K338" s="41" t="s">
        <v>734</v>
      </c>
      <c r="L338" s="9" t="str">
        <f t="shared" si="94"/>
        <v>No</v>
      </c>
    </row>
    <row r="339" spans="1:12" s="18" customFormat="1" ht="12" customHeight="1" x14ac:dyDescent="0.25">
      <c r="A339" s="151" t="s">
        <v>1648</v>
      </c>
      <c r="B339" s="152"/>
      <c r="C339" s="152"/>
      <c r="D339" s="152"/>
      <c r="E339" s="152"/>
      <c r="F339" s="152"/>
      <c r="G339" s="152"/>
      <c r="H339" s="152"/>
      <c r="I339" s="152"/>
      <c r="J339" s="152"/>
      <c r="K339" s="152"/>
      <c r="L339" s="153"/>
    </row>
    <row r="340" spans="1:12" s="18" customFormat="1" ht="12.75" customHeight="1" x14ac:dyDescent="0.25">
      <c r="A340" s="145" t="s">
        <v>1646</v>
      </c>
      <c r="B340" s="146"/>
      <c r="C340" s="146"/>
      <c r="D340" s="146"/>
      <c r="E340" s="146"/>
      <c r="F340" s="146"/>
      <c r="G340" s="146"/>
      <c r="H340" s="146"/>
      <c r="I340" s="146"/>
      <c r="J340" s="146"/>
      <c r="K340" s="146"/>
      <c r="L340" s="147"/>
    </row>
    <row r="341" spans="1:12" x14ac:dyDescent="0.25">
      <c r="A341" s="47"/>
    </row>
    <row r="343" spans="1:12" x14ac:dyDescent="0.25">
      <c r="A343" s="2"/>
    </row>
    <row r="344" spans="1:12" x14ac:dyDescent="0.25">
      <c r="A344" s="2"/>
    </row>
    <row r="346" spans="1:12" x14ac:dyDescent="0.25">
      <c r="A346" s="47"/>
    </row>
    <row r="347" spans="1:12" x14ac:dyDescent="0.25">
      <c r="A347" s="47"/>
    </row>
    <row r="348" spans="1:12" x14ac:dyDescent="0.25">
      <c r="A348" s="47"/>
    </row>
    <row r="349" spans="1:12" x14ac:dyDescent="0.25">
      <c r="A349" s="47"/>
    </row>
    <row r="350" spans="1:12" x14ac:dyDescent="0.25">
      <c r="A350" s="47"/>
    </row>
    <row r="351" spans="1:12" x14ac:dyDescent="0.25">
      <c r="A351" s="47"/>
    </row>
    <row r="352" spans="1:12" x14ac:dyDescent="0.25">
      <c r="A352" s="47"/>
    </row>
    <row r="353" spans="1:1" x14ac:dyDescent="0.25">
      <c r="A353" s="47"/>
    </row>
  </sheetData>
  <mergeCells count="5">
    <mergeCell ref="A4:K4"/>
    <mergeCell ref="A2:L2"/>
    <mergeCell ref="A339:L339"/>
    <mergeCell ref="A340:L340"/>
    <mergeCell ref="A1:L1"/>
  </mergeCells>
  <printOptions headings="1"/>
  <pageMargins left="0.75" right="0.75" top="1" bottom="0.75" header="0.5" footer="0.5"/>
  <pageSetup scale="61" fitToHeight="20" orientation="landscape" useFirstPageNumber="1" r:id="rId1"/>
  <headerFooter alignWithMargins="0">
    <oddFooter>&amp;R&amp;A Page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P168"/>
  <sheetViews>
    <sheetView zoomScaleNormal="100" zoomScaleSheetLayoutView="70" workbookViewId="0">
      <pane xSplit="2" ySplit="5" topLeftCell="F30"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26" customWidth="1"/>
    <col min="2" max="2" width="10.7265625" style="26"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26"/>
  </cols>
  <sheetData>
    <row r="1" spans="1:12" s="17" customFormat="1" ht="18.75" customHeight="1" x14ac:dyDescent="0.25">
      <c r="A1" s="136" t="s">
        <v>1681</v>
      </c>
      <c r="B1" s="137"/>
      <c r="C1" s="137"/>
      <c r="D1" s="137"/>
      <c r="E1" s="137"/>
      <c r="F1" s="137"/>
      <c r="G1" s="137"/>
      <c r="H1" s="137"/>
      <c r="I1" s="137"/>
      <c r="J1" s="137"/>
      <c r="K1" s="137"/>
      <c r="L1" s="138"/>
    </row>
    <row r="2" spans="1:12" ht="24.75" customHeight="1" x14ac:dyDescent="0.3">
      <c r="A2" s="154" t="s">
        <v>1607</v>
      </c>
      <c r="B2" s="155"/>
      <c r="C2" s="155"/>
      <c r="D2" s="155"/>
      <c r="E2" s="155"/>
      <c r="F2" s="155"/>
      <c r="G2" s="155"/>
      <c r="H2" s="155"/>
      <c r="I2" s="155"/>
      <c r="J2" s="155"/>
      <c r="K2" s="155"/>
      <c r="L2" s="156"/>
    </row>
    <row r="3" spans="1:12" s="18" customFormat="1" ht="13" x14ac:dyDescent="0.3">
      <c r="A3" s="134" t="s">
        <v>1741</v>
      </c>
      <c r="B3" s="19"/>
      <c r="C3" s="19"/>
      <c r="D3" s="19"/>
      <c r="E3" s="19"/>
      <c r="F3" s="19"/>
      <c r="G3" s="19"/>
      <c r="H3" s="19"/>
      <c r="I3" s="19"/>
      <c r="J3" s="19"/>
      <c r="K3" s="20"/>
    </row>
    <row r="4" spans="1:12" s="18" customFormat="1" ht="13" x14ac:dyDescent="0.3">
      <c r="A4" s="139" t="s">
        <v>650</v>
      </c>
      <c r="B4" s="140"/>
      <c r="C4" s="140"/>
      <c r="D4" s="140"/>
      <c r="E4" s="140"/>
      <c r="F4" s="140"/>
      <c r="G4" s="140"/>
      <c r="H4" s="140"/>
      <c r="I4" s="140"/>
      <c r="J4" s="140"/>
      <c r="K4" s="141"/>
    </row>
    <row r="5" spans="1:12" s="15" customFormat="1" ht="63" customHeight="1" x14ac:dyDescent="0.3">
      <c r="A5" s="37" t="s">
        <v>11</v>
      </c>
      <c r="B5" s="22" t="s">
        <v>216</v>
      </c>
      <c r="C5" s="22" t="s">
        <v>1670</v>
      </c>
      <c r="D5" s="22" t="s">
        <v>1676</v>
      </c>
      <c r="E5" s="22" t="s">
        <v>651</v>
      </c>
      <c r="F5" s="22" t="s">
        <v>1672</v>
      </c>
      <c r="G5" s="22" t="s">
        <v>652</v>
      </c>
      <c r="H5" s="22" t="s">
        <v>1673</v>
      </c>
      <c r="I5" s="38" t="s">
        <v>1674</v>
      </c>
      <c r="J5" s="38" t="s">
        <v>1675</v>
      </c>
      <c r="K5" s="39" t="s">
        <v>737</v>
      </c>
      <c r="L5" s="40" t="s">
        <v>736</v>
      </c>
    </row>
    <row r="6" spans="1:12" x14ac:dyDescent="0.25">
      <c r="A6" s="4" t="s">
        <v>58</v>
      </c>
      <c r="B6" s="41" t="s">
        <v>217</v>
      </c>
      <c r="C6" s="14">
        <v>3614923379</v>
      </c>
      <c r="D6" s="11" t="str">
        <f t="shared" ref="D6:D12" si="0">IF($B6="N/A","N/A",IF(C6&gt;10,"No",IF(C6&lt;-10,"No","Yes")))</f>
        <v>N/A</v>
      </c>
      <c r="E6" s="14">
        <v>3898896858</v>
      </c>
      <c r="F6" s="11" t="str">
        <f t="shared" ref="F6:F12" si="1">IF($B6="N/A","N/A",IF(E6&gt;10,"No",IF(E6&lt;-10,"No","Yes")))</f>
        <v>N/A</v>
      </c>
      <c r="G6" s="14">
        <v>4206775269</v>
      </c>
      <c r="H6" s="11" t="str">
        <f t="shared" ref="H6:H12" si="2">IF($B6="N/A","N/A",IF(G6&gt;10,"No",IF(G6&lt;-10,"No","Yes")))</f>
        <v>N/A</v>
      </c>
      <c r="I6" s="12">
        <v>7.8559999999999999</v>
      </c>
      <c r="J6" s="12">
        <v>7.8970000000000002</v>
      </c>
      <c r="K6" s="41" t="s">
        <v>732</v>
      </c>
      <c r="L6" s="9" t="str">
        <f t="shared" ref="L6:L13" si="3">IF(J6="Div by 0", "N/A", IF(K6="N/A","N/A", IF(J6&gt;VALUE(MID(K6,1,2)), "No", IF(J6&lt;-1*VALUE(MID(K6,1,2)), "No", "Yes"))))</f>
        <v>Yes</v>
      </c>
    </row>
    <row r="7" spans="1:12" x14ac:dyDescent="0.25">
      <c r="A7" s="4" t="s">
        <v>1120</v>
      </c>
      <c r="B7" s="41" t="s">
        <v>217</v>
      </c>
      <c r="C7" s="14">
        <v>3947.7977363</v>
      </c>
      <c r="D7" s="11" t="str">
        <f t="shared" si="0"/>
        <v>N/A</v>
      </c>
      <c r="E7" s="14">
        <v>4106.9162741999999</v>
      </c>
      <c r="F7" s="11" t="str">
        <f t="shared" si="1"/>
        <v>N/A</v>
      </c>
      <c r="G7" s="14">
        <v>4215.8773481999997</v>
      </c>
      <c r="H7" s="11" t="str">
        <f t="shared" si="2"/>
        <v>N/A</v>
      </c>
      <c r="I7" s="12">
        <v>4.0309999999999997</v>
      </c>
      <c r="J7" s="12">
        <v>2.653</v>
      </c>
      <c r="K7" s="41" t="s">
        <v>732</v>
      </c>
      <c r="L7" s="9" t="str">
        <f t="shared" si="3"/>
        <v>Yes</v>
      </c>
    </row>
    <row r="8" spans="1:12" x14ac:dyDescent="0.25">
      <c r="A8" s="4" t="s">
        <v>720</v>
      </c>
      <c r="B8" s="41" t="s">
        <v>217</v>
      </c>
      <c r="C8" s="14">
        <v>332</v>
      </c>
      <c r="D8" s="11" t="str">
        <f t="shared" si="0"/>
        <v>N/A</v>
      </c>
      <c r="E8" s="14">
        <v>542</v>
      </c>
      <c r="F8" s="11" t="str">
        <f t="shared" si="1"/>
        <v>N/A</v>
      </c>
      <c r="G8" s="14">
        <v>613</v>
      </c>
      <c r="H8" s="11" t="str">
        <f t="shared" si="2"/>
        <v>N/A</v>
      </c>
      <c r="I8" s="12">
        <v>63.25</v>
      </c>
      <c r="J8" s="12">
        <v>13.1</v>
      </c>
      <c r="K8" s="41" t="s">
        <v>732</v>
      </c>
      <c r="L8" s="9" t="str">
        <f t="shared" si="3"/>
        <v>Yes</v>
      </c>
    </row>
    <row r="9" spans="1:12" x14ac:dyDescent="0.25">
      <c r="A9" s="4" t="s">
        <v>721</v>
      </c>
      <c r="B9" s="41" t="s">
        <v>217</v>
      </c>
      <c r="C9" s="14">
        <v>1101</v>
      </c>
      <c r="D9" s="11" t="str">
        <f t="shared" si="0"/>
        <v>N/A</v>
      </c>
      <c r="E9" s="14">
        <v>1320</v>
      </c>
      <c r="F9" s="11" t="str">
        <f t="shared" si="1"/>
        <v>N/A</v>
      </c>
      <c r="G9" s="14">
        <v>1377</v>
      </c>
      <c r="H9" s="11" t="str">
        <f t="shared" si="2"/>
        <v>N/A</v>
      </c>
      <c r="I9" s="12">
        <v>19.89</v>
      </c>
      <c r="J9" s="12">
        <v>4.3179999999999996</v>
      </c>
      <c r="K9" s="41" t="s">
        <v>732</v>
      </c>
      <c r="L9" s="9" t="str">
        <f t="shared" si="3"/>
        <v>Yes</v>
      </c>
    </row>
    <row r="10" spans="1:12" x14ac:dyDescent="0.25">
      <c r="A10" s="4" t="s">
        <v>722</v>
      </c>
      <c r="B10" s="41" t="s">
        <v>217</v>
      </c>
      <c r="C10" s="14">
        <v>2694</v>
      </c>
      <c r="D10" s="11" t="str">
        <f t="shared" si="0"/>
        <v>N/A</v>
      </c>
      <c r="E10" s="14">
        <v>2978</v>
      </c>
      <c r="F10" s="11" t="str">
        <f t="shared" si="1"/>
        <v>N/A</v>
      </c>
      <c r="G10" s="14">
        <v>3226</v>
      </c>
      <c r="H10" s="11" t="str">
        <f t="shared" si="2"/>
        <v>N/A</v>
      </c>
      <c r="I10" s="12">
        <v>10.54</v>
      </c>
      <c r="J10" s="12">
        <v>8.3279999999999994</v>
      </c>
      <c r="K10" s="41" t="s">
        <v>732</v>
      </c>
      <c r="L10" s="9" t="str">
        <f t="shared" si="3"/>
        <v>Yes</v>
      </c>
    </row>
    <row r="11" spans="1:12" x14ac:dyDescent="0.25">
      <c r="A11" s="4" t="s">
        <v>723</v>
      </c>
      <c r="B11" s="41" t="s">
        <v>217</v>
      </c>
      <c r="C11" s="14">
        <v>15643</v>
      </c>
      <c r="D11" s="11" t="str">
        <f t="shared" si="0"/>
        <v>N/A</v>
      </c>
      <c r="E11" s="14">
        <v>14718</v>
      </c>
      <c r="F11" s="11" t="str">
        <f t="shared" si="1"/>
        <v>N/A</v>
      </c>
      <c r="G11" s="14">
        <v>14269</v>
      </c>
      <c r="H11" s="11" t="str">
        <f t="shared" si="2"/>
        <v>N/A</v>
      </c>
      <c r="I11" s="12">
        <v>-5.91</v>
      </c>
      <c r="J11" s="12">
        <v>-3.05</v>
      </c>
      <c r="K11" s="41" t="s">
        <v>732</v>
      </c>
      <c r="L11" s="9" t="str">
        <f t="shared" si="3"/>
        <v>Yes</v>
      </c>
    </row>
    <row r="12" spans="1:12" x14ac:dyDescent="0.25">
      <c r="A12" s="4" t="s">
        <v>724</v>
      </c>
      <c r="B12" s="41" t="s">
        <v>217</v>
      </c>
      <c r="C12" s="14">
        <v>55211</v>
      </c>
      <c r="D12" s="11" t="str">
        <f t="shared" si="0"/>
        <v>N/A</v>
      </c>
      <c r="E12" s="14">
        <v>56513</v>
      </c>
      <c r="F12" s="11" t="str">
        <f t="shared" si="1"/>
        <v>N/A</v>
      </c>
      <c r="G12" s="14">
        <v>56563</v>
      </c>
      <c r="H12" s="11" t="str">
        <f t="shared" si="2"/>
        <v>N/A</v>
      </c>
      <c r="I12" s="12">
        <v>2.3580000000000001</v>
      </c>
      <c r="J12" s="12">
        <v>8.8499999999999995E-2</v>
      </c>
      <c r="K12" s="41" t="s">
        <v>732</v>
      </c>
      <c r="L12" s="9" t="str">
        <f t="shared" si="3"/>
        <v>Yes</v>
      </c>
    </row>
    <row r="13" spans="1:12" x14ac:dyDescent="0.25">
      <c r="A13" s="4" t="s">
        <v>74</v>
      </c>
      <c r="B13" s="41" t="s">
        <v>217</v>
      </c>
      <c r="C13" s="14">
        <v>1050267</v>
      </c>
      <c r="D13" s="11" t="str">
        <f>IF($B13="N/A","N/A",IF(C13&gt;10,"No",IF(C13&lt;-10,"No","Yes")))</f>
        <v>N/A</v>
      </c>
      <c r="E13" s="14">
        <v>808671</v>
      </c>
      <c r="F13" s="11" t="str">
        <f>IF($B13="N/A","N/A",IF(E13&gt;10,"No",IF(E13&lt;-10,"No","Yes")))</f>
        <v>N/A</v>
      </c>
      <c r="G13" s="14">
        <v>2086882</v>
      </c>
      <c r="H13" s="11" t="str">
        <f>IF($B13="N/A","N/A",IF(G13&gt;10,"No",IF(G13&lt;-10,"No","Yes")))</f>
        <v>N/A</v>
      </c>
      <c r="I13" s="12">
        <v>-23</v>
      </c>
      <c r="J13" s="12">
        <v>158.1</v>
      </c>
      <c r="K13" s="41" t="s">
        <v>732</v>
      </c>
      <c r="L13" s="9" t="str">
        <f t="shared" si="3"/>
        <v>No</v>
      </c>
    </row>
    <row r="14" spans="1:12" x14ac:dyDescent="0.25">
      <c r="A14" s="50" t="s">
        <v>161</v>
      </c>
      <c r="B14" s="33" t="s">
        <v>217</v>
      </c>
      <c r="C14" s="8">
        <v>5.4203374319000002</v>
      </c>
      <c r="D14" s="11" t="str">
        <f t="shared" ref="D14:D18" si="4">IF($B14="N/A","N/A",IF(C14&gt;10,"No",IF(C14&lt;-10,"No","Yes")))</f>
        <v>N/A</v>
      </c>
      <c r="E14" s="8">
        <v>4.8106649924999996</v>
      </c>
      <c r="F14" s="11" t="str">
        <f t="shared" ref="F14:F18" si="5">IF($B14="N/A","N/A",IF(E14&gt;10,"No",IF(E14&lt;-10,"No","Yes")))</f>
        <v>N/A</v>
      </c>
      <c r="G14" s="8">
        <v>4.3058964303999998</v>
      </c>
      <c r="H14" s="11" t="str">
        <f t="shared" ref="H14:H18" si="6">IF($B14="N/A","N/A",IF(G14&gt;10,"No",IF(G14&lt;-10,"No","Yes")))</f>
        <v>N/A</v>
      </c>
      <c r="I14" s="12">
        <v>-11.2</v>
      </c>
      <c r="J14" s="12">
        <v>-10.5</v>
      </c>
      <c r="K14" s="41" t="s">
        <v>732</v>
      </c>
      <c r="L14" s="9" t="str">
        <f t="shared" ref="L14:L18" si="7">IF(J14="Div by 0", "N/A", IF(K14="N/A","N/A", IF(J14&gt;VALUE(MID(K14,1,2)), "No", IF(J14&lt;-1*VALUE(MID(K14,1,2)), "No", "Yes"))))</f>
        <v>Yes</v>
      </c>
    </row>
    <row r="15" spans="1:12" x14ac:dyDescent="0.25">
      <c r="A15" s="4" t="s">
        <v>418</v>
      </c>
      <c r="B15" s="33" t="s">
        <v>217</v>
      </c>
      <c r="C15" s="8">
        <v>14.984614988000001</v>
      </c>
      <c r="D15" s="11" t="str">
        <f t="shared" si="4"/>
        <v>N/A</v>
      </c>
      <c r="E15" s="8">
        <v>14.884188526000001</v>
      </c>
      <c r="F15" s="11" t="str">
        <f t="shared" si="5"/>
        <v>N/A</v>
      </c>
      <c r="G15" s="8">
        <v>15.711947627000001</v>
      </c>
      <c r="H15" s="11" t="str">
        <f t="shared" si="6"/>
        <v>N/A</v>
      </c>
      <c r="I15" s="12">
        <v>-0.67</v>
      </c>
      <c r="J15" s="12">
        <v>5.5609999999999999</v>
      </c>
      <c r="K15" s="41" t="s">
        <v>732</v>
      </c>
      <c r="L15" s="9" t="str">
        <f t="shared" si="7"/>
        <v>Yes</v>
      </c>
    </row>
    <row r="16" spans="1:12" x14ac:dyDescent="0.25">
      <c r="A16" s="4" t="s">
        <v>419</v>
      </c>
      <c r="B16" s="33" t="s">
        <v>217</v>
      </c>
      <c r="C16" s="8">
        <v>6.6797580610000002</v>
      </c>
      <c r="D16" s="11" t="str">
        <f t="shared" si="4"/>
        <v>N/A</v>
      </c>
      <c r="E16" s="8">
        <v>6.0231599274000001</v>
      </c>
      <c r="F16" s="11" t="str">
        <f t="shared" si="5"/>
        <v>N/A</v>
      </c>
      <c r="G16" s="8">
        <v>6.3103655302000004</v>
      </c>
      <c r="H16" s="11" t="str">
        <f t="shared" si="6"/>
        <v>N/A</v>
      </c>
      <c r="I16" s="12">
        <v>-9.83</v>
      </c>
      <c r="J16" s="12">
        <v>4.7679999999999998</v>
      </c>
      <c r="K16" s="41" t="s">
        <v>732</v>
      </c>
      <c r="L16" s="9" t="str">
        <f t="shared" si="7"/>
        <v>Yes</v>
      </c>
    </row>
    <row r="17" spans="1:12" x14ac:dyDescent="0.25">
      <c r="A17" s="4" t="s">
        <v>420</v>
      </c>
      <c r="B17" s="33" t="s">
        <v>217</v>
      </c>
      <c r="C17" s="8">
        <v>1.0516634091999999</v>
      </c>
      <c r="D17" s="11" t="str">
        <f t="shared" si="4"/>
        <v>N/A</v>
      </c>
      <c r="E17" s="8">
        <v>0.74600489260000002</v>
      </c>
      <c r="F17" s="11" t="str">
        <f t="shared" si="5"/>
        <v>N/A</v>
      </c>
      <c r="G17" s="8">
        <v>0.51363348129999997</v>
      </c>
      <c r="H17" s="11" t="str">
        <f t="shared" si="6"/>
        <v>N/A</v>
      </c>
      <c r="I17" s="12">
        <v>-29.1</v>
      </c>
      <c r="J17" s="12">
        <v>-31.1</v>
      </c>
      <c r="K17" s="41" t="s">
        <v>732</v>
      </c>
      <c r="L17" s="9" t="str">
        <f t="shared" si="7"/>
        <v>No</v>
      </c>
    </row>
    <row r="18" spans="1:12" x14ac:dyDescent="0.25">
      <c r="A18" s="4" t="s">
        <v>421</v>
      </c>
      <c r="B18" s="33" t="s">
        <v>217</v>
      </c>
      <c r="C18" s="8">
        <v>11.133804921999999</v>
      </c>
      <c r="D18" s="11" t="str">
        <f t="shared" si="4"/>
        <v>N/A</v>
      </c>
      <c r="E18" s="8">
        <v>10.095641381</v>
      </c>
      <c r="F18" s="11" t="str">
        <f t="shared" si="5"/>
        <v>N/A</v>
      </c>
      <c r="G18" s="8">
        <v>8.1562765352</v>
      </c>
      <c r="H18" s="11" t="str">
        <f t="shared" si="6"/>
        <v>N/A</v>
      </c>
      <c r="I18" s="12">
        <v>-9.32</v>
      </c>
      <c r="J18" s="12">
        <v>-19.2</v>
      </c>
      <c r="K18" s="41" t="s">
        <v>732</v>
      </c>
      <c r="L18" s="9" t="str">
        <f t="shared" si="7"/>
        <v>Yes</v>
      </c>
    </row>
    <row r="19" spans="1:12" x14ac:dyDescent="0.25">
      <c r="A19" s="4" t="s">
        <v>75</v>
      </c>
      <c r="B19" s="41" t="s">
        <v>217</v>
      </c>
      <c r="C19" s="34">
        <v>11</v>
      </c>
      <c r="D19" s="11" t="str">
        <f t="shared" ref="D19:D50" si="8">IF($B19="N/A","N/A",IF(C19&gt;10,"No",IF(C19&lt;-10,"No","Yes")))</f>
        <v>N/A</v>
      </c>
      <c r="E19" s="34">
        <v>0</v>
      </c>
      <c r="F19" s="11" t="str">
        <f t="shared" ref="F19:F50" si="9">IF($B19="N/A","N/A",IF(E19&gt;10,"No",IF(E19&lt;-10,"No","Yes")))</f>
        <v>N/A</v>
      </c>
      <c r="G19" s="34">
        <v>11</v>
      </c>
      <c r="H19" s="11" t="str">
        <f t="shared" ref="H19:H50" si="10">IF($B19="N/A","N/A",IF(G19&gt;10,"No",IF(G19&lt;-10,"No","Yes")))</f>
        <v>N/A</v>
      </c>
      <c r="I19" s="12">
        <v>-100</v>
      </c>
      <c r="J19" s="12" t="s">
        <v>1742</v>
      </c>
      <c r="K19" s="41" t="s">
        <v>217</v>
      </c>
      <c r="L19" s="9" t="str">
        <f t="shared" ref="L19:L25" si="11">IF(J19="Div by 0", "N/A", IF(K19="N/A","N/A", IF(J19&gt;VALUE(MID(K19,1,2)), "No", IF(J19&lt;-1*VALUE(MID(K19,1,2)), "No", "Yes"))))</f>
        <v>N/A</v>
      </c>
    </row>
    <row r="20" spans="1:12" x14ac:dyDescent="0.25">
      <c r="A20" s="4" t="s">
        <v>76</v>
      </c>
      <c r="B20" s="41" t="s">
        <v>217</v>
      </c>
      <c r="C20" s="34">
        <v>12</v>
      </c>
      <c r="D20" s="11" t="str">
        <f t="shared" si="8"/>
        <v>N/A</v>
      </c>
      <c r="E20" s="34">
        <v>15</v>
      </c>
      <c r="F20" s="11" t="str">
        <f t="shared" si="9"/>
        <v>N/A</v>
      </c>
      <c r="G20" s="34">
        <v>21</v>
      </c>
      <c r="H20" s="11" t="str">
        <f t="shared" si="10"/>
        <v>N/A</v>
      </c>
      <c r="I20" s="12">
        <v>25</v>
      </c>
      <c r="J20" s="12">
        <v>40</v>
      </c>
      <c r="K20" s="41" t="s">
        <v>217</v>
      </c>
      <c r="L20" s="9" t="str">
        <f t="shared" si="11"/>
        <v>N/A</v>
      </c>
    </row>
    <row r="21" spans="1:12" x14ac:dyDescent="0.25">
      <c r="A21" s="50" t="s">
        <v>1120</v>
      </c>
      <c r="B21" s="41" t="s">
        <v>217</v>
      </c>
      <c r="C21" s="14">
        <v>3947.7977363</v>
      </c>
      <c r="D21" s="11" t="str">
        <f t="shared" si="8"/>
        <v>N/A</v>
      </c>
      <c r="E21" s="14">
        <v>4106.9162741999999</v>
      </c>
      <c r="F21" s="11" t="str">
        <f t="shared" si="9"/>
        <v>N/A</v>
      </c>
      <c r="G21" s="14">
        <v>4215.8773481999997</v>
      </c>
      <c r="H21" s="11" t="str">
        <f t="shared" si="10"/>
        <v>N/A</v>
      </c>
      <c r="I21" s="12">
        <v>4.0309999999999997</v>
      </c>
      <c r="J21" s="12">
        <v>2.653</v>
      </c>
      <c r="K21" s="41" t="s">
        <v>732</v>
      </c>
      <c r="L21" s="9" t="str">
        <f t="shared" si="11"/>
        <v>Yes</v>
      </c>
    </row>
    <row r="22" spans="1:12" x14ac:dyDescent="0.25">
      <c r="A22" s="4" t="s">
        <v>1725</v>
      </c>
      <c r="B22" s="41" t="s">
        <v>217</v>
      </c>
      <c r="C22" s="14">
        <v>8141.3401052999998</v>
      </c>
      <c r="D22" s="11" t="str">
        <f t="shared" si="8"/>
        <v>N/A</v>
      </c>
      <c r="E22" s="14">
        <v>8562.8883554000004</v>
      </c>
      <c r="F22" s="11" t="str">
        <f t="shared" si="9"/>
        <v>N/A</v>
      </c>
      <c r="G22" s="14">
        <v>8856.6732484999993</v>
      </c>
      <c r="H22" s="11" t="str">
        <f t="shared" si="10"/>
        <v>N/A</v>
      </c>
      <c r="I22" s="12">
        <v>5.1779999999999999</v>
      </c>
      <c r="J22" s="12">
        <v>3.431</v>
      </c>
      <c r="K22" s="41" t="s">
        <v>732</v>
      </c>
      <c r="L22" s="9" t="str">
        <f t="shared" si="11"/>
        <v>Yes</v>
      </c>
    </row>
    <row r="23" spans="1:12" x14ac:dyDescent="0.25">
      <c r="A23" s="4" t="s">
        <v>1121</v>
      </c>
      <c r="B23" s="41" t="s">
        <v>217</v>
      </c>
      <c r="C23" s="14">
        <v>9782.5051641999999</v>
      </c>
      <c r="D23" s="11" t="str">
        <f t="shared" si="8"/>
        <v>N/A</v>
      </c>
      <c r="E23" s="14">
        <v>10539.838275</v>
      </c>
      <c r="F23" s="11" t="str">
        <f t="shared" si="9"/>
        <v>N/A</v>
      </c>
      <c r="G23" s="14">
        <v>10720.648605</v>
      </c>
      <c r="H23" s="11" t="str">
        <f t="shared" si="10"/>
        <v>N/A</v>
      </c>
      <c r="I23" s="12">
        <v>7.742</v>
      </c>
      <c r="J23" s="12">
        <v>1.7150000000000001</v>
      </c>
      <c r="K23" s="41" t="s">
        <v>732</v>
      </c>
      <c r="L23" s="9" t="str">
        <f t="shared" si="11"/>
        <v>Yes</v>
      </c>
    </row>
    <row r="24" spans="1:12" x14ac:dyDescent="0.25">
      <c r="A24" s="4" t="s">
        <v>1122</v>
      </c>
      <c r="B24" s="41" t="s">
        <v>217</v>
      </c>
      <c r="C24" s="14">
        <v>1885.9455104000001</v>
      </c>
      <c r="D24" s="11" t="str">
        <f t="shared" si="8"/>
        <v>N/A</v>
      </c>
      <c r="E24" s="14">
        <v>1904.7228404</v>
      </c>
      <c r="F24" s="11" t="str">
        <f t="shared" si="9"/>
        <v>N/A</v>
      </c>
      <c r="G24" s="14">
        <v>1900.2734306</v>
      </c>
      <c r="H24" s="11" t="str">
        <f t="shared" si="10"/>
        <v>N/A</v>
      </c>
      <c r="I24" s="12">
        <v>0.99560000000000004</v>
      </c>
      <c r="J24" s="12">
        <v>-0.23400000000000001</v>
      </c>
      <c r="K24" s="41" t="s">
        <v>732</v>
      </c>
      <c r="L24" s="9" t="str">
        <f t="shared" si="11"/>
        <v>Yes</v>
      </c>
    </row>
    <row r="25" spans="1:12" x14ac:dyDescent="0.25">
      <c r="A25" s="4" t="s">
        <v>1123</v>
      </c>
      <c r="B25" s="41" t="s">
        <v>217</v>
      </c>
      <c r="C25" s="14">
        <v>2620.6997010999999</v>
      </c>
      <c r="D25" s="11" t="str">
        <f t="shared" si="8"/>
        <v>N/A</v>
      </c>
      <c r="E25" s="14">
        <v>2709.1488743999998</v>
      </c>
      <c r="F25" s="11" t="str">
        <f t="shared" si="9"/>
        <v>N/A</v>
      </c>
      <c r="G25" s="14">
        <v>3161.5761787000001</v>
      </c>
      <c r="H25" s="11" t="str">
        <f t="shared" si="10"/>
        <v>N/A</v>
      </c>
      <c r="I25" s="12">
        <v>3.375</v>
      </c>
      <c r="J25" s="12">
        <v>16.7</v>
      </c>
      <c r="K25" s="41" t="s">
        <v>732</v>
      </c>
      <c r="L25" s="9" t="str">
        <f t="shared" si="11"/>
        <v>Yes</v>
      </c>
    </row>
    <row r="26" spans="1:12" x14ac:dyDescent="0.25">
      <c r="A26" s="2" t="s">
        <v>1124</v>
      </c>
      <c r="B26" s="41" t="s">
        <v>217</v>
      </c>
      <c r="C26" s="14">
        <v>3825.9772376000001</v>
      </c>
      <c r="D26" s="11" t="str">
        <f t="shared" si="8"/>
        <v>N/A</v>
      </c>
      <c r="E26" s="14">
        <v>3961.8834726</v>
      </c>
      <c r="F26" s="11" t="str">
        <f t="shared" si="9"/>
        <v>N/A</v>
      </c>
      <c r="G26" s="14">
        <v>4132.6026628999998</v>
      </c>
      <c r="H26" s="11" t="str">
        <f t="shared" si="10"/>
        <v>N/A</v>
      </c>
      <c r="I26" s="12">
        <v>3.552</v>
      </c>
      <c r="J26" s="12">
        <v>4.3090000000000002</v>
      </c>
      <c r="K26" s="41" t="s">
        <v>732</v>
      </c>
      <c r="L26" s="9" t="str">
        <f>IF(J26="Div by 0", "N/A", IF(OR(J26="N/A",K26="N/A"),"N/A", IF(J26&gt;VALUE(MID(K26,1,2)), "No", IF(J26&lt;-1*VALUE(MID(K26,1,2)), "No", "Yes"))))</f>
        <v>Yes</v>
      </c>
    </row>
    <row r="27" spans="1:12" x14ac:dyDescent="0.25">
      <c r="A27" s="2" t="s">
        <v>1125</v>
      </c>
      <c r="B27" s="41" t="s">
        <v>217</v>
      </c>
      <c r="C27" s="14">
        <v>4139.6896181000002</v>
      </c>
      <c r="D27" s="11" t="str">
        <f t="shared" si="8"/>
        <v>N/A</v>
      </c>
      <c r="E27" s="14">
        <v>4330.0232445000001</v>
      </c>
      <c r="F27" s="11" t="str">
        <f t="shared" si="9"/>
        <v>N/A</v>
      </c>
      <c r="G27" s="14">
        <v>4341.1484670999998</v>
      </c>
      <c r="H27" s="11" t="str">
        <f t="shared" si="10"/>
        <v>N/A</v>
      </c>
      <c r="I27" s="12">
        <v>4.5979999999999999</v>
      </c>
      <c r="J27" s="12">
        <v>0.25690000000000002</v>
      </c>
      <c r="K27" s="41" t="s">
        <v>732</v>
      </c>
      <c r="L27" s="9" t="str">
        <f>IF(J27="Div by 0", "N/A", IF(OR(J27="N/A",K27="N/A"),"N/A", IF(J27&gt;VALUE(MID(K27,1,2)), "No", IF(J27&lt;-1*VALUE(MID(K27,1,2)), "No", "Yes"))))</f>
        <v>Yes</v>
      </c>
    </row>
    <row r="28" spans="1:12" x14ac:dyDescent="0.25">
      <c r="A28" s="50" t="s">
        <v>1126</v>
      </c>
      <c r="B28" s="41" t="s">
        <v>217</v>
      </c>
      <c r="C28" s="14">
        <v>7273.6153164999996</v>
      </c>
      <c r="D28" s="11" t="str">
        <f t="shared" si="8"/>
        <v>N/A</v>
      </c>
      <c r="E28" s="14">
        <v>7670.1611290000001</v>
      </c>
      <c r="F28" s="11" t="str">
        <f t="shared" si="9"/>
        <v>N/A</v>
      </c>
      <c r="G28" s="14">
        <v>7708.9287066999996</v>
      </c>
      <c r="H28" s="11" t="str">
        <f t="shared" si="10"/>
        <v>N/A</v>
      </c>
      <c r="I28" s="12">
        <v>5.452</v>
      </c>
      <c r="J28" s="12">
        <v>0.50539999999999996</v>
      </c>
      <c r="K28" s="41" t="s">
        <v>732</v>
      </c>
      <c r="L28" s="9" t="str">
        <f>IF(J28="Div by 0", "N/A", IF(K28="N/A","N/A", IF(J28&gt;VALUE(MID(K28,1,2)), "No", IF(J28&lt;-1*VALUE(MID(K28,1,2)), "No", "Yes"))))</f>
        <v>Yes</v>
      </c>
    </row>
    <row r="29" spans="1:12" x14ac:dyDescent="0.25">
      <c r="A29" s="2" t="s">
        <v>1127</v>
      </c>
      <c r="B29" s="41" t="s">
        <v>217</v>
      </c>
      <c r="C29" s="14">
        <v>8157.4354375000003</v>
      </c>
      <c r="D29" s="11" t="str">
        <f t="shared" si="8"/>
        <v>N/A</v>
      </c>
      <c r="E29" s="14">
        <v>8587.9965167999999</v>
      </c>
      <c r="F29" s="11" t="str">
        <f t="shared" si="9"/>
        <v>N/A</v>
      </c>
      <c r="G29" s="14">
        <v>8891.0864966000008</v>
      </c>
      <c r="H29" s="11" t="str">
        <f t="shared" si="10"/>
        <v>N/A</v>
      </c>
      <c r="I29" s="12">
        <v>5.2779999999999996</v>
      </c>
      <c r="J29" s="12">
        <v>3.5289999999999999</v>
      </c>
      <c r="K29" s="41" t="s">
        <v>732</v>
      </c>
      <c r="L29" s="9" t="str">
        <f>IF(J29="Div by 0", "N/A", IF(K29="N/A","N/A", IF(J29&gt;VALUE(MID(K29,1,2)), "No", IF(J29&lt;-1*VALUE(MID(K29,1,2)), "No", "Yes"))))</f>
        <v>Yes</v>
      </c>
    </row>
    <row r="30" spans="1:12" x14ac:dyDescent="0.25">
      <c r="A30" s="2" t="s">
        <v>1128</v>
      </c>
      <c r="B30" s="41" t="s">
        <v>217</v>
      </c>
      <c r="C30" s="14">
        <v>6356.8965975000001</v>
      </c>
      <c r="D30" s="11" t="str">
        <f t="shared" si="8"/>
        <v>N/A</v>
      </c>
      <c r="E30" s="14">
        <v>6743.1545747999999</v>
      </c>
      <c r="F30" s="11" t="str">
        <f t="shared" si="9"/>
        <v>N/A</v>
      </c>
      <c r="G30" s="14">
        <v>6545.9894427999998</v>
      </c>
      <c r="H30" s="11" t="str">
        <f t="shared" si="10"/>
        <v>N/A</v>
      </c>
      <c r="I30" s="12">
        <v>6.0759999999999996</v>
      </c>
      <c r="J30" s="12">
        <v>-2.92</v>
      </c>
      <c r="K30" s="41" t="s">
        <v>732</v>
      </c>
      <c r="L30" s="9" t="str">
        <f>IF(J30="Div by 0", "N/A", IF(K30="N/A","N/A", IF(J30&gt;VALUE(MID(K30,1,2)), "No", IF(J30&lt;-1*VALUE(MID(K30,1,2)), "No", "Yes"))))</f>
        <v>Yes</v>
      </c>
    </row>
    <row r="31" spans="1:12" x14ac:dyDescent="0.25">
      <c r="A31" s="2" t="s">
        <v>1129</v>
      </c>
      <c r="B31" s="41" t="s">
        <v>217</v>
      </c>
      <c r="C31" s="14">
        <v>7169.0653358</v>
      </c>
      <c r="D31" s="11" t="str">
        <f t="shared" si="8"/>
        <v>N/A</v>
      </c>
      <c r="E31" s="14">
        <v>7538.9610518999998</v>
      </c>
      <c r="F31" s="11" t="str">
        <f t="shared" si="9"/>
        <v>N/A</v>
      </c>
      <c r="G31" s="14">
        <v>7611.4123705000002</v>
      </c>
      <c r="H31" s="11" t="str">
        <f t="shared" si="10"/>
        <v>N/A</v>
      </c>
      <c r="I31" s="12">
        <v>5.16</v>
      </c>
      <c r="J31" s="12">
        <v>0.96099999999999997</v>
      </c>
      <c r="K31" s="41" t="s">
        <v>732</v>
      </c>
      <c r="L31" s="9" t="str">
        <f>IF(J31="Div by 0", "N/A", IF(OR(J31="N/A",K31="N/A"),"N/A", IF(J31&gt;VALUE(MID(K31,1,2)), "No", IF(J31&lt;-1*VALUE(MID(K31,1,2)), "No", "Yes"))))</f>
        <v>Yes</v>
      </c>
    </row>
    <row r="32" spans="1:12" x14ac:dyDescent="0.25">
      <c r="A32" s="2" t="s">
        <v>1130</v>
      </c>
      <c r="B32" s="41" t="s">
        <v>217</v>
      </c>
      <c r="C32" s="14">
        <v>7468.4431206999998</v>
      </c>
      <c r="D32" s="11" t="str">
        <f t="shared" si="8"/>
        <v>N/A</v>
      </c>
      <c r="E32" s="14">
        <v>7912.4566713000004</v>
      </c>
      <c r="F32" s="11" t="str">
        <f t="shared" si="9"/>
        <v>N/A</v>
      </c>
      <c r="G32" s="14">
        <v>7886.9138736000004</v>
      </c>
      <c r="H32" s="11" t="str">
        <f t="shared" si="10"/>
        <v>N/A</v>
      </c>
      <c r="I32" s="12">
        <v>5.9450000000000003</v>
      </c>
      <c r="J32" s="12">
        <v>-0.32300000000000001</v>
      </c>
      <c r="K32" s="41" t="s">
        <v>732</v>
      </c>
      <c r="L32" s="9" t="str">
        <f>IF(J32="Div by 0", "N/A", IF(OR(J32="N/A",K32="N/A"),"N/A", IF(J32&gt;VALUE(MID(K32,1,2)), "No", IF(J32&lt;-1*VALUE(MID(K32,1,2)), "No", "Yes"))))</f>
        <v>Yes</v>
      </c>
    </row>
    <row r="33" spans="1:12" x14ac:dyDescent="0.25">
      <c r="A33" s="2" t="s">
        <v>1730</v>
      </c>
      <c r="B33" s="41" t="s">
        <v>217</v>
      </c>
      <c r="C33" s="14">
        <v>9387.4052718000003</v>
      </c>
      <c r="D33" s="11" t="str">
        <f t="shared" si="8"/>
        <v>N/A</v>
      </c>
      <c r="E33" s="14">
        <v>11233.968176</v>
      </c>
      <c r="F33" s="11" t="str">
        <f t="shared" si="9"/>
        <v>N/A</v>
      </c>
      <c r="G33" s="14">
        <v>8879.0182691999998</v>
      </c>
      <c r="H33" s="11" t="str">
        <f t="shared" si="10"/>
        <v>N/A</v>
      </c>
      <c r="I33" s="12">
        <v>19.670000000000002</v>
      </c>
      <c r="J33" s="12">
        <v>-21</v>
      </c>
      <c r="K33" s="41" t="s">
        <v>732</v>
      </c>
      <c r="L33" s="9" t="str">
        <f t="shared" ref="L33:L45" si="12">IF(J33="Div by 0", "N/A", IF(K33="N/A","N/A", IF(J33&gt;VALUE(MID(K33,1,2)), "No", IF(J33&lt;-1*VALUE(MID(K33,1,2)), "No", "Yes"))))</f>
        <v>Yes</v>
      </c>
    </row>
    <row r="34" spans="1:12" x14ac:dyDescent="0.25">
      <c r="A34" s="2" t="s">
        <v>1731</v>
      </c>
      <c r="B34" s="41" t="s">
        <v>217</v>
      </c>
      <c r="C34" s="14" t="s">
        <v>1742</v>
      </c>
      <c r="D34" s="11" t="str">
        <f t="shared" si="8"/>
        <v>N/A</v>
      </c>
      <c r="E34" s="14" t="s">
        <v>1742</v>
      </c>
      <c r="F34" s="11" t="str">
        <f t="shared" si="9"/>
        <v>N/A</v>
      </c>
      <c r="G34" s="14" t="s">
        <v>1742</v>
      </c>
      <c r="H34" s="11" t="str">
        <f t="shared" si="10"/>
        <v>N/A</v>
      </c>
      <c r="I34" s="12" t="s">
        <v>1742</v>
      </c>
      <c r="J34" s="12" t="s">
        <v>1742</v>
      </c>
      <c r="K34" s="41" t="s">
        <v>732</v>
      </c>
      <c r="L34" s="9" t="str">
        <f t="shared" si="12"/>
        <v>N/A</v>
      </c>
    </row>
    <row r="35" spans="1:12" x14ac:dyDescent="0.25">
      <c r="A35" s="2" t="s">
        <v>1732</v>
      </c>
      <c r="B35" s="41" t="s">
        <v>217</v>
      </c>
      <c r="C35" s="14">
        <v>6549.8614811999996</v>
      </c>
      <c r="D35" s="11" t="str">
        <f t="shared" si="8"/>
        <v>N/A</v>
      </c>
      <c r="E35" s="14">
        <v>7017.2763194999998</v>
      </c>
      <c r="F35" s="11" t="str">
        <f t="shared" si="9"/>
        <v>N/A</v>
      </c>
      <c r="G35" s="14">
        <v>7024.8032894999997</v>
      </c>
      <c r="H35" s="11" t="str">
        <f t="shared" si="10"/>
        <v>N/A</v>
      </c>
      <c r="I35" s="12">
        <v>7.1360000000000001</v>
      </c>
      <c r="J35" s="12">
        <v>0.10730000000000001</v>
      </c>
      <c r="K35" s="41" t="s">
        <v>732</v>
      </c>
      <c r="L35" s="9" t="str">
        <f t="shared" si="12"/>
        <v>Yes</v>
      </c>
    </row>
    <row r="36" spans="1:12" x14ac:dyDescent="0.25">
      <c r="A36" s="2" t="s">
        <v>1733</v>
      </c>
      <c r="B36" s="41" t="s">
        <v>217</v>
      </c>
      <c r="C36" s="14">
        <v>104.59655720000001</v>
      </c>
      <c r="D36" s="11" t="str">
        <f t="shared" si="8"/>
        <v>N/A</v>
      </c>
      <c r="E36" s="14">
        <v>95.467785989999996</v>
      </c>
      <c r="F36" s="11" t="str">
        <f t="shared" si="9"/>
        <v>N/A</v>
      </c>
      <c r="G36" s="14">
        <v>92.485439877000005</v>
      </c>
      <c r="H36" s="11" t="str">
        <f t="shared" si="10"/>
        <v>N/A</v>
      </c>
      <c r="I36" s="12">
        <v>-8.73</v>
      </c>
      <c r="J36" s="12">
        <v>-3.12</v>
      </c>
      <c r="K36" s="41" t="s">
        <v>732</v>
      </c>
      <c r="L36" s="9" t="str">
        <f t="shared" si="12"/>
        <v>Yes</v>
      </c>
    </row>
    <row r="37" spans="1:12" x14ac:dyDescent="0.25">
      <c r="A37" s="2" t="s">
        <v>1734</v>
      </c>
      <c r="B37" s="41" t="s">
        <v>217</v>
      </c>
      <c r="C37" s="14" t="s">
        <v>1742</v>
      </c>
      <c r="D37" s="11" t="str">
        <f t="shared" si="8"/>
        <v>N/A</v>
      </c>
      <c r="E37" s="14" t="s">
        <v>1742</v>
      </c>
      <c r="F37" s="11" t="str">
        <f t="shared" si="9"/>
        <v>N/A</v>
      </c>
      <c r="G37" s="14" t="s">
        <v>1742</v>
      </c>
      <c r="H37" s="11" t="str">
        <f t="shared" si="10"/>
        <v>N/A</v>
      </c>
      <c r="I37" s="12" t="s">
        <v>1742</v>
      </c>
      <c r="J37" s="12" t="s">
        <v>1742</v>
      </c>
      <c r="K37" s="41" t="s">
        <v>732</v>
      </c>
      <c r="L37" s="9" t="str">
        <f t="shared" si="12"/>
        <v>N/A</v>
      </c>
    </row>
    <row r="38" spans="1:12" x14ac:dyDescent="0.25">
      <c r="A38" s="2" t="s">
        <v>1735</v>
      </c>
      <c r="B38" s="41" t="s">
        <v>217</v>
      </c>
      <c r="C38" s="14" t="s">
        <v>1742</v>
      </c>
      <c r="D38" s="11" t="str">
        <f t="shared" si="8"/>
        <v>N/A</v>
      </c>
      <c r="E38" s="14" t="s">
        <v>1742</v>
      </c>
      <c r="F38" s="11" t="str">
        <f t="shared" si="9"/>
        <v>N/A</v>
      </c>
      <c r="G38" s="14" t="s">
        <v>1742</v>
      </c>
      <c r="H38" s="11" t="str">
        <f t="shared" si="10"/>
        <v>N/A</v>
      </c>
      <c r="I38" s="12" t="s">
        <v>1742</v>
      </c>
      <c r="J38" s="12" t="s">
        <v>1742</v>
      </c>
      <c r="K38" s="41" t="s">
        <v>732</v>
      </c>
      <c r="L38" s="9" t="str">
        <f t="shared" si="12"/>
        <v>N/A</v>
      </c>
    </row>
    <row r="39" spans="1:12" x14ac:dyDescent="0.25">
      <c r="A39" s="2" t="s">
        <v>1736</v>
      </c>
      <c r="B39" s="41" t="s">
        <v>217</v>
      </c>
      <c r="C39" s="14">
        <v>43.215703443999999</v>
      </c>
      <c r="D39" s="11" t="str">
        <f t="shared" si="8"/>
        <v>N/A</v>
      </c>
      <c r="E39" s="14">
        <v>15.912229159000001</v>
      </c>
      <c r="F39" s="11" t="str">
        <f t="shared" si="9"/>
        <v>N/A</v>
      </c>
      <c r="G39" s="14">
        <v>22.056396149000001</v>
      </c>
      <c r="H39" s="11" t="str">
        <f t="shared" si="10"/>
        <v>N/A</v>
      </c>
      <c r="I39" s="12">
        <v>-63.2</v>
      </c>
      <c r="J39" s="12">
        <v>38.61</v>
      </c>
      <c r="K39" s="41" t="s">
        <v>732</v>
      </c>
      <c r="L39" s="9" t="str">
        <f t="shared" si="12"/>
        <v>No</v>
      </c>
    </row>
    <row r="40" spans="1:12" x14ac:dyDescent="0.25">
      <c r="A40" s="2" t="s">
        <v>1737</v>
      </c>
      <c r="B40" s="41" t="s">
        <v>217</v>
      </c>
      <c r="C40" s="14" t="s">
        <v>1742</v>
      </c>
      <c r="D40" s="11" t="str">
        <f t="shared" si="8"/>
        <v>N/A</v>
      </c>
      <c r="E40" s="14" t="s">
        <v>1742</v>
      </c>
      <c r="F40" s="11" t="str">
        <f t="shared" si="9"/>
        <v>N/A</v>
      </c>
      <c r="G40" s="14" t="s">
        <v>1742</v>
      </c>
      <c r="H40" s="11" t="str">
        <f t="shared" si="10"/>
        <v>N/A</v>
      </c>
      <c r="I40" s="12" t="s">
        <v>1742</v>
      </c>
      <c r="J40" s="12" t="s">
        <v>1742</v>
      </c>
      <c r="K40" s="41" t="s">
        <v>732</v>
      </c>
      <c r="L40" s="9" t="str">
        <f t="shared" si="12"/>
        <v>N/A</v>
      </c>
    </row>
    <row r="41" spans="1:12" x14ac:dyDescent="0.25">
      <c r="A41" s="2" t="s">
        <v>1738</v>
      </c>
      <c r="B41" s="41" t="s">
        <v>217</v>
      </c>
      <c r="C41" s="14">
        <v>21809.690444</v>
      </c>
      <c r="D41" s="11" t="str">
        <f t="shared" si="8"/>
        <v>N/A</v>
      </c>
      <c r="E41" s="14">
        <v>22442.923909000001</v>
      </c>
      <c r="F41" s="11" t="str">
        <f t="shared" si="9"/>
        <v>N/A</v>
      </c>
      <c r="G41" s="14">
        <v>24016.951988000001</v>
      </c>
      <c r="H41" s="11" t="str">
        <f t="shared" si="10"/>
        <v>N/A</v>
      </c>
      <c r="I41" s="12">
        <v>2.903</v>
      </c>
      <c r="J41" s="12">
        <v>7.0129999999999999</v>
      </c>
      <c r="K41" s="41" t="s">
        <v>732</v>
      </c>
      <c r="L41" s="9" t="str">
        <f t="shared" si="12"/>
        <v>Yes</v>
      </c>
    </row>
    <row r="42" spans="1:12" x14ac:dyDescent="0.25">
      <c r="A42" s="2" t="s">
        <v>1739</v>
      </c>
      <c r="B42" s="41" t="s">
        <v>217</v>
      </c>
      <c r="C42" s="14" t="s">
        <v>1742</v>
      </c>
      <c r="D42" s="11" t="str">
        <f t="shared" si="8"/>
        <v>N/A</v>
      </c>
      <c r="E42" s="14" t="s">
        <v>1742</v>
      </c>
      <c r="F42" s="11" t="str">
        <f t="shared" si="9"/>
        <v>N/A</v>
      </c>
      <c r="G42" s="14" t="s">
        <v>1742</v>
      </c>
      <c r="H42" s="11" t="str">
        <f t="shared" si="10"/>
        <v>N/A</v>
      </c>
      <c r="I42" s="12" t="s">
        <v>1742</v>
      </c>
      <c r="J42" s="12" t="s">
        <v>1742</v>
      </c>
      <c r="K42" s="41" t="s">
        <v>732</v>
      </c>
      <c r="L42" s="9" t="str">
        <f t="shared" si="12"/>
        <v>N/A</v>
      </c>
    </row>
    <row r="43" spans="1:12" x14ac:dyDescent="0.25">
      <c r="A43" s="2" t="s">
        <v>1740</v>
      </c>
      <c r="B43" s="41" t="s">
        <v>217</v>
      </c>
      <c r="C43" s="14" t="s">
        <v>1742</v>
      </c>
      <c r="D43" s="11" t="str">
        <f t="shared" si="8"/>
        <v>N/A</v>
      </c>
      <c r="E43" s="14" t="s">
        <v>1742</v>
      </c>
      <c r="F43" s="11" t="str">
        <f t="shared" si="9"/>
        <v>N/A</v>
      </c>
      <c r="G43" s="14" t="s">
        <v>1742</v>
      </c>
      <c r="H43" s="11" t="str">
        <f t="shared" si="10"/>
        <v>N/A</v>
      </c>
      <c r="I43" s="12" t="s">
        <v>1742</v>
      </c>
      <c r="J43" s="12" t="s">
        <v>1742</v>
      </c>
      <c r="K43" s="41" t="s">
        <v>732</v>
      </c>
      <c r="L43" s="9" t="str">
        <f t="shared" si="12"/>
        <v>N/A</v>
      </c>
    </row>
    <row r="44" spans="1:12" x14ac:dyDescent="0.25">
      <c r="A44" s="2" t="s">
        <v>1131</v>
      </c>
      <c r="B44" s="41" t="s">
        <v>217</v>
      </c>
      <c r="C44" s="14">
        <v>8313.0735654</v>
      </c>
      <c r="D44" s="11" t="str">
        <f t="shared" si="8"/>
        <v>N/A</v>
      </c>
      <c r="E44" s="14">
        <v>8707.2106516000003</v>
      </c>
      <c r="F44" s="11" t="str">
        <f t="shared" si="9"/>
        <v>N/A</v>
      </c>
      <c r="G44" s="14">
        <v>8827.3826853999999</v>
      </c>
      <c r="H44" s="11" t="str">
        <f t="shared" si="10"/>
        <v>N/A</v>
      </c>
      <c r="I44" s="12">
        <v>4.7409999999999997</v>
      </c>
      <c r="J44" s="12">
        <v>1.38</v>
      </c>
      <c r="K44" s="41" t="s">
        <v>732</v>
      </c>
      <c r="L44" s="9" t="str">
        <f t="shared" si="12"/>
        <v>Yes</v>
      </c>
    </row>
    <row r="45" spans="1:12" ht="25" x14ac:dyDescent="0.25">
      <c r="A45" s="2" t="s">
        <v>1132</v>
      </c>
      <c r="B45" s="41" t="s">
        <v>217</v>
      </c>
      <c r="C45" s="14">
        <v>82.247781497000005</v>
      </c>
      <c r="D45" s="11" t="str">
        <f t="shared" si="8"/>
        <v>N/A</v>
      </c>
      <c r="E45" s="14">
        <v>71.255225214999996</v>
      </c>
      <c r="F45" s="11" t="str">
        <f t="shared" si="9"/>
        <v>N/A</v>
      </c>
      <c r="G45" s="14">
        <v>68.923867470999994</v>
      </c>
      <c r="H45" s="11" t="str">
        <f t="shared" si="10"/>
        <v>N/A</v>
      </c>
      <c r="I45" s="12">
        <v>-13.4</v>
      </c>
      <c r="J45" s="12">
        <v>-3.27</v>
      </c>
      <c r="K45" s="41" t="s">
        <v>732</v>
      </c>
      <c r="L45" s="9" t="str">
        <f t="shared" si="12"/>
        <v>Yes</v>
      </c>
    </row>
    <row r="46" spans="1:12" x14ac:dyDescent="0.25">
      <c r="A46" s="2" t="s">
        <v>1133</v>
      </c>
      <c r="B46" s="33" t="s">
        <v>217</v>
      </c>
      <c r="C46" s="43">
        <v>38827.450367999998</v>
      </c>
      <c r="D46" s="11" t="str">
        <f t="shared" si="8"/>
        <v>N/A</v>
      </c>
      <c r="E46" s="43">
        <v>40455.713110999997</v>
      </c>
      <c r="F46" s="11" t="str">
        <f t="shared" si="9"/>
        <v>N/A</v>
      </c>
      <c r="G46" s="43">
        <v>41834.409112000001</v>
      </c>
      <c r="H46" s="11" t="str">
        <f t="shared" si="10"/>
        <v>N/A</v>
      </c>
      <c r="I46" s="12">
        <v>4.194</v>
      </c>
      <c r="J46" s="12">
        <v>3.4079999999999999</v>
      </c>
      <c r="K46" s="41" t="s">
        <v>732</v>
      </c>
      <c r="L46" s="9" t="str">
        <f>IF(J46="Div by 0", "N/A", IF(K46="N/A","N/A", IF(J46&gt;VALUE(MID(K46,1,2)), "No", IF(J46&lt;-1*VALUE(MID(K46,1,2)), "No", "Yes"))))</f>
        <v>Yes</v>
      </c>
    </row>
    <row r="47" spans="1:12" x14ac:dyDescent="0.25">
      <c r="A47" s="51" t="s">
        <v>1134</v>
      </c>
      <c r="B47" s="33" t="s">
        <v>217</v>
      </c>
      <c r="C47" s="43">
        <v>24149.530737000001</v>
      </c>
      <c r="D47" s="11" t="str">
        <f t="shared" si="8"/>
        <v>N/A</v>
      </c>
      <c r="E47" s="43">
        <v>26807.592648999998</v>
      </c>
      <c r="F47" s="11" t="str">
        <f t="shared" si="9"/>
        <v>N/A</v>
      </c>
      <c r="G47" s="43">
        <v>29006.215205</v>
      </c>
      <c r="H47" s="11" t="str">
        <f t="shared" si="10"/>
        <v>N/A</v>
      </c>
      <c r="I47" s="12">
        <v>11.01</v>
      </c>
      <c r="J47" s="12">
        <v>8.2010000000000005</v>
      </c>
      <c r="K47" s="41" t="s">
        <v>732</v>
      </c>
      <c r="L47" s="9" t="str">
        <f>IF(J47="Div by 0", "N/A", IF(K47="N/A","N/A", IF(J47&gt;VALUE(MID(K47,1,2)), "No", IF(J47&lt;-1*VALUE(MID(K47,1,2)), "No", "Yes"))))</f>
        <v>Yes</v>
      </c>
    </row>
    <row r="48" spans="1:12" ht="25" x14ac:dyDescent="0.25">
      <c r="A48" s="2" t="s">
        <v>1135</v>
      </c>
      <c r="B48" s="33" t="s">
        <v>217</v>
      </c>
      <c r="C48" s="43">
        <v>29382.242056999999</v>
      </c>
      <c r="D48" s="11" t="str">
        <f t="shared" si="8"/>
        <v>N/A</v>
      </c>
      <c r="E48" s="43">
        <v>32608.863711000002</v>
      </c>
      <c r="F48" s="11" t="str">
        <f t="shared" si="9"/>
        <v>N/A</v>
      </c>
      <c r="G48" s="43">
        <v>36396.929644000003</v>
      </c>
      <c r="H48" s="11" t="str">
        <f t="shared" si="10"/>
        <v>N/A</v>
      </c>
      <c r="I48" s="12">
        <v>10.98</v>
      </c>
      <c r="J48" s="12">
        <v>11.62</v>
      </c>
      <c r="K48" s="41" t="s">
        <v>732</v>
      </c>
      <c r="L48" s="9" t="str">
        <f>IF(J48="Div by 0", "N/A", IF(K48="N/A","N/A", IF(J48&gt;VALUE(MID(K48,1,2)), "No", IF(J48&lt;-1*VALUE(MID(K48,1,2)), "No", "Yes"))))</f>
        <v>Yes</v>
      </c>
    </row>
    <row r="49" spans="1:12" x14ac:dyDescent="0.25">
      <c r="A49" s="6" t="s">
        <v>1136</v>
      </c>
      <c r="B49" s="33" t="s">
        <v>217</v>
      </c>
      <c r="C49" s="43">
        <v>24046.445141</v>
      </c>
      <c r="D49" s="11" t="str">
        <f t="shared" si="8"/>
        <v>N/A</v>
      </c>
      <c r="E49" s="43">
        <v>25411.341286999999</v>
      </c>
      <c r="F49" s="11" t="str">
        <f t="shared" si="9"/>
        <v>N/A</v>
      </c>
      <c r="G49" s="43">
        <v>26002.574250000001</v>
      </c>
      <c r="H49" s="11" t="str">
        <f t="shared" si="10"/>
        <v>N/A</v>
      </c>
      <c r="I49" s="12">
        <v>5.6760000000000002</v>
      </c>
      <c r="J49" s="12">
        <v>2.327</v>
      </c>
      <c r="K49" s="41" t="s">
        <v>732</v>
      </c>
      <c r="L49" s="9" t="str">
        <f t="shared" ref="L49:L59" si="13">IF(J49="Div by 0", "N/A", IF(K49="N/A","N/A", IF(J49&gt;VALUE(MID(K49,1,2)), "No", IF(J49&lt;-1*VALUE(MID(K49,1,2)), "No", "Yes"))))</f>
        <v>Yes</v>
      </c>
    </row>
    <row r="50" spans="1:12" ht="25" x14ac:dyDescent="0.25">
      <c r="A50" s="2" t="s">
        <v>1137</v>
      </c>
      <c r="B50" s="33" t="s">
        <v>217</v>
      </c>
      <c r="C50" s="43">
        <v>14106.373968</v>
      </c>
      <c r="D50" s="11" t="str">
        <f t="shared" si="8"/>
        <v>N/A</v>
      </c>
      <c r="E50" s="43">
        <v>15524.722033</v>
      </c>
      <c r="F50" s="11" t="str">
        <f t="shared" si="9"/>
        <v>N/A</v>
      </c>
      <c r="G50" s="43">
        <v>16648.023954</v>
      </c>
      <c r="H50" s="11" t="str">
        <f t="shared" si="10"/>
        <v>N/A</v>
      </c>
      <c r="I50" s="12">
        <v>10.050000000000001</v>
      </c>
      <c r="J50" s="12">
        <v>7.2359999999999998</v>
      </c>
      <c r="K50" s="41" t="s">
        <v>732</v>
      </c>
      <c r="L50" s="9" t="str">
        <f t="shared" si="13"/>
        <v>Yes</v>
      </c>
    </row>
    <row r="51" spans="1:12" x14ac:dyDescent="0.25">
      <c r="A51" s="2" t="s">
        <v>1138</v>
      </c>
      <c r="B51" s="33" t="s">
        <v>217</v>
      </c>
      <c r="C51" s="43" t="s">
        <v>1742</v>
      </c>
      <c r="D51" s="11" t="str">
        <f t="shared" ref="D51:D82" si="14">IF($B51="N/A","N/A",IF(C51&gt;10,"No",IF(C51&lt;-10,"No","Yes")))</f>
        <v>N/A</v>
      </c>
      <c r="E51" s="43" t="s">
        <v>1742</v>
      </c>
      <c r="F51" s="11" t="str">
        <f t="shared" ref="F51:F82" si="15">IF($B51="N/A","N/A",IF(E51&gt;10,"No",IF(E51&lt;-10,"No","Yes")))</f>
        <v>N/A</v>
      </c>
      <c r="G51" s="43" t="s">
        <v>1742</v>
      </c>
      <c r="H51" s="11" t="str">
        <f t="shared" ref="H51:H82" si="16">IF($B51="N/A","N/A",IF(G51&gt;10,"No",IF(G51&lt;-10,"No","Yes")))</f>
        <v>N/A</v>
      </c>
      <c r="I51" s="12" t="s">
        <v>1742</v>
      </c>
      <c r="J51" s="12" t="s">
        <v>1742</v>
      </c>
      <c r="K51" s="41" t="s">
        <v>732</v>
      </c>
      <c r="L51" s="9" t="str">
        <f t="shared" si="13"/>
        <v>N/A</v>
      </c>
    </row>
    <row r="52" spans="1:12" ht="25" x14ac:dyDescent="0.25">
      <c r="A52" s="2" t="s">
        <v>1139</v>
      </c>
      <c r="B52" s="33" t="s">
        <v>217</v>
      </c>
      <c r="C52" s="43" t="s">
        <v>1742</v>
      </c>
      <c r="D52" s="11" t="str">
        <f t="shared" si="14"/>
        <v>N/A</v>
      </c>
      <c r="E52" s="43" t="s">
        <v>1742</v>
      </c>
      <c r="F52" s="11" t="str">
        <f t="shared" si="15"/>
        <v>N/A</v>
      </c>
      <c r="G52" s="43" t="s">
        <v>1742</v>
      </c>
      <c r="H52" s="11" t="str">
        <f t="shared" si="16"/>
        <v>N/A</v>
      </c>
      <c r="I52" s="12" t="s">
        <v>1742</v>
      </c>
      <c r="J52" s="12" t="s">
        <v>1742</v>
      </c>
      <c r="K52" s="41" t="s">
        <v>732</v>
      </c>
      <c r="L52" s="9" t="str">
        <f t="shared" si="13"/>
        <v>N/A</v>
      </c>
    </row>
    <row r="53" spans="1:12" ht="25" x14ac:dyDescent="0.25">
      <c r="A53" s="2" t="s">
        <v>1140</v>
      </c>
      <c r="B53" s="33" t="s">
        <v>217</v>
      </c>
      <c r="C53" s="43">
        <v>42365.018705000002</v>
      </c>
      <c r="D53" s="11" t="str">
        <f t="shared" si="14"/>
        <v>N/A</v>
      </c>
      <c r="E53" s="43">
        <v>47857.101983</v>
      </c>
      <c r="F53" s="11" t="str">
        <f t="shared" si="15"/>
        <v>N/A</v>
      </c>
      <c r="G53" s="43">
        <v>44020.708395000001</v>
      </c>
      <c r="H53" s="11" t="str">
        <f t="shared" si="16"/>
        <v>N/A</v>
      </c>
      <c r="I53" s="12">
        <v>12.96</v>
      </c>
      <c r="J53" s="12">
        <v>-8.02</v>
      </c>
      <c r="K53" s="41" t="s">
        <v>732</v>
      </c>
      <c r="L53" s="9" t="str">
        <f t="shared" si="13"/>
        <v>Yes</v>
      </c>
    </row>
    <row r="54" spans="1:12" ht="25" x14ac:dyDescent="0.25">
      <c r="A54" s="2" t="s">
        <v>1141</v>
      </c>
      <c r="B54" s="33" t="s">
        <v>217</v>
      </c>
      <c r="C54" s="43">
        <v>15943.850442000001</v>
      </c>
      <c r="D54" s="11" t="str">
        <f t="shared" si="14"/>
        <v>N/A</v>
      </c>
      <c r="E54" s="43">
        <v>16685.132979000002</v>
      </c>
      <c r="F54" s="11" t="str">
        <f t="shared" si="15"/>
        <v>N/A</v>
      </c>
      <c r="G54" s="43">
        <v>17378.909821000001</v>
      </c>
      <c r="H54" s="11" t="str">
        <f t="shared" si="16"/>
        <v>N/A</v>
      </c>
      <c r="I54" s="12">
        <v>4.649</v>
      </c>
      <c r="J54" s="12">
        <v>4.1580000000000004</v>
      </c>
      <c r="K54" s="41" t="s">
        <v>732</v>
      </c>
      <c r="L54" s="9" t="str">
        <f t="shared" si="13"/>
        <v>Yes</v>
      </c>
    </row>
    <row r="55" spans="1:12" ht="25" x14ac:dyDescent="0.25">
      <c r="A55" s="2" t="s">
        <v>1142</v>
      </c>
      <c r="B55" s="33" t="s">
        <v>217</v>
      </c>
      <c r="C55" s="43">
        <v>47953.722949000003</v>
      </c>
      <c r="D55" s="11" t="str">
        <f t="shared" si="14"/>
        <v>N/A</v>
      </c>
      <c r="E55" s="43">
        <v>42898.911496000001</v>
      </c>
      <c r="F55" s="11" t="str">
        <f t="shared" si="15"/>
        <v>N/A</v>
      </c>
      <c r="G55" s="43">
        <v>41607.374408000003</v>
      </c>
      <c r="H55" s="11" t="str">
        <f t="shared" si="16"/>
        <v>N/A</v>
      </c>
      <c r="I55" s="12">
        <v>-10.5</v>
      </c>
      <c r="J55" s="12">
        <v>-3.01</v>
      </c>
      <c r="K55" s="41" t="s">
        <v>732</v>
      </c>
      <c r="L55" s="9" t="str">
        <f t="shared" si="13"/>
        <v>Yes</v>
      </c>
    </row>
    <row r="56" spans="1:12" ht="25" x14ac:dyDescent="0.25">
      <c r="A56" s="2" t="s">
        <v>1143</v>
      </c>
      <c r="B56" s="33" t="s">
        <v>217</v>
      </c>
      <c r="C56" s="43" t="s">
        <v>1742</v>
      </c>
      <c r="D56" s="11" t="str">
        <f t="shared" si="14"/>
        <v>N/A</v>
      </c>
      <c r="E56" s="43" t="s">
        <v>1742</v>
      </c>
      <c r="F56" s="11" t="str">
        <f t="shared" si="15"/>
        <v>N/A</v>
      </c>
      <c r="G56" s="43" t="s">
        <v>1742</v>
      </c>
      <c r="H56" s="11" t="str">
        <f t="shared" si="16"/>
        <v>N/A</v>
      </c>
      <c r="I56" s="12" t="s">
        <v>1742</v>
      </c>
      <c r="J56" s="12" t="s">
        <v>1742</v>
      </c>
      <c r="K56" s="41" t="s">
        <v>732</v>
      </c>
      <c r="L56" s="9" t="str">
        <f t="shared" si="13"/>
        <v>N/A</v>
      </c>
    </row>
    <row r="57" spans="1:12" ht="25" x14ac:dyDescent="0.25">
      <c r="A57" s="2" t="s">
        <v>1144</v>
      </c>
      <c r="B57" s="33" t="s">
        <v>217</v>
      </c>
      <c r="C57" s="43">
        <v>73462.341463000004</v>
      </c>
      <c r="D57" s="11" t="str">
        <f t="shared" si="14"/>
        <v>N/A</v>
      </c>
      <c r="E57" s="43">
        <v>54047.792207999999</v>
      </c>
      <c r="F57" s="11" t="str">
        <f t="shared" si="15"/>
        <v>N/A</v>
      </c>
      <c r="G57" s="43">
        <v>59684.433333000001</v>
      </c>
      <c r="H57" s="11" t="str">
        <f t="shared" si="16"/>
        <v>N/A</v>
      </c>
      <c r="I57" s="12">
        <v>-26.4</v>
      </c>
      <c r="J57" s="12">
        <v>10.43</v>
      </c>
      <c r="K57" s="41" t="s">
        <v>732</v>
      </c>
      <c r="L57" s="9" t="str">
        <f t="shared" si="13"/>
        <v>Yes</v>
      </c>
    </row>
    <row r="58" spans="1:12" ht="25" x14ac:dyDescent="0.25">
      <c r="A58" s="2" t="s">
        <v>1145</v>
      </c>
      <c r="B58" s="33" t="s">
        <v>217</v>
      </c>
      <c r="C58" s="43">
        <v>18896.626865999999</v>
      </c>
      <c r="D58" s="11" t="str">
        <f t="shared" si="14"/>
        <v>N/A</v>
      </c>
      <c r="E58" s="43">
        <v>21904.934924000001</v>
      </c>
      <c r="F58" s="11" t="str">
        <f t="shared" si="15"/>
        <v>N/A</v>
      </c>
      <c r="G58" s="43">
        <v>21352.176759000002</v>
      </c>
      <c r="H58" s="11" t="str">
        <f t="shared" si="16"/>
        <v>N/A</v>
      </c>
      <c r="I58" s="12">
        <v>15.92</v>
      </c>
      <c r="J58" s="12">
        <v>-2.52</v>
      </c>
      <c r="K58" s="41" t="s">
        <v>732</v>
      </c>
      <c r="L58" s="9" t="str">
        <f t="shared" si="13"/>
        <v>Yes</v>
      </c>
    </row>
    <row r="59" spans="1:12" ht="25" x14ac:dyDescent="0.25">
      <c r="A59" s="2" t="s">
        <v>1146</v>
      </c>
      <c r="B59" s="33" t="s">
        <v>217</v>
      </c>
      <c r="C59" s="43" t="s">
        <v>1742</v>
      </c>
      <c r="D59" s="11" t="str">
        <f t="shared" si="14"/>
        <v>N/A</v>
      </c>
      <c r="E59" s="43" t="s">
        <v>1742</v>
      </c>
      <c r="F59" s="11" t="str">
        <f t="shared" si="15"/>
        <v>N/A</v>
      </c>
      <c r="G59" s="43" t="s">
        <v>1742</v>
      </c>
      <c r="H59" s="11" t="str">
        <f t="shared" si="16"/>
        <v>N/A</v>
      </c>
      <c r="I59" s="12" t="s">
        <v>1742</v>
      </c>
      <c r="J59" s="12" t="s">
        <v>1742</v>
      </c>
      <c r="K59" s="41" t="s">
        <v>732</v>
      </c>
      <c r="L59" s="9" t="str">
        <f t="shared" si="13"/>
        <v>N/A</v>
      </c>
    </row>
    <row r="60" spans="1:12" x14ac:dyDescent="0.25">
      <c r="A60" s="6" t="s">
        <v>360</v>
      </c>
      <c r="B60" s="33" t="s">
        <v>217</v>
      </c>
      <c r="C60" s="43" t="s">
        <v>217</v>
      </c>
      <c r="D60" s="11" t="str">
        <f t="shared" si="14"/>
        <v>N/A</v>
      </c>
      <c r="E60" s="43" t="s">
        <v>217</v>
      </c>
      <c r="F60" s="11" t="str">
        <f t="shared" si="15"/>
        <v>N/A</v>
      </c>
      <c r="G60" s="43">
        <v>217726358</v>
      </c>
      <c r="H60" s="11" t="str">
        <f t="shared" si="16"/>
        <v>N/A</v>
      </c>
      <c r="I60" s="12" t="s">
        <v>217</v>
      </c>
      <c r="J60" s="12" t="s">
        <v>217</v>
      </c>
      <c r="K60" s="41" t="s">
        <v>732</v>
      </c>
      <c r="L60" s="9" t="str">
        <f t="shared" ref="L60:L70" si="17">IF(J60="Div by 0", "N/A", IF(K60="N/A","N/A", IF(J60&gt;VALUE(MID(K60,1,2)), "No", IF(J60&lt;-1*VALUE(MID(K60,1,2)), "No", "Yes"))))</f>
        <v>No</v>
      </c>
    </row>
    <row r="61" spans="1:12" ht="25" x14ac:dyDescent="0.25">
      <c r="A61" s="2" t="s">
        <v>1147</v>
      </c>
      <c r="B61" s="33" t="s">
        <v>217</v>
      </c>
      <c r="C61" s="43" t="s">
        <v>217</v>
      </c>
      <c r="D61" s="11" t="str">
        <f t="shared" si="14"/>
        <v>N/A</v>
      </c>
      <c r="E61" s="43" t="s">
        <v>217</v>
      </c>
      <c r="F61" s="11" t="str">
        <f t="shared" si="15"/>
        <v>N/A</v>
      </c>
      <c r="G61" s="43">
        <v>144972939</v>
      </c>
      <c r="H61" s="11" t="str">
        <f t="shared" si="16"/>
        <v>N/A</v>
      </c>
      <c r="I61" s="12" t="s">
        <v>217</v>
      </c>
      <c r="J61" s="12" t="s">
        <v>217</v>
      </c>
      <c r="K61" s="41" t="s">
        <v>732</v>
      </c>
      <c r="L61" s="9" t="str">
        <f t="shared" si="17"/>
        <v>No</v>
      </c>
    </row>
    <row r="62" spans="1:12" x14ac:dyDescent="0.25">
      <c r="A62" s="2" t="s">
        <v>1148</v>
      </c>
      <c r="B62" s="33" t="s">
        <v>217</v>
      </c>
      <c r="C62" s="43" t="s">
        <v>217</v>
      </c>
      <c r="D62" s="11" t="str">
        <f t="shared" si="14"/>
        <v>N/A</v>
      </c>
      <c r="E62" s="43" t="s">
        <v>217</v>
      </c>
      <c r="F62" s="11" t="str">
        <f t="shared" si="15"/>
        <v>N/A</v>
      </c>
      <c r="G62" s="43">
        <v>0</v>
      </c>
      <c r="H62" s="11" t="str">
        <f t="shared" si="16"/>
        <v>N/A</v>
      </c>
      <c r="I62" s="12" t="s">
        <v>217</v>
      </c>
      <c r="J62" s="12" t="s">
        <v>217</v>
      </c>
      <c r="K62" s="41" t="s">
        <v>732</v>
      </c>
      <c r="L62" s="9" t="str">
        <f t="shared" si="17"/>
        <v>No</v>
      </c>
    </row>
    <row r="63" spans="1:12" ht="25" x14ac:dyDescent="0.25">
      <c r="A63" s="2" t="s">
        <v>1149</v>
      </c>
      <c r="B63" s="33" t="s">
        <v>217</v>
      </c>
      <c r="C63" s="43" t="s">
        <v>217</v>
      </c>
      <c r="D63" s="11" t="str">
        <f t="shared" si="14"/>
        <v>N/A</v>
      </c>
      <c r="E63" s="43" t="s">
        <v>217</v>
      </c>
      <c r="F63" s="11" t="str">
        <f t="shared" si="15"/>
        <v>N/A</v>
      </c>
      <c r="G63" s="43">
        <v>0</v>
      </c>
      <c r="H63" s="11" t="str">
        <f t="shared" si="16"/>
        <v>N/A</v>
      </c>
      <c r="I63" s="12" t="s">
        <v>217</v>
      </c>
      <c r="J63" s="12" t="s">
        <v>217</v>
      </c>
      <c r="K63" s="41" t="s">
        <v>732</v>
      </c>
      <c r="L63" s="9" t="str">
        <f t="shared" si="17"/>
        <v>No</v>
      </c>
    </row>
    <row r="64" spans="1:12" ht="25" x14ac:dyDescent="0.25">
      <c r="A64" s="2" t="s">
        <v>1150</v>
      </c>
      <c r="B64" s="33" t="s">
        <v>217</v>
      </c>
      <c r="C64" s="43" t="s">
        <v>217</v>
      </c>
      <c r="D64" s="11" t="str">
        <f t="shared" si="14"/>
        <v>N/A</v>
      </c>
      <c r="E64" s="43" t="s">
        <v>217</v>
      </c>
      <c r="F64" s="11" t="str">
        <f t="shared" si="15"/>
        <v>N/A</v>
      </c>
      <c r="G64" s="43">
        <v>21813061</v>
      </c>
      <c r="H64" s="11" t="str">
        <f t="shared" si="16"/>
        <v>N/A</v>
      </c>
      <c r="I64" s="12" t="s">
        <v>217</v>
      </c>
      <c r="J64" s="12" t="s">
        <v>217</v>
      </c>
      <c r="K64" s="41" t="s">
        <v>732</v>
      </c>
      <c r="L64" s="9" t="str">
        <f t="shared" si="17"/>
        <v>No</v>
      </c>
    </row>
    <row r="65" spans="1:12" ht="25" x14ac:dyDescent="0.25">
      <c r="A65" s="2" t="s">
        <v>1151</v>
      </c>
      <c r="B65" s="33" t="s">
        <v>217</v>
      </c>
      <c r="C65" s="43" t="s">
        <v>217</v>
      </c>
      <c r="D65" s="11" t="str">
        <f t="shared" si="14"/>
        <v>N/A</v>
      </c>
      <c r="E65" s="43" t="s">
        <v>217</v>
      </c>
      <c r="F65" s="11" t="str">
        <f t="shared" si="15"/>
        <v>N/A</v>
      </c>
      <c r="G65" s="43">
        <v>5021050</v>
      </c>
      <c r="H65" s="11" t="str">
        <f t="shared" si="16"/>
        <v>N/A</v>
      </c>
      <c r="I65" s="12" t="s">
        <v>217</v>
      </c>
      <c r="J65" s="12" t="s">
        <v>217</v>
      </c>
      <c r="K65" s="41" t="s">
        <v>732</v>
      </c>
      <c r="L65" s="9" t="str">
        <f t="shared" si="17"/>
        <v>No</v>
      </c>
    </row>
    <row r="66" spans="1:12" ht="25" x14ac:dyDescent="0.25">
      <c r="A66" s="2" t="s">
        <v>1152</v>
      </c>
      <c r="B66" s="33" t="s">
        <v>217</v>
      </c>
      <c r="C66" s="43" t="s">
        <v>217</v>
      </c>
      <c r="D66" s="11" t="str">
        <f t="shared" si="14"/>
        <v>N/A</v>
      </c>
      <c r="E66" s="43" t="s">
        <v>217</v>
      </c>
      <c r="F66" s="11" t="str">
        <f t="shared" si="15"/>
        <v>N/A</v>
      </c>
      <c r="G66" s="43">
        <v>36431291</v>
      </c>
      <c r="H66" s="11" t="str">
        <f t="shared" si="16"/>
        <v>N/A</v>
      </c>
      <c r="I66" s="12" t="s">
        <v>217</v>
      </c>
      <c r="J66" s="12" t="s">
        <v>217</v>
      </c>
      <c r="K66" s="41" t="s">
        <v>732</v>
      </c>
      <c r="L66" s="9" t="str">
        <f t="shared" si="17"/>
        <v>No</v>
      </c>
    </row>
    <row r="67" spans="1:12" ht="25" x14ac:dyDescent="0.25">
      <c r="A67" s="2" t="s">
        <v>1153</v>
      </c>
      <c r="B67" s="33" t="s">
        <v>217</v>
      </c>
      <c r="C67" s="43" t="s">
        <v>217</v>
      </c>
      <c r="D67" s="11" t="str">
        <f t="shared" si="14"/>
        <v>N/A</v>
      </c>
      <c r="E67" s="43" t="s">
        <v>217</v>
      </c>
      <c r="F67" s="11" t="str">
        <f t="shared" si="15"/>
        <v>N/A</v>
      </c>
      <c r="G67" s="43">
        <v>0</v>
      </c>
      <c r="H67" s="11" t="str">
        <f t="shared" si="16"/>
        <v>N/A</v>
      </c>
      <c r="I67" s="12" t="s">
        <v>217</v>
      </c>
      <c r="J67" s="12" t="s">
        <v>217</v>
      </c>
      <c r="K67" s="41" t="s">
        <v>732</v>
      </c>
      <c r="L67" s="9" t="str">
        <f t="shared" si="17"/>
        <v>No</v>
      </c>
    </row>
    <row r="68" spans="1:12" ht="25" x14ac:dyDescent="0.25">
      <c r="A68" s="2" t="s">
        <v>1154</v>
      </c>
      <c r="B68" s="33" t="s">
        <v>217</v>
      </c>
      <c r="C68" s="43" t="s">
        <v>217</v>
      </c>
      <c r="D68" s="11" t="str">
        <f t="shared" si="14"/>
        <v>N/A</v>
      </c>
      <c r="E68" s="43" t="s">
        <v>217</v>
      </c>
      <c r="F68" s="11" t="str">
        <f t="shared" si="15"/>
        <v>N/A</v>
      </c>
      <c r="G68" s="43">
        <v>1720600</v>
      </c>
      <c r="H68" s="11" t="str">
        <f t="shared" si="16"/>
        <v>N/A</v>
      </c>
      <c r="I68" s="12" t="s">
        <v>217</v>
      </c>
      <c r="J68" s="12" t="s">
        <v>217</v>
      </c>
      <c r="K68" s="41" t="s">
        <v>732</v>
      </c>
      <c r="L68" s="9" t="str">
        <f t="shared" si="17"/>
        <v>No</v>
      </c>
    </row>
    <row r="69" spans="1:12" ht="25" x14ac:dyDescent="0.25">
      <c r="A69" s="2" t="s">
        <v>1155</v>
      </c>
      <c r="B69" s="33" t="s">
        <v>217</v>
      </c>
      <c r="C69" s="43" t="s">
        <v>217</v>
      </c>
      <c r="D69" s="11" t="str">
        <f t="shared" si="14"/>
        <v>N/A</v>
      </c>
      <c r="E69" s="43" t="s">
        <v>217</v>
      </c>
      <c r="F69" s="11" t="str">
        <f t="shared" si="15"/>
        <v>N/A</v>
      </c>
      <c r="G69" s="43">
        <v>7767417</v>
      </c>
      <c r="H69" s="11" t="str">
        <f t="shared" si="16"/>
        <v>N/A</v>
      </c>
      <c r="I69" s="12" t="s">
        <v>217</v>
      </c>
      <c r="J69" s="12" t="s">
        <v>217</v>
      </c>
      <c r="K69" s="41" t="s">
        <v>732</v>
      </c>
      <c r="L69" s="9" t="str">
        <f t="shared" si="17"/>
        <v>No</v>
      </c>
    </row>
    <row r="70" spans="1:12" ht="25" x14ac:dyDescent="0.25">
      <c r="A70" s="2" t="s">
        <v>1156</v>
      </c>
      <c r="B70" s="33" t="s">
        <v>217</v>
      </c>
      <c r="C70" s="43" t="s">
        <v>217</v>
      </c>
      <c r="D70" s="11" t="str">
        <f t="shared" si="14"/>
        <v>N/A</v>
      </c>
      <c r="E70" s="43" t="s">
        <v>217</v>
      </c>
      <c r="F70" s="11" t="str">
        <f t="shared" si="15"/>
        <v>N/A</v>
      </c>
      <c r="G70" s="43">
        <v>0</v>
      </c>
      <c r="H70" s="11" t="str">
        <f t="shared" si="16"/>
        <v>N/A</v>
      </c>
      <c r="I70" s="12" t="s">
        <v>217</v>
      </c>
      <c r="J70" s="12" t="s">
        <v>217</v>
      </c>
      <c r="K70" s="41" t="s">
        <v>732</v>
      </c>
      <c r="L70" s="9" t="str">
        <f t="shared" si="17"/>
        <v>No</v>
      </c>
    </row>
    <row r="71" spans="1:12" x14ac:dyDescent="0.25">
      <c r="A71" s="6" t="s">
        <v>1157</v>
      </c>
      <c r="B71" s="33" t="s">
        <v>217</v>
      </c>
      <c r="C71" s="43">
        <v>7771.5852383000001</v>
      </c>
      <c r="D71" s="11" t="str">
        <f t="shared" si="14"/>
        <v>N/A</v>
      </c>
      <c r="E71" s="43">
        <v>8439.5190005999993</v>
      </c>
      <c r="F71" s="11" t="str">
        <f t="shared" si="15"/>
        <v>N/A</v>
      </c>
      <c r="G71" s="43">
        <v>8703.1361873999995</v>
      </c>
      <c r="H71" s="11" t="str">
        <f t="shared" si="16"/>
        <v>N/A</v>
      </c>
      <c r="I71" s="12">
        <v>8.5950000000000006</v>
      </c>
      <c r="J71" s="12">
        <v>3.1240000000000001</v>
      </c>
      <c r="K71" s="41" t="s">
        <v>732</v>
      </c>
      <c r="L71" s="9" t="str">
        <f t="shared" ref="L71:L81" si="18">IF(J71="Div by 0", "N/A", IF(K71="N/A","N/A", IF(J71&gt;VALUE(MID(K71,1,2)), "No", IF(J71&lt;-1*VALUE(MID(K71,1,2)), "No", "Yes"))))</f>
        <v>Yes</v>
      </c>
    </row>
    <row r="72" spans="1:12" ht="25" x14ac:dyDescent="0.25">
      <c r="A72" s="2" t="s">
        <v>1158</v>
      </c>
      <c r="B72" s="33" t="s">
        <v>217</v>
      </c>
      <c r="C72" s="43">
        <v>7954.1028514</v>
      </c>
      <c r="D72" s="11" t="str">
        <f t="shared" si="14"/>
        <v>N/A</v>
      </c>
      <c r="E72" s="43">
        <v>9298.1293315000003</v>
      </c>
      <c r="F72" s="11" t="str">
        <f t="shared" si="15"/>
        <v>N/A</v>
      </c>
      <c r="G72" s="43">
        <v>10124.515609</v>
      </c>
      <c r="H72" s="11" t="str">
        <f t="shared" si="16"/>
        <v>N/A</v>
      </c>
      <c r="I72" s="12">
        <v>16.899999999999999</v>
      </c>
      <c r="J72" s="12">
        <v>8.8879999999999999</v>
      </c>
      <c r="K72" s="41" t="s">
        <v>732</v>
      </c>
      <c r="L72" s="9" t="str">
        <f t="shared" si="18"/>
        <v>Yes</v>
      </c>
    </row>
    <row r="73" spans="1:12" ht="25" x14ac:dyDescent="0.25">
      <c r="A73" s="2" t="s">
        <v>1159</v>
      </c>
      <c r="B73" s="33" t="s">
        <v>217</v>
      </c>
      <c r="C73" s="43" t="s">
        <v>1742</v>
      </c>
      <c r="D73" s="11" t="str">
        <f t="shared" si="14"/>
        <v>N/A</v>
      </c>
      <c r="E73" s="43" t="s">
        <v>1742</v>
      </c>
      <c r="F73" s="11" t="str">
        <f t="shared" si="15"/>
        <v>N/A</v>
      </c>
      <c r="G73" s="43" t="s">
        <v>1742</v>
      </c>
      <c r="H73" s="11" t="str">
        <f t="shared" si="16"/>
        <v>N/A</v>
      </c>
      <c r="I73" s="12" t="s">
        <v>1742</v>
      </c>
      <c r="J73" s="12" t="s">
        <v>1742</v>
      </c>
      <c r="K73" s="41" t="s">
        <v>732</v>
      </c>
      <c r="L73" s="9" t="str">
        <f t="shared" si="18"/>
        <v>N/A</v>
      </c>
    </row>
    <row r="74" spans="1:12" ht="25" x14ac:dyDescent="0.25">
      <c r="A74" s="2" t="s">
        <v>1160</v>
      </c>
      <c r="B74" s="33" t="s">
        <v>217</v>
      </c>
      <c r="C74" s="43" t="s">
        <v>1742</v>
      </c>
      <c r="D74" s="11" t="str">
        <f t="shared" si="14"/>
        <v>N/A</v>
      </c>
      <c r="E74" s="43" t="s">
        <v>1742</v>
      </c>
      <c r="F74" s="11" t="str">
        <f t="shared" si="15"/>
        <v>N/A</v>
      </c>
      <c r="G74" s="43" t="s">
        <v>1742</v>
      </c>
      <c r="H74" s="11" t="str">
        <f t="shared" si="16"/>
        <v>N/A</v>
      </c>
      <c r="I74" s="12" t="s">
        <v>1742</v>
      </c>
      <c r="J74" s="12" t="s">
        <v>1742</v>
      </c>
      <c r="K74" s="41" t="s">
        <v>732</v>
      </c>
      <c r="L74" s="9" t="str">
        <f t="shared" si="18"/>
        <v>N/A</v>
      </c>
    </row>
    <row r="75" spans="1:12" ht="25" x14ac:dyDescent="0.25">
      <c r="A75" s="2" t="s">
        <v>1161</v>
      </c>
      <c r="B75" s="33" t="s">
        <v>217</v>
      </c>
      <c r="C75" s="43">
        <v>28808.143885000001</v>
      </c>
      <c r="D75" s="11" t="str">
        <f t="shared" si="14"/>
        <v>N/A</v>
      </c>
      <c r="E75" s="43">
        <v>33089.369687999999</v>
      </c>
      <c r="F75" s="11" t="str">
        <f t="shared" si="15"/>
        <v>N/A</v>
      </c>
      <c r="G75" s="43">
        <v>32125.273932</v>
      </c>
      <c r="H75" s="11" t="str">
        <f t="shared" si="16"/>
        <v>N/A</v>
      </c>
      <c r="I75" s="12">
        <v>14.86</v>
      </c>
      <c r="J75" s="12">
        <v>-2.91</v>
      </c>
      <c r="K75" s="41" t="s">
        <v>732</v>
      </c>
      <c r="L75" s="9" t="str">
        <f t="shared" si="18"/>
        <v>Yes</v>
      </c>
    </row>
    <row r="76" spans="1:12" ht="25" x14ac:dyDescent="0.25">
      <c r="A76" s="2" t="s">
        <v>1162</v>
      </c>
      <c r="B76" s="33" t="s">
        <v>217</v>
      </c>
      <c r="C76" s="43">
        <v>3064.3902655000002</v>
      </c>
      <c r="D76" s="11" t="str">
        <f t="shared" si="14"/>
        <v>N/A</v>
      </c>
      <c r="E76" s="43">
        <v>3783.9308510999999</v>
      </c>
      <c r="F76" s="11" t="str">
        <f t="shared" si="15"/>
        <v>N/A</v>
      </c>
      <c r="G76" s="43">
        <v>4483.0803570999997</v>
      </c>
      <c r="H76" s="11" t="str">
        <f t="shared" si="16"/>
        <v>N/A</v>
      </c>
      <c r="I76" s="12">
        <v>23.48</v>
      </c>
      <c r="J76" s="12">
        <v>18.48</v>
      </c>
      <c r="K76" s="41" t="s">
        <v>732</v>
      </c>
      <c r="L76" s="9" t="str">
        <f t="shared" si="18"/>
        <v>Yes</v>
      </c>
    </row>
    <row r="77" spans="1:12" ht="25" x14ac:dyDescent="0.25">
      <c r="A77" s="2" t="s">
        <v>1163</v>
      </c>
      <c r="B77" s="33" t="s">
        <v>217</v>
      </c>
      <c r="C77" s="43">
        <v>5461.2714167000004</v>
      </c>
      <c r="D77" s="11" t="str">
        <f t="shared" si="14"/>
        <v>N/A</v>
      </c>
      <c r="E77" s="43">
        <v>4898.4369942000003</v>
      </c>
      <c r="F77" s="11" t="str">
        <f t="shared" si="15"/>
        <v>N/A</v>
      </c>
      <c r="G77" s="43">
        <v>4543.6880768000001</v>
      </c>
      <c r="H77" s="11" t="str">
        <f t="shared" si="16"/>
        <v>N/A</v>
      </c>
      <c r="I77" s="12">
        <v>-10.3</v>
      </c>
      <c r="J77" s="12">
        <v>-7.24</v>
      </c>
      <c r="K77" s="41" t="s">
        <v>732</v>
      </c>
      <c r="L77" s="9" t="str">
        <f t="shared" si="18"/>
        <v>Yes</v>
      </c>
    </row>
    <row r="78" spans="1:12" ht="25" x14ac:dyDescent="0.25">
      <c r="A78" s="2" t="s">
        <v>1164</v>
      </c>
      <c r="B78" s="33" t="s">
        <v>217</v>
      </c>
      <c r="C78" s="43" t="s">
        <v>1742</v>
      </c>
      <c r="D78" s="11" t="str">
        <f t="shared" si="14"/>
        <v>N/A</v>
      </c>
      <c r="E78" s="43" t="s">
        <v>1742</v>
      </c>
      <c r="F78" s="11" t="str">
        <f t="shared" si="15"/>
        <v>N/A</v>
      </c>
      <c r="G78" s="43" t="s">
        <v>1742</v>
      </c>
      <c r="H78" s="11" t="str">
        <f t="shared" si="16"/>
        <v>N/A</v>
      </c>
      <c r="I78" s="12" t="s">
        <v>1742</v>
      </c>
      <c r="J78" s="12" t="s">
        <v>1742</v>
      </c>
      <c r="K78" s="41" t="s">
        <v>732</v>
      </c>
      <c r="L78" s="9" t="str">
        <f t="shared" si="18"/>
        <v>N/A</v>
      </c>
    </row>
    <row r="79" spans="1:12" ht="25" x14ac:dyDescent="0.25">
      <c r="A79" s="2" t="s">
        <v>1165</v>
      </c>
      <c r="B79" s="33" t="s">
        <v>217</v>
      </c>
      <c r="C79" s="43">
        <v>26992.902439000001</v>
      </c>
      <c r="D79" s="11" t="str">
        <f t="shared" si="14"/>
        <v>N/A</v>
      </c>
      <c r="E79" s="43">
        <v>8032.2662338</v>
      </c>
      <c r="F79" s="11" t="str">
        <f t="shared" si="15"/>
        <v>N/A</v>
      </c>
      <c r="G79" s="43">
        <v>6372.5925926</v>
      </c>
      <c r="H79" s="11" t="str">
        <f t="shared" si="16"/>
        <v>N/A</v>
      </c>
      <c r="I79" s="12">
        <v>-70.2</v>
      </c>
      <c r="J79" s="12">
        <v>-20.7</v>
      </c>
      <c r="K79" s="41" t="s">
        <v>732</v>
      </c>
      <c r="L79" s="9" t="str">
        <f t="shared" si="18"/>
        <v>Yes</v>
      </c>
    </row>
    <row r="80" spans="1:12" ht="25" x14ac:dyDescent="0.25">
      <c r="A80" s="2" t="s">
        <v>1166</v>
      </c>
      <c r="B80" s="33" t="s">
        <v>217</v>
      </c>
      <c r="C80" s="43">
        <v>11153.576118999999</v>
      </c>
      <c r="D80" s="11" t="str">
        <f t="shared" si="14"/>
        <v>N/A</v>
      </c>
      <c r="E80" s="43">
        <v>14711.800434000001</v>
      </c>
      <c r="F80" s="11" t="str">
        <f t="shared" si="15"/>
        <v>N/A</v>
      </c>
      <c r="G80" s="43">
        <v>12712.630115</v>
      </c>
      <c r="H80" s="11" t="str">
        <f t="shared" si="16"/>
        <v>N/A</v>
      </c>
      <c r="I80" s="12">
        <v>31.9</v>
      </c>
      <c r="J80" s="12">
        <v>-13.6</v>
      </c>
      <c r="K80" s="41" t="s">
        <v>732</v>
      </c>
      <c r="L80" s="9" t="str">
        <f t="shared" si="18"/>
        <v>Yes</v>
      </c>
    </row>
    <row r="81" spans="1:12" ht="25" x14ac:dyDescent="0.25">
      <c r="A81" s="2" t="s">
        <v>1167</v>
      </c>
      <c r="B81" s="33" t="s">
        <v>217</v>
      </c>
      <c r="C81" s="43" t="s">
        <v>1742</v>
      </c>
      <c r="D81" s="11" t="str">
        <f t="shared" si="14"/>
        <v>N/A</v>
      </c>
      <c r="E81" s="43" t="s">
        <v>1742</v>
      </c>
      <c r="F81" s="11" t="str">
        <f t="shared" si="15"/>
        <v>N/A</v>
      </c>
      <c r="G81" s="43" t="s">
        <v>1742</v>
      </c>
      <c r="H81" s="11" t="str">
        <f t="shared" si="16"/>
        <v>N/A</v>
      </c>
      <c r="I81" s="12" t="s">
        <v>1742</v>
      </c>
      <c r="J81" s="12" t="s">
        <v>1742</v>
      </c>
      <c r="K81" s="41" t="s">
        <v>732</v>
      </c>
      <c r="L81" s="9" t="str">
        <f t="shared" si="18"/>
        <v>N/A</v>
      </c>
    </row>
    <row r="82" spans="1:12" x14ac:dyDescent="0.25">
      <c r="A82" s="2" t="s">
        <v>361</v>
      </c>
      <c r="B82" s="33" t="s">
        <v>217</v>
      </c>
      <c r="C82" s="43" t="s">
        <v>217</v>
      </c>
      <c r="D82" s="11" t="str">
        <f t="shared" si="14"/>
        <v>N/A</v>
      </c>
      <c r="E82" s="43" t="s">
        <v>217</v>
      </c>
      <c r="F82" s="11" t="str">
        <f t="shared" si="15"/>
        <v>N/A</v>
      </c>
      <c r="G82" s="43">
        <v>216146262</v>
      </c>
      <c r="H82" s="11" t="str">
        <f t="shared" si="16"/>
        <v>N/A</v>
      </c>
      <c r="I82" s="12" t="s">
        <v>217</v>
      </c>
      <c r="J82" s="12" t="s">
        <v>217</v>
      </c>
      <c r="K82" s="41" t="s">
        <v>732</v>
      </c>
      <c r="L82" s="9" t="str">
        <f t="shared" ref="L82:L138" si="19">IF(J82="Div by 0", "N/A", IF(K82="N/A","N/A", IF(J82&gt;VALUE(MID(K82,1,2)), "No", IF(J82&lt;-1*VALUE(MID(K82,1,2)), "No", "Yes"))))</f>
        <v>No</v>
      </c>
    </row>
    <row r="83" spans="1:12" x14ac:dyDescent="0.25">
      <c r="A83" s="2" t="s">
        <v>367</v>
      </c>
      <c r="B83" s="33" t="s">
        <v>217</v>
      </c>
      <c r="C83" s="43" t="s">
        <v>217</v>
      </c>
      <c r="D83" s="11" t="str">
        <f t="shared" ref="D83:D114" si="20">IF($B83="N/A","N/A",IF(C83&gt;10,"No",IF(C83&lt;-10,"No","Yes")))</f>
        <v>N/A</v>
      </c>
      <c r="E83" s="34" t="s">
        <v>217</v>
      </c>
      <c r="F83" s="11" t="str">
        <f t="shared" ref="F83:F114" si="21">IF($B83="N/A","N/A",IF(E83&gt;10,"No",IF(E83&lt;-10,"No","Yes")))</f>
        <v>N/A</v>
      </c>
      <c r="G83" s="34">
        <v>21734</v>
      </c>
      <c r="H83" s="11" t="str">
        <f t="shared" ref="H83:H114" si="22">IF($B83="N/A","N/A",IF(G83&gt;10,"No",IF(G83&lt;-10,"No","Yes")))</f>
        <v>N/A</v>
      </c>
      <c r="I83" s="12" t="s">
        <v>217</v>
      </c>
      <c r="J83" s="12" t="s">
        <v>217</v>
      </c>
      <c r="K83" s="41" t="s">
        <v>732</v>
      </c>
      <c r="L83" s="9" t="str">
        <f t="shared" si="19"/>
        <v>No</v>
      </c>
    </row>
    <row r="84" spans="1:12" x14ac:dyDescent="0.25">
      <c r="A84" s="2" t="s">
        <v>362</v>
      </c>
      <c r="B84" s="33" t="s">
        <v>217</v>
      </c>
      <c r="C84" s="43" t="s">
        <v>217</v>
      </c>
      <c r="D84" s="11" t="str">
        <f t="shared" si="20"/>
        <v>N/A</v>
      </c>
      <c r="E84" s="43" t="s">
        <v>217</v>
      </c>
      <c r="F84" s="11" t="str">
        <f t="shared" si="21"/>
        <v>N/A</v>
      </c>
      <c r="G84" s="43">
        <v>9945.0750896999998</v>
      </c>
      <c r="H84" s="11" t="str">
        <f t="shared" si="22"/>
        <v>N/A</v>
      </c>
      <c r="I84" s="12" t="s">
        <v>217</v>
      </c>
      <c r="J84" s="12" t="s">
        <v>217</v>
      </c>
      <c r="K84" s="41" t="s">
        <v>732</v>
      </c>
      <c r="L84" s="9" t="str">
        <f t="shared" si="19"/>
        <v>No</v>
      </c>
    </row>
    <row r="85" spans="1:12" ht="25" x14ac:dyDescent="0.25">
      <c r="A85" s="2" t="s">
        <v>1168</v>
      </c>
      <c r="B85" s="33" t="s">
        <v>217</v>
      </c>
      <c r="C85" s="43" t="s">
        <v>217</v>
      </c>
      <c r="D85" s="11" t="str">
        <f t="shared" si="20"/>
        <v>N/A</v>
      </c>
      <c r="E85" s="43" t="s">
        <v>217</v>
      </c>
      <c r="F85" s="11" t="str">
        <f t="shared" si="21"/>
        <v>N/A</v>
      </c>
      <c r="G85" s="43">
        <v>9971659</v>
      </c>
      <c r="H85" s="11" t="str">
        <f t="shared" si="22"/>
        <v>N/A</v>
      </c>
      <c r="I85" s="12" t="s">
        <v>217</v>
      </c>
      <c r="J85" s="12" t="s">
        <v>217</v>
      </c>
      <c r="K85" s="41" t="s">
        <v>732</v>
      </c>
      <c r="L85" s="9" t="str">
        <f t="shared" si="19"/>
        <v>No</v>
      </c>
    </row>
    <row r="86" spans="1:12" x14ac:dyDescent="0.25">
      <c r="A86" s="2" t="s">
        <v>725</v>
      </c>
      <c r="B86" s="33" t="s">
        <v>217</v>
      </c>
      <c r="C86" s="43" t="s">
        <v>217</v>
      </c>
      <c r="D86" s="11" t="str">
        <f t="shared" si="20"/>
        <v>N/A</v>
      </c>
      <c r="E86" s="34" t="s">
        <v>217</v>
      </c>
      <c r="F86" s="11" t="str">
        <f t="shared" si="21"/>
        <v>N/A</v>
      </c>
      <c r="G86" s="34">
        <v>15830</v>
      </c>
      <c r="H86" s="11" t="str">
        <f t="shared" si="22"/>
        <v>N/A</v>
      </c>
      <c r="I86" s="12" t="s">
        <v>217</v>
      </c>
      <c r="J86" s="12" t="s">
        <v>217</v>
      </c>
      <c r="K86" s="41" t="s">
        <v>732</v>
      </c>
      <c r="L86" s="9" t="str">
        <f t="shared" si="19"/>
        <v>No</v>
      </c>
    </row>
    <row r="87" spans="1:12" ht="25" x14ac:dyDescent="0.25">
      <c r="A87" s="2" t="s">
        <v>1169</v>
      </c>
      <c r="B87" s="33" t="s">
        <v>217</v>
      </c>
      <c r="C87" s="43" t="s">
        <v>217</v>
      </c>
      <c r="D87" s="11" t="str">
        <f t="shared" si="20"/>
        <v>N/A</v>
      </c>
      <c r="E87" s="43" t="s">
        <v>217</v>
      </c>
      <c r="F87" s="11" t="str">
        <f t="shared" si="21"/>
        <v>N/A</v>
      </c>
      <c r="G87" s="43">
        <v>629.92160454999998</v>
      </c>
      <c r="H87" s="11" t="str">
        <f t="shared" si="22"/>
        <v>N/A</v>
      </c>
      <c r="I87" s="12" t="s">
        <v>217</v>
      </c>
      <c r="J87" s="12" t="s">
        <v>217</v>
      </c>
      <c r="K87" s="41" t="s">
        <v>732</v>
      </c>
      <c r="L87" s="9" t="str">
        <f t="shared" si="19"/>
        <v>No</v>
      </c>
    </row>
    <row r="88" spans="1:12" ht="25" x14ac:dyDescent="0.25">
      <c r="A88" s="2" t="s">
        <v>1170</v>
      </c>
      <c r="B88" s="33" t="s">
        <v>217</v>
      </c>
      <c r="C88" s="43" t="s">
        <v>217</v>
      </c>
      <c r="D88" s="11" t="str">
        <f t="shared" si="20"/>
        <v>N/A</v>
      </c>
      <c r="E88" s="43" t="s">
        <v>217</v>
      </c>
      <c r="F88" s="11" t="str">
        <f t="shared" si="21"/>
        <v>N/A</v>
      </c>
      <c r="G88" s="43">
        <v>865278</v>
      </c>
      <c r="H88" s="11" t="str">
        <f t="shared" si="22"/>
        <v>N/A</v>
      </c>
      <c r="I88" s="12" t="s">
        <v>217</v>
      </c>
      <c r="J88" s="12" t="s">
        <v>217</v>
      </c>
      <c r="K88" s="41" t="s">
        <v>732</v>
      </c>
      <c r="L88" s="9" t="str">
        <f t="shared" si="19"/>
        <v>No</v>
      </c>
    </row>
    <row r="89" spans="1:12" x14ac:dyDescent="0.25">
      <c r="A89" s="2" t="s">
        <v>726</v>
      </c>
      <c r="B89" s="33" t="s">
        <v>217</v>
      </c>
      <c r="C89" s="43" t="s">
        <v>217</v>
      </c>
      <c r="D89" s="11" t="str">
        <f t="shared" si="20"/>
        <v>N/A</v>
      </c>
      <c r="E89" s="34" t="s">
        <v>217</v>
      </c>
      <c r="F89" s="11" t="str">
        <f t="shared" si="21"/>
        <v>N/A</v>
      </c>
      <c r="G89" s="34">
        <v>28</v>
      </c>
      <c r="H89" s="11" t="str">
        <f t="shared" si="22"/>
        <v>N/A</v>
      </c>
      <c r="I89" s="12" t="s">
        <v>217</v>
      </c>
      <c r="J89" s="12" t="s">
        <v>217</v>
      </c>
      <c r="K89" s="41" t="s">
        <v>732</v>
      </c>
      <c r="L89" s="9" t="str">
        <f t="shared" si="19"/>
        <v>No</v>
      </c>
    </row>
    <row r="90" spans="1:12" ht="25" x14ac:dyDescent="0.25">
      <c r="A90" s="2" t="s">
        <v>1171</v>
      </c>
      <c r="B90" s="33" t="s">
        <v>217</v>
      </c>
      <c r="C90" s="43" t="s">
        <v>217</v>
      </c>
      <c r="D90" s="11" t="str">
        <f t="shared" si="20"/>
        <v>N/A</v>
      </c>
      <c r="E90" s="43" t="s">
        <v>217</v>
      </c>
      <c r="F90" s="11" t="str">
        <f t="shared" si="21"/>
        <v>N/A</v>
      </c>
      <c r="G90" s="43">
        <v>30902.785714000001</v>
      </c>
      <c r="H90" s="11" t="str">
        <f t="shared" si="22"/>
        <v>N/A</v>
      </c>
      <c r="I90" s="12" t="s">
        <v>217</v>
      </c>
      <c r="J90" s="12" t="s">
        <v>217</v>
      </c>
      <c r="K90" s="41" t="s">
        <v>732</v>
      </c>
      <c r="L90" s="9" t="str">
        <f t="shared" si="19"/>
        <v>No</v>
      </c>
    </row>
    <row r="91" spans="1:12" ht="25" x14ac:dyDescent="0.25">
      <c r="A91" s="2" t="s">
        <v>1172</v>
      </c>
      <c r="B91" s="33" t="s">
        <v>217</v>
      </c>
      <c r="C91" s="43" t="s">
        <v>217</v>
      </c>
      <c r="D91" s="11" t="str">
        <f t="shared" si="20"/>
        <v>N/A</v>
      </c>
      <c r="E91" s="43" t="s">
        <v>217</v>
      </c>
      <c r="F91" s="11" t="str">
        <f t="shared" si="21"/>
        <v>N/A</v>
      </c>
      <c r="G91" s="43">
        <v>0</v>
      </c>
      <c r="H91" s="11" t="str">
        <f t="shared" si="22"/>
        <v>N/A</v>
      </c>
      <c r="I91" s="12" t="s">
        <v>217</v>
      </c>
      <c r="J91" s="12" t="s">
        <v>217</v>
      </c>
      <c r="K91" s="41" t="s">
        <v>732</v>
      </c>
      <c r="L91" s="9" t="str">
        <f t="shared" si="19"/>
        <v>No</v>
      </c>
    </row>
    <row r="92" spans="1:12" x14ac:dyDescent="0.25">
      <c r="A92" s="2" t="s">
        <v>727</v>
      </c>
      <c r="B92" s="33" t="s">
        <v>217</v>
      </c>
      <c r="C92" s="43" t="s">
        <v>217</v>
      </c>
      <c r="D92" s="11" t="str">
        <f t="shared" si="20"/>
        <v>N/A</v>
      </c>
      <c r="E92" s="34" t="s">
        <v>217</v>
      </c>
      <c r="F92" s="11" t="str">
        <f t="shared" si="21"/>
        <v>N/A</v>
      </c>
      <c r="G92" s="34">
        <v>0</v>
      </c>
      <c r="H92" s="11" t="str">
        <f t="shared" si="22"/>
        <v>N/A</v>
      </c>
      <c r="I92" s="12" t="s">
        <v>217</v>
      </c>
      <c r="J92" s="12" t="s">
        <v>217</v>
      </c>
      <c r="K92" s="41" t="s">
        <v>732</v>
      </c>
      <c r="L92" s="9" t="str">
        <f t="shared" si="19"/>
        <v>No</v>
      </c>
    </row>
    <row r="93" spans="1:12" ht="25" x14ac:dyDescent="0.25">
      <c r="A93" s="2" t="s">
        <v>1173</v>
      </c>
      <c r="B93" s="33" t="s">
        <v>217</v>
      </c>
      <c r="C93" s="43" t="s">
        <v>217</v>
      </c>
      <c r="D93" s="11" t="str">
        <f t="shared" si="20"/>
        <v>N/A</v>
      </c>
      <c r="E93" s="43" t="s">
        <v>217</v>
      </c>
      <c r="F93" s="11" t="str">
        <f t="shared" si="21"/>
        <v>N/A</v>
      </c>
      <c r="G93" s="43" t="s">
        <v>1742</v>
      </c>
      <c r="H93" s="11" t="str">
        <f t="shared" si="22"/>
        <v>N/A</v>
      </c>
      <c r="I93" s="12" t="s">
        <v>217</v>
      </c>
      <c r="J93" s="12" t="s">
        <v>217</v>
      </c>
      <c r="K93" s="41" t="s">
        <v>732</v>
      </c>
      <c r="L93" s="9" t="str">
        <f t="shared" si="19"/>
        <v>No</v>
      </c>
    </row>
    <row r="94" spans="1:12" x14ac:dyDescent="0.25">
      <c r="A94" s="2" t="s">
        <v>1174</v>
      </c>
      <c r="B94" s="33" t="s">
        <v>217</v>
      </c>
      <c r="C94" s="43" t="s">
        <v>217</v>
      </c>
      <c r="D94" s="11" t="str">
        <f t="shared" si="20"/>
        <v>N/A</v>
      </c>
      <c r="E94" s="43" t="s">
        <v>217</v>
      </c>
      <c r="F94" s="11" t="str">
        <f t="shared" si="21"/>
        <v>N/A</v>
      </c>
      <c r="G94" s="43">
        <v>17734115</v>
      </c>
      <c r="H94" s="11" t="str">
        <f t="shared" si="22"/>
        <v>N/A</v>
      </c>
      <c r="I94" s="12" t="s">
        <v>217</v>
      </c>
      <c r="J94" s="12" t="s">
        <v>217</v>
      </c>
      <c r="K94" s="41" t="s">
        <v>732</v>
      </c>
      <c r="L94" s="9" t="str">
        <f t="shared" si="19"/>
        <v>No</v>
      </c>
    </row>
    <row r="95" spans="1:12" x14ac:dyDescent="0.25">
      <c r="A95" s="2" t="s">
        <v>728</v>
      </c>
      <c r="B95" s="33" t="s">
        <v>217</v>
      </c>
      <c r="C95" s="43" t="s">
        <v>217</v>
      </c>
      <c r="D95" s="11" t="str">
        <f t="shared" si="20"/>
        <v>N/A</v>
      </c>
      <c r="E95" s="34" t="s">
        <v>217</v>
      </c>
      <c r="F95" s="11" t="str">
        <f t="shared" si="21"/>
        <v>N/A</v>
      </c>
      <c r="G95" s="34">
        <v>2517</v>
      </c>
      <c r="H95" s="11" t="str">
        <f t="shared" si="22"/>
        <v>N/A</v>
      </c>
      <c r="I95" s="12" t="s">
        <v>217</v>
      </c>
      <c r="J95" s="12" t="s">
        <v>217</v>
      </c>
      <c r="K95" s="41" t="s">
        <v>732</v>
      </c>
      <c r="L95" s="9" t="str">
        <f t="shared" si="19"/>
        <v>No</v>
      </c>
    </row>
    <row r="96" spans="1:12" x14ac:dyDescent="0.25">
      <c r="A96" s="2" t="s">
        <v>1175</v>
      </c>
      <c r="B96" s="33" t="s">
        <v>217</v>
      </c>
      <c r="C96" s="43" t="s">
        <v>217</v>
      </c>
      <c r="D96" s="11" t="str">
        <f t="shared" si="20"/>
        <v>N/A</v>
      </c>
      <c r="E96" s="43" t="s">
        <v>217</v>
      </c>
      <c r="F96" s="11" t="str">
        <f t="shared" si="21"/>
        <v>N/A</v>
      </c>
      <c r="G96" s="43">
        <v>7045.7350020000003</v>
      </c>
      <c r="H96" s="11" t="str">
        <f t="shared" si="22"/>
        <v>N/A</v>
      </c>
      <c r="I96" s="12" t="s">
        <v>217</v>
      </c>
      <c r="J96" s="12" t="s">
        <v>217</v>
      </c>
      <c r="K96" s="41" t="s">
        <v>732</v>
      </c>
      <c r="L96" s="9" t="str">
        <f t="shared" si="19"/>
        <v>No</v>
      </c>
    </row>
    <row r="97" spans="1:12" x14ac:dyDescent="0.25">
      <c r="A97" s="2" t="s">
        <v>1176</v>
      </c>
      <c r="B97" s="33" t="s">
        <v>217</v>
      </c>
      <c r="C97" s="43" t="s">
        <v>217</v>
      </c>
      <c r="D97" s="11" t="str">
        <f t="shared" si="20"/>
        <v>N/A</v>
      </c>
      <c r="E97" s="43" t="s">
        <v>217</v>
      </c>
      <c r="F97" s="11" t="str">
        <f t="shared" si="21"/>
        <v>N/A</v>
      </c>
      <c r="G97" s="43">
        <v>12204038</v>
      </c>
      <c r="H97" s="11" t="str">
        <f t="shared" si="22"/>
        <v>N/A</v>
      </c>
      <c r="I97" s="12" t="s">
        <v>217</v>
      </c>
      <c r="J97" s="12" t="s">
        <v>217</v>
      </c>
      <c r="K97" s="41" t="s">
        <v>732</v>
      </c>
      <c r="L97" s="9" t="str">
        <f t="shared" si="19"/>
        <v>No</v>
      </c>
    </row>
    <row r="98" spans="1:12" x14ac:dyDescent="0.25">
      <c r="A98" s="2" t="s">
        <v>520</v>
      </c>
      <c r="B98" s="33" t="s">
        <v>217</v>
      </c>
      <c r="C98" s="43" t="s">
        <v>217</v>
      </c>
      <c r="D98" s="11" t="str">
        <f t="shared" si="20"/>
        <v>N/A</v>
      </c>
      <c r="E98" s="34" t="s">
        <v>217</v>
      </c>
      <c r="F98" s="11" t="str">
        <f t="shared" si="21"/>
        <v>N/A</v>
      </c>
      <c r="G98" s="34">
        <v>417</v>
      </c>
      <c r="H98" s="11" t="str">
        <f t="shared" si="22"/>
        <v>N/A</v>
      </c>
      <c r="I98" s="12" t="s">
        <v>217</v>
      </c>
      <c r="J98" s="12" t="s">
        <v>217</v>
      </c>
      <c r="K98" s="41" t="s">
        <v>732</v>
      </c>
      <c r="L98" s="9" t="str">
        <f t="shared" si="19"/>
        <v>No</v>
      </c>
    </row>
    <row r="99" spans="1:12" x14ac:dyDescent="0.25">
      <c r="A99" s="2" t="s">
        <v>1177</v>
      </c>
      <c r="B99" s="33" t="s">
        <v>217</v>
      </c>
      <c r="C99" s="43" t="s">
        <v>217</v>
      </c>
      <c r="D99" s="11" t="str">
        <f t="shared" si="20"/>
        <v>N/A</v>
      </c>
      <c r="E99" s="43" t="s">
        <v>217</v>
      </c>
      <c r="F99" s="11" t="str">
        <f t="shared" si="21"/>
        <v>N/A</v>
      </c>
      <c r="G99" s="43">
        <v>29266.278177</v>
      </c>
      <c r="H99" s="11" t="str">
        <f t="shared" si="22"/>
        <v>N/A</v>
      </c>
      <c r="I99" s="12" t="s">
        <v>217</v>
      </c>
      <c r="J99" s="12" t="s">
        <v>217</v>
      </c>
      <c r="K99" s="41" t="s">
        <v>732</v>
      </c>
      <c r="L99" s="9" t="str">
        <f t="shared" si="19"/>
        <v>No</v>
      </c>
    </row>
    <row r="100" spans="1:12" ht="25" x14ac:dyDescent="0.25">
      <c r="A100" s="2" t="s">
        <v>1178</v>
      </c>
      <c r="B100" s="33" t="s">
        <v>217</v>
      </c>
      <c r="C100" s="43" t="s">
        <v>217</v>
      </c>
      <c r="D100" s="11" t="str">
        <f t="shared" si="20"/>
        <v>N/A</v>
      </c>
      <c r="E100" s="43" t="s">
        <v>217</v>
      </c>
      <c r="F100" s="11" t="str">
        <f t="shared" si="21"/>
        <v>N/A</v>
      </c>
      <c r="G100" s="43">
        <v>11431369</v>
      </c>
      <c r="H100" s="11" t="str">
        <f t="shared" si="22"/>
        <v>N/A</v>
      </c>
      <c r="I100" s="12" t="s">
        <v>217</v>
      </c>
      <c r="J100" s="12" t="s">
        <v>217</v>
      </c>
      <c r="K100" s="41" t="s">
        <v>732</v>
      </c>
      <c r="L100" s="9" t="str">
        <f t="shared" si="19"/>
        <v>No</v>
      </c>
    </row>
    <row r="101" spans="1:12" x14ac:dyDescent="0.25">
      <c r="A101" s="2" t="s">
        <v>521</v>
      </c>
      <c r="B101" s="33" t="s">
        <v>217</v>
      </c>
      <c r="C101" s="43" t="s">
        <v>217</v>
      </c>
      <c r="D101" s="11" t="str">
        <f t="shared" si="20"/>
        <v>N/A</v>
      </c>
      <c r="E101" s="34" t="s">
        <v>217</v>
      </c>
      <c r="F101" s="11" t="str">
        <f t="shared" si="21"/>
        <v>N/A</v>
      </c>
      <c r="G101" s="34">
        <v>7605</v>
      </c>
      <c r="H101" s="11" t="str">
        <f t="shared" si="22"/>
        <v>N/A</v>
      </c>
      <c r="I101" s="12" t="s">
        <v>217</v>
      </c>
      <c r="J101" s="12" t="s">
        <v>217</v>
      </c>
      <c r="K101" s="41" t="s">
        <v>732</v>
      </c>
      <c r="L101" s="9" t="str">
        <f t="shared" si="19"/>
        <v>No</v>
      </c>
    </row>
    <row r="102" spans="1:12" ht="25" x14ac:dyDescent="0.25">
      <c r="A102" s="2" t="s">
        <v>1179</v>
      </c>
      <c r="B102" s="33" t="s">
        <v>217</v>
      </c>
      <c r="C102" s="43" t="s">
        <v>217</v>
      </c>
      <c r="D102" s="11" t="str">
        <f t="shared" si="20"/>
        <v>N/A</v>
      </c>
      <c r="E102" s="43" t="s">
        <v>217</v>
      </c>
      <c r="F102" s="11" t="str">
        <f t="shared" si="21"/>
        <v>N/A</v>
      </c>
      <c r="G102" s="43">
        <v>1503.1385929999999</v>
      </c>
      <c r="H102" s="11" t="str">
        <f t="shared" si="22"/>
        <v>N/A</v>
      </c>
      <c r="I102" s="12" t="s">
        <v>217</v>
      </c>
      <c r="J102" s="12" t="s">
        <v>217</v>
      </c>
      <c r="K102" s="41" t="s">
        <v>732</v>
      </c>
      <c r="L102" s="9" t="str">
        <f t="shared" si="19"/>
        <v>No</v>
      </c>
    </row>
    <row r="103" spans="1:12" ht="25" x14ac:dyDescent="0.25">
      <c r="A103" s="2" t="s">
        <v>1180</v>
      </c>
      <c r="B103" s="33" t="s">
        <v>217</v>
      </c>
      <c r="C103" s="43" t="s">
        <v>217</v>
      </c>
      <c r="D103" s="11" t="str">
        <f t="shared" si="20"/>
        <v>N/A</v>
      </c>
      <c r="E103" s="43" t="s">
        <v>217</v>
      </c>
      <c r="F103" s="11" t="str">
        <f t="shared" si="21"/>
        <v>N/A</v>
      </c>
      <c r="G103" s="43">
        <v>0</v>
      </c>
      <c r="H103" s="11" t="str">
        <f t="shared" si="22"/>
        <v>N/A</v>
      </c>
      <c r="I103" s="12" t="s">
        <v>217</v>
      </c>
      <c r="J103" s="12" t="s">
        <v>217</v>
      </c>
      <c r="K103" s="41" t="s">
        <v>732</v>
      </c>
      <c r="L103" s="9" t="str">
        <f t="shared" si="19"/>
        <v>No</v>
      </c>
    </row>
    <row r="104" spans="1:12" ht="25" x14ac:dyDescent="0.25">
      <c r="A104" s="2" t="s">
        <v>522</v>
      </c>
      <c r="B104" s="33" t="s">
        <v>217</v>
      </c>
      <c r="C104" s="43" t="s">
        <v>217</v>
      </c>
      <c r="D104" s="11" t="str">
        <f t="shared" si="20"/>
        <v>N/A</v>
      </c>
      <c r="E104" s="34" t="s">
        <v>217</v>
      </c>
      <c r="F104" s="11" t="str">
        <f t="shared" si="21"/>
        <v>N/A</v>
      </c>
      <c r="G104" s="34">
        <v>0</v>
      </c>
      <c r="H104" s="11" t="str">
        <f t="shared" si="22"/>
        <v>N/A</v>
      </c>
      <c r="I104" s="12" t="s">
        <v>217</v>
      </c>
      <c r="J104" s="12" t="s">
        <v>217</v>
      </c>
      <c r="K104" s="41" t="s">
        <v>732</v>
      </c>
      <c r="L104" s="9" t="str">
        <f t="shared" si="19"/>
        <v>No</v>
      </c>
    </row>
    <row r="105" spans="1:12" ht="25" x14ac:dyDescent="0.25">
      <c r="A105" s="2" t="s">
        <v>1181</v>
      </c>
      <c r="B105" s="33" t="s">
        <v>217</v>
      </c>
      <c r="C105" s="43" t="s">
        <v>217</v>
      </c>
      <c r="D105" s="11" t="str">
        <f t="shared" si="20"/>
        <v>N/A</v>
      </c>
      <c r="E105" s="43" t="s">
        <v>217</v>
      </c>
      <c r="F105" s="11" t="str">
        <f t="shared" si="21"/>
        <v>N/A</v>
      </c>
      <c r="G105" s="43" t="s">
        <v>1742</v>
      </c>
      <c r="H105" s="11" t="str">
        <f t="shared" si="22"/>
        <v>N/A</v>
      </c>
      <c r="I105" s="12" t="s">
        <v>217</v>
      </c>
      <c r="J105" s="12" t="s">
        <v>217</v>
      </c>
      <c r="K105" s="41" t="s">
        <v>732</v>
      </c>
      <c r="L105" s="9" t="str">
        <f t="shared" si="19"/>
        <v>No</v>
      </c>
    </row>
    <row r="106" spans="1:12" ht="25" x14ac:dyDescent="0.25">
      <c r="A106" s="2" t="s">
        <v>1182</v>
      </c>
      <c r="B106" s="33" t="s">
        <v>217</v>
      </c>
      <c r="C106" s="43" t="s">
        <v>217</v>
      </c>
      <c r="D106" s="11" t="str">
        <f t="shared" si="20"/>
        <v>N/A</v>
      </c>
      <c r="E106" s="43" t="s">
        <v>217</v>
      </c>
      <c r="F106" s="11" t="str">
        <f t="shared" si="21"/>
        <v>N/A</v>
      </c>
      <c r="G106" s="43">
        <v>130004644</v>
      </c>
      <c r="H106" s="11" t="str">
        <f t="shared" si="22"/>
        <v>N/A</v>
      </c>
      <c r="I106" s="12" t="s">
        <v>217</v>
      </c>
      <c r="J106" s="12" t="s">
        <v>217</v>
      </c>
      <c r="K106" s="41" t="s">
        <v>732</v>
      </c>
      <c r="L106" s="9" t="str">
        <f t="shared" si="19"/>
        <v>No</v>
      </c>
    </row>
    <row r="107" spans="1:12" x14ac:dyDescent="0.25">
      <c r="A107" s="2" t="s">
        <v>523</v>
      </c>
      <c r="B107" s="33" t="s">
        <v>217</v>
      </c>
      <c r="C107" s="43" t="s">
        <v>217</v>
      </c>
      <c r="D107" s="11" t="str">
        <f t="shared" si="20"/>
        <v>N/A</v>
      </c>
      <c r="E107" s="34" t="s">
        <v>217</v>
      </c>
      <c r="F107" s="11" t="str">
        <f t="shared" si="21"/>
        <v>N/A</v>
      </c>
      <c r="G107" s="34">
        <v>14031</v>
      </c>
      <c r="H107" s="11" t="str">
        <f t="shared" si="22"/>
        <v>N/A</v>
      </c>
      <c r="I107" s="12" t="s">
        <v>217</v>
      </c>
      <c r="J107" s="12" t="s">
        <v>217</v>
      </c>
      <c r="K107" s="41" t="s">
        <v>732</v>
      </c>
      <c r="L107" s="9" t="str">
        <f t="shared" si="19"/>
        <v>No</v>
      </c>
    </row>
    <row r="108" spans="1:12" ht="25" x14ac:dyDescent="0.25">
      <c r="A108" s="2" t="s">
        <v>1183</v>
      </c>
      <c r="B108" s="33" t="s">
        <v>217</v>
      </c>
      <c r="C108" s="43" t="s">
        <v>217</v>
      </c>
      <c r="D108" s="11" t="str">
        <f t="shared" si="20"/>
        <v>N/A</v>
      </c>
      <c r="E108" s="43" t="s">
        <v>217</v>
      </c>
      <c r="F108" s="11" t="str">
        <f t="shared" si="21"/>
        <v>N/A</v>
      </c>
      <c r="G108" s="43">
        <v>9265.5294704999997</v>
      </c>
      <c r="H108" s="11" t="str">
        <f t="shared" si="22"/>
        <v>N/A</v>
      </c>
      <c r="I108" s="12" t="s">
        <v>217</v>
      </c>
      <c r="J108" s="12" t="s">
        <v>217</v>
      </c>
      <c r="K108" s="41" t="s">
        <v>732</v>
      </c>
      <c r="L108" s="9" t="str">
        <f t="shared" si="19"/>
        <v>No</v>
      </c>
    </row>
    <row r="109" spans="1:12" ht="25" x14ac:dyDescent="0.25">
      <c r="A109" s="2" t="s">
        <v>1184</v>
      </c>
      <c r="B109" s="33" t="s">
        <v>217</v>
      </c>
      <c r="C109" s="43" t="s">
        <v>217</v>
      </c>
      <c r="D109" s="11" t="str">
        <f t="shared" si="20"/>
        <v>N/A</v>
      </c>
      <c r="E109" s="43" t="s">
        <v>217</v>
      </c>
      <c r="F109" s="11" t="str">
        <f t="shared" si="21"/>
        <v>N/A</v>
      </c>
      <c r="G109" s="43">
        <v>418397</v>
      </c>
      <c r="H109" s="11" t="str">
        <f t="shared" si="22"/>
        <v>N/A</v>
      </c>
      <c r="I109" s="12" t="s">
        <v>217</v>
      </c>
      <c r="J109" s="12" t="s">
        <v>217</v>
      </c>
      <c r="K109" s="41" t="s">
        <v>732</v>
      </c>
      <c r="L109" s="9" t="str">
        <f t="shared" si="19"/>
        <v>No</v>
      </c>
    </row>
    <row r="110" spans="1:12" x14ac:dyDescent="0.25">
      <c r="A110" s="2" t="s">
        <v>524</v>
      </c>
      <c r="B110" s="33" t="s">
        <v>217</v>
      </c>
      <c r="C110" s="43" t="s">
        <v>217</v>
      </c>
      <c r="D110" s="11" t="str">
        <f t="shared" si="20"/>
        <v>N/A</v>
      </c>
      <c r="E110" s="34" t="s">
        <v>217</v>
      </c>
      <c r="F110" s="11" t="str">
        <f t="shared" si="21"/>
        <v>N/A</v>
      </c>
      <c r="G110" s="34">
        <v>163</v>
      </c>
      <c r="H110" s="11" t="str">
        <f t="shared" si="22"/>
        <v>N/A</v>
      </c>
      <c r="I110" s="12" t="s">
        <v>217</v>
      </c>
      <c r="J110" s="12" t="s">
        <v>217</v>
      </c>
      <c r="K110" s="41" t="s">
        <v>732</v>
      </c>
      <c r="L110" s="9" t="str">
        <f t="shared" si="19"/>
        <v>No</v>
      </c>
    </row>
    <row r="111" spans="1:12" ht="25" x14ac:dyDescent="0.25">
      <c r="A111" s="2" t="s">
        <v>1185</v>
      </c>
      <c r="B111" s="33" t="s">
        <v>217</v>
      </c>
      <c r="C111" s="43" t="s">
        <v>217</v>
      </c>
      <c r="D111" s="11" t="str">
        <f t="shared" si="20"/>
        <v>N/A</v>
      </c>
      <c r="E111" s="43" t="s">
        <v>217</v>
      </c>
      <c r="F111" s="11" t="str">
        <f t="shared" si="21"/>
        <v>N/A</v>
      </c>
      <c r="G111" s="43">
        <v>2566.8527607000001</v>
      </c>
      <c r="H111" s="11" t="str">
        <f t="shared" si="22"/>
        <v>N/A</v>
      </c>
      <c r="I111" s="12" t="s">
        <v>217</v>
      </c>
      <c r="J111" s="12" t="s">
        <v>217</v>
      </c>
      <c r="K111" s="41" t="s">
        <v>732</v>
      </c>
      <c r="L111" s="9" t="str">
        <f t="shared" si="19"/>
        <v>No</v>
      </c>
    </row>
    <row r="112" spans="1:12" ht="25" x14ac:dyDescent="0.25">
      <c r="A112" s="2" t="s">
        <v>1186</v>
      </c>
      <c r="B112" s="33" t="s">
        <v>217</v>
      </c>
      <c r="C112" s="43" t="s">
        <v>217</v>
      </c>
      <c r="D112" s="11" t="str">
        <f t="shared" si="20"/>
        <v>N/A</v>
      </c>
      <c r="E112" s="43" t="s">
        <v>217</v>
      </c>
      <c r="F112" s="11" t="str">
        <f t="shared" si="21"/>
        <v>N/A</v>
      </c>
      <c r="G112" s="43">
        <v>3643042</v>
      </c>
      <c r="H112" s="11" t="str">
        <f t="shared" si="22"/>
        <v>N/A</v>
      </c>
      <c r="I112" s="12" t="s">
        <v>217</v>
      </c>
      <c r="J112" s="12" t="s">
        <v>217</v>
      </c>
      <c r="K112" s="41" t="s">
        <v>732</v>
      </c>
      <c r="L112" s="9" t="str">
        <f t="shared" si="19"/>
        <v>No</v>
      </c>
    </row>
    <row r="113" spans="1:12" x14ac:dyDescent="0.25">
      <c r="A113" s="2" t="s">
        <v>525</v>
      </c>
      <c r="B113" s="33" t="s">
        <v>217</v>
      </c>
      <c r="C113" s="43" t="s">
        <v>217</v>
      </c>
      <c r="D113" s="11" t="str">
        <f t="shared" si="20"/>
        <v>N/A</v>
      </c>
      <c r="E113" s="34" t="s">
        <v>217</v>
      </c>
      <c r="F113" s="11" t="str">
        <f t="shared" si="21"/>
        <v>N/A</v>
      </c>
      <c r="G113" s="34">
        <v>647</v>
      </c>
      <c r="H113" s="11" t="str">
        <f t="shared" si="22"/>
        <v>N/A</v>
      </c>
      <c r="I113" s="12" t="s">
        <v>217</v>
      </c>
      <c r="J113" s="12" t="s">
        <v>217</v>
      </c>
      <c r="K113" s="41" t="s">
        <v>732</v>
      </c>
      <c r="L113" s="9" t="str">
        <f t="shared" si="19"/>
        <v>No</v>
      </c>
    </row>
    <row r="114" spans="1:12" ht="25" x14ac:dyDescent="0.25">
      <c r="A114" s="2" t="s">
        <v>1187</v>
      </c>
      <c r="B114" s="33" t="s">
        <v>217</v>
      </c>
      <c r="C114" s="43" t="s">
        <v>217</v>
      </c>
      <c r="D114" s="11" t="str">
        <f t="shared" si="20"/>
        <v>N/A</v>
      </c>
      <c r="E114" s="43" t="s">
        <v>217</v>
      </c>
      <c r="F114" s="11" t="str">
        <f t="shared" si="21"/>
        <v>N/A</v>
      </c>
      <c r="G114" s="43">
        <v>5630.6676970999997</v>
      </c>
      <c r="H114" s="11" t="str">
        <f t="shared" si="22"/>
        <v>N/A</v>
      </c>
      <c r="I114" s="12" t="s">
        <v>217</v>
      </c>
      <c r="J114" s="12" t="s">
        <v>217</v>
      </c>
      <c r="K114" s="41" t="s">
        <v>732</v>
      </c>
      <c r="L114" s="9" t="str">
        <f t="shared" si="19"/>
        <v>No</v>
      </c>
    </row>
    <row r="115" spans="1:12" ht="25" x14ac:dyDescent="0.25">
      <c r="A115" s="2" t="s">
        <v>1188</v>
      </c>
      <c r="B115" s="33" t="s">
        <v>217</v>
      </c>
      <c r="C115" s="43" t="s">
        <v>217</v>
      </c>
      <c r="D115" s="11" t="str">
        <f t="shared" ref="D115:D146" si="23">IF($B115="N/A","N/A",IF(C115&gt;10,"No",IF(C115&lt;-10,"No","Yes")))</f>
        <v>N/A</v>
      </c>
      <c r="E115" s="43" t="s">
        <v>217</v>
      </c>
      <c r="F115" s="11" t="str">
        <f t="shared" ref="F115:F146" si="24">IF($B115="N/A","N/A",IF(E115&gt;10,"No",IF(E115&lt;-10,"No","Yes")))</f>
        <v>N/A</v>
      </c>
      <c r="G115" s="43">
        <v>791241</v>
      </c>
      <c r="H115" s="11" t="str">
        <f t="shared" ref="H115:H146" si="25">IF($B115="N/A","N/A",IF(G115&gt;10,"No",IF(G115&lt;-10,"No","Yes")))</f>
        <v>N/A</v>
      </c>
      <c r="I115" s="12" t="s">
        <v>217</v>
      </c>
      <c r="J115" s="12" t="s">
        <v>217</v>
      </c>
      <c r="K115" s="41" t="s">
        <v>732</v>
      </c>
      <c r="L115" s="9" t="str">
        <f t="shared" si="19"/>
        <v>No</v>
      </c>
    </row>
    <row r="116" spans="1:12" ht="25" x14ac:dyDescent="0.25">
      <c r="A116" s="2" t="s">
        <v>526</v>
      </c>
      <c r="B116" s="33" t="s">
        <v>217</v>
      </c>
      <c r="C116" s="43" t="s">
        <v>217</v>
      </c>
      <c r="D116" s="11" t="str">
        <f t="shared" si="23"/>
        <v>N/A</v>
      </c>
      <c r="E116" s="34" t="s">
        <v>217</v>
      </c>
      <c r="F116" s="11" t="str">
        <f t="shared" si="24"/>
        <v>N/A</v>
      </c>
      <c r="G116" s="34">
        <v>3100</v>
      </c>
      <c r="H116" s="11" t="str">
        <f t="shared" si="25"/>
        <v>N/A</v>
      </c>
      <c r="I116" s="12" t="s">
        <v>217</v>
      </c>
      <c r="J116" s="12" t="s">
        <v>217</v>
      </c>
      <c r="K116" s="41" t="s">
        <v>732</v>
      </c>
      <c r="L116" s="9" t="str">
        <f t="shared" si="19"/>
        <v>No</v>
      </c>
    </row>
    <row r="117" spans="1:12" ht="25" x14ac:dyDescent="0.25">
      <c r="A117" s="2" t="s">
        <v>1189</v>
      </c>
      <c r="B117" s="33" t="s">
        <v>217</v>
      </c>
      <c r="C117" s="43" t="s">
        <v>217</v>
      </c>
      <c r="D117" s="11" t="str">
        <f t="shared" si="23"/>
        <v>N/A</v>
      </c>
      <c r="E117" s="43" t="s">
        <v>217</v>
      </c>
      <c r="F117" s="11" t="str">
        <f t="shared" si="24"/>
        <v>N/A</v>
      </c>
      <c r="G117" s="43">
        <v>255.23903225999999</v>
      </c>
      <c r="H117" s="11" t="str">
        <f t="shared" si="25"/>
        <v>N/A</v>
      </c>
      <c r="I117" s="12" t="s">
        <v>217</v>
      </c>
      <c r="J117" s="12" t="s">
        <v>217</v>
      </c>
      <c r="K117" s="41" t="s">
        <v>732</v>
      </c>
      <c r="L117" s="9" t="str">
        <f t="shared" si="19"/>
        <v>No</v>
      </c>
    </row>
    <row r="118" spans="1:12" ht="25" x14ac:dyDescent="0.25">
      <c r="A118" s="2" t="s">
        <v>1190</v>
      </c>
      <c r="B118" s="33" t="s">
        <v>217</v>
      </c>
      <c r="C118" s="43" t="s">
        <v>217</v>
      </c>
      <c r="D118" s="11" t="str">
        <f t="shared" si="23"/>
        <v>N/A</v>
      </c>
      <c r="E118" s="43" t="s">
        <v>217</v>
      </c>
      <c r="F118" s="11" t="str">
        <f t="shared" si="24"/>
        <v>N/A</v>
      </c>
      <c r="G118" s="43">
        <v>0</v>
      </c>
      <c r="H118" s="11" t="str">
        <f t="shared" si="25"/>
        <v>N/A</v>
      </c>
      <c r="I118" s="12" t="s">
        <v>217</v>
      </c>
      <c r="J118" s="12" t="s">
        <v>217</v>
      </c>
      <c r="K118" s="41" t="s">
        <v>732</v>
      </c>
      <c r="L118" s="9" t="str">
        <f t="shared" si="19"/>
        <v>No</v>
      </c>
    </row>
    <row r="119" spans="1:12" ht="25" x14ac:dyDescent="0.25">
      <c r="A119" s="2" t="s">
        <v>527</v>
      </c>
      <c r="B119" s="33" t="s">
        <v>217</v>
      </c>
      <c r="C119" s="43" t="s">
        <v>217</v>
      </c>
      <c r="D119" s="11" t="str">
        <f t="shared" si="23"/>
        <v>N/A</v>
      </c>
      <c r="E119" s="34" t="s">
        <v>217</v>
      </c>
      <c r="F119" s="11" t="str">
        <f t="shared" si="24"/>
        <v>N/A</v>
      </c>
      <c r="G119" s="34">
        <v>0</v>
      </c>
      <c r="H119" s="11" t="str">
        <f t="shared" si="25"/>
        <v>N/A</v>
      </c>
      <c r="I119" s="12" t="s">
        <v>217</v>
      </c>
      <c r="J119" s="12" t="s">
        <v>217</v>
      </c>
      <c r="K119" s="41" t="s">
        <v>732</v>
      </c>
      <c r="L119" s="9" t="str">
        <f t="shared" si="19"/>
        <v>No</v>
      </c>
    </row>
    <row r="120" spans="1:12" ht="25" x14ac:dyDescent="0.25">
      <c r="A120" s="2" t="s">
        <v>1191</v>
      </c>
      <c r="B120" s="33" t="s">
        <v>217</v>
      </c>
      <c r="C120" s="43" t="s">
        <v>217</v>
      </c>
      <c r="D120" s="11" t="str">
        <f t="shared" si="23"/>
        <v>N/A</v>
      </c>
      <c r="E120" s="43" t="s">
        <v>217</v>
      </c>
      <c r="F120" s="11" t="str">
        <f t="shared" si="24"/>
        <v>N/A</v>
      </c>
      <c r="G120" s="43" t="s">
        <v>1742</v>
      </c>
      <c r="H120" s="11" t="str">
        <f t="shared" si="25"/>
        <v>N/A</v>
      </c>
      <c r="I120" s="12" t="s">
        <v>217</v>
      </c>
      <c r="J120" s="12" t="s">
        <v>217</v>
      </c>
      <c r="K120" s="41" t="s">
        <v>732</v>
      </c>
      <c r="L120" s="9" t="str">
        <f t="shared" si="19"/>
        <v>No</v>
      </c>
    </row>
    <row r="121" spans="1:12" ht="25" x14ac:dyDescent="0.25">
      <c r="A121" s="2" t="s">
        <v>1192</v>
      </c>
      <c r="B121" s="33" t="s">
        <v>217</v>
      </c>
      <c r="C121" s="43" t="s">
        <v>217</v>
      </c>
      <c r="D121" s="11" t="str">
        <f t="shared" si="23"/>
        <v>N/A</v>
      </c>
      <c r="E121" s="43" t="s">
        <v>217</v>
      </c>
      <c r="F121" s="11" t="str">
        <f t="shared" si="24"/>
        <v>N/A</v>
      </c>
      <c r="G121" s="43">
        <v>2514255</v>
      </c>
      <c r="H121" s="11" t="str">
        <f t="shared" si="25"/>
        <v>N/A</v>
      </c>
      <c r="I121" s="12" t="s">
        <v>217</v>
      </c>
      <c r="J121" s="12" t="s">
        <v>217</v>
      </c>
      <c r="K121" s="41" t="s">
        <v>732</v>
      </c>
      <c r="L121" s="9" t="str">
        <f t="shared" si="19"/>
        <v>No</v>
      </c>
    </row>
    <row r="122" spans="1:12" x14ac:dyDescent="0.25">
      <c r="A122" s="2" t="s">
        <v>528</v>
      </c>
      <c r="B122" s="33" t="s">
        <v>217</v>
      </c>
      <c r="C122" s="43" t="s">
        <v>217</v>
      </c>
      <c r="D122" s="11" t="str">
        <f t="shared" si="23"/>
        <v>N/A</v>
      </c>
      <c r="E122" s="34" t="s">
        <v>217</v>
      </c>
      <c r="F122" s="11" t="str">
        <f t="shared" si="24"/>
        <v>N/A</v>
      </c>
      <c r="G122" s="34">
        <v>507</v>
      </c>
      <c r="H122" s="11" t="str">
        <f t="shared" si="25"/>
        <v>N/A</v>
      </c>
      <c r="I122" s="12" t="s">
        <v>217</v>
      </c>
      <c r="J122" s="12" t="s">
        <v>217</v>
      </c>
      <c r="K122" s="41" t="s">
        <v>732</v>
      </c>
      <c r="L122" s="9" t="str">
        <f t="shared" si="19"/>
        <v>No</v>
      </c>
    </row>
    <row r="123" spans="1:12" ht="25" x14ac:dyDescent="0.25">
      <c r="A123" s="2" t="s">
        <v>1193</v>
      </c>
      <c r="B123" s="33" t="s">
        <v>217</v>
      </c>
      <c r="C123" s="43" t="s">
        <v>217</v>
      </c>
      <c r="D123" s="11" t="str">
        <f t="shared" si="23"/>
        <v>N/A</v>
      </c>
      <c r="E123" s="43" t="s">
        <v>217</v>
      </c>
      <c r="F123" s="11" t="str">
        <f t="shared" si="24"/>
        <v>N/A</v>
      </c>
      <c r="G123" s="43">
        <v>4959.0828401999997</v>
      </c>
      <c r="H123" s="11" t="str">
        <f t="shared" si="25"/>
        <v>N/A</v>
      </c>
      <c r="I123" s="12" t="s">
        <v>217</v>
      </c>
      <c r="J123" s="12" t="s">
        <v>217</v>
      </c>
      <c r="K123" s="41" t="s">
        <v>732</v>
      </c>
      <c r="L123" s="9" t="str">
        <f t="shared" si="19"/>
        <v>No</v>
      </c>
    </row>
    <row r="124" spans="1:12" ht="25" x14ac:dyDescent="0.25">
      <c r="A124" s="2" t="s">
        <v>1194</v>
      </c>
      <c r="B124" s="33" t="s">
        <v>217</v>
      </c>
      <c r="C124" s="43" t="s">
        <v>217</v>
      </c>
      <c r="D124" s="11" t="str">
        <f t="shared" si="23"/>
        <v>N/A</v>
      </c>
      <c r="E124" s="43" t="s">
        <v>217</v>
      </c>
      <c r="F124" s="11" t="str">
        <f t="shared" si="24"/>
        <v>N/A</v>
      </c>
      <c r="G124" s="43">
        <v>21891988</v>
      </c>
      <c r="H124" s="11" t="str">
        <f t="shared" si="25"/>
        <v>N/A</v>
      </c>
      <c r="I124" s="12" t="s">
        <v>217</v>
      </c>
      <c r="J124" s="12" t="s">
        <v>217</v>
      </c>
      <c r="K124" s="41" t="s">
        <v>732</v>
      </c>
      <c r="L124" s="9" t="str">
        <f t="shared" si="19"/>
        <v>No</v>
      </c>
    </row>
    <row r="125" spans="1:12" ht="25" x14ac:dyDescent="0.25">
      <c r="A125" s="2" t="s">
        <v>529</v>
      </c>
      <c r="B125" s="33" t="s">
        <v>217</v>
      </c>
      <c r="C125" s="43" t="s">
        <v>217</v>
      </c>
      <c r="D125" s="11" t="str">
        <f t="shared" si="23"/>
        <v>N/A</v>
      </c>
      <c r="E125" s="34" t="s">
        <v>217</v>
      </c>
      <c r="F125" s="11" t="str">
        <f t="shared" si="24"/>
        <v>N/A</v>
      </c>
      <c r="G125" s="34">
        <v>17071</v>
      </c>
      <c r="H125" s="11" t="str">
        <f t="shared" si="25"/>
        <v>N/A</v>
      </c>
      <c r="I125" s="12" t="s">
        <v>217</v>
      </c>
      <c r="J125" s="12" t="s">
        <v>217</v>
      </c>
      <c r="K125" s="41" t="s">
        <v>732</v>
      </c>
      <c r="L125" s="9" t="str">
        <f t="shared" si="19"/>
        <v>No</v>
      </c>
    </row>
    <row r="126" spans="1:12" ht="25" x14ac:dyDescent="0.25">
      <c r="A126" s="2" t="s">
        <v>1195</v>
      </c>
      <c r="B126" s="33" t="s">
        <v>217</v>
      </c>
      <c r="C126" s="43" t="s">
        <v>217</v>
      </c>
      <c r="D126" s="11" t="str">
        <f t="shared" si="23"/>
        <v>N/A</v>
      </c>
      <c r="E126" s="43" t="s">
        <v>217</v>
      </c>
      <c r="F126" s="11" t="str">
        <f t="shared" si="24"/>
        <v>N/A</v>
      </c>
      <c r="G126" s="43">
        <v>1282.4080604999999</v>
      </c>
      <c r="H126" s="11" t="str">
        <f t="shared" si="25"/>
        <v>N/A</v>
      </c>
      <c r="I126" s="12" t="s">
        <v>217</v>
      </c>
      <c r="J126" s="12" t="s">
        <v>217</v>
      </c>
      <c r="K126" s="41" t="s">
        <v>732</v>
      </c>
      <c r="L126" s="9" t="str">
        <f t="shared" si="19"/>
        <v>No</v>
      </c>
    </row>
    <row r="127" spans="1:12" ht="25" x14ac:dyDescent="0.25">
      <c r="A127" s="2" t="s">
        <v>1196</v>
      </c>
      <c r="B127" s="33" t="s">
        <v>217</v>
      </c>
      <c r="C127" s="43" t="s">
        <v>217</v>
      </c>
      <c r="D127" s="11" t="str">
        <f t="shared" si="23"/>
        <v>N/A</v>
      </c>
      <c r="E127" s="43" t="s">
        <v>217</v>
      </c>
      <c r="F127" s="11" t="str">
        <f t="shared" si="24"/>
        <v>N/A</v>
      </c>
      <c r="G127" s="43">
        <v>3992256</v>
      </c>
      <c r="H127" s="11" t="str">
        <f t="shared" si="25"/>
        <v>N/A</v>
      </c>
      <c r="I127" s="12" t="s">
        <v>217</v>
      </c>
      <c r="J127" s="12" t="s">
        <v>217</v>
      </c>
      <c r="K127" s="41" t="s">
        <v>732</v>
      </c>
      <c r="L127" s="9" t="str">
        <f t="shared" si="19"/>
        <v>No</v>
      </c>
    </row>
    <row r="128" spans="1:12" x14ac:dyDescent="0.25">
      <c r="A128" s="2" t="s">
        <v>530</v>
      </c>
      <c r="B128" s="33" t="s">
        <v>217</v>
      </c>
      <c r="C128" s="43" t="s">
        <v>217</v>
      </c>
      <c r="D128" s="11" t="str">
        <f t="shared" si="23"/>
        <v>N/A</v>
      </c>
      <c r="E128" s="34" t="s">
        <v>217</v>
      </c>
      <c r="F128" s="11" t="str">
        <f t="shared" si="24"/>
        <v>N/A</v>
      </c>
      <c r="G128" s="34">
        <v>1861</v>
      </c>
      <c r="H128" s="11" t="str">
        <f t="shared" si="25"/>
        <v>N/A</v>
      </c>
      <c r="I128" s="12" t="s">
        <v>217</v>
      </c>
      <c r="J128" s="12" t="s">
        <v>217</v>
      </c>
      <c r="K128" s="41" t="s">
        <v>732</v>
      </c>
      <c r="L128" s="9" t="str">
        <f t="shared" si="19"/>
        <v>No</v>
      </c>
    </row>
    <row r="129" spans="1:12" ht="25" x14ac:dyDescent="0.25">
      <c r="A129" s="2" t="s">
        <v>1197</v>
      </c>
      <c r="B129" s="33" t="s">
        <v>217</v>
      </c>
      <c r="C129" s="43" t="s">
        <v>217</v>
      </c>
      <c r="D129" s="11" t="str">
        <f t="shared" si="23"/>
        <v>N/A</v>
      </c>
      <c r="E129" s="43" t="s">
        <v>217</v>
      </c>
      <c r="F129" s="11" t="str">
        <f t="shared" si="24"/>
        <v>N/A</v>
      </c>
      <c r="G129" s="43">
        <v>2145.2208489999998</v>
      </c>
      <c r="H129" s="11" t="str">
        <f t="shared" si="25"/>
        <v>N/A</v>
      </c>
      <c r="I129" s="12" t="s">
        <v>217</v>
      </c>
      <c r="J129" s="12" t="s">
        <v>217</v>
      </c>
      <c r="K129" s="41" t="s">
        <v>732</v>
      </c>
      <c r="L129" s="9" t="str">
        <f t="shared" si="19"/>
        <v>No</v>
      </c>
    </row>
    <row r="130" spans="1:12" ht="25" x14ac:dyDescent="0.25">
      <c r="A130" s="2" t="s">
        <v>1198</v>
      </c>
      <c r="B130" s="33" t="s">
        <v>217</v>
      </c>
      <c r="C130" s="43" t="s">
        <v>217</v>
      </c>
      <c r="D130" s="11" t="str">
        <f t="shared" si="23"/>
        <v>N/A</v>
      </c>
      <c r="E130" s="43" t="s">
        <v>217</v>
      </c>
      <c r="F130" s="11" t="str">
        <f t="shared" si="24"/>
        <v>N/A</v>
      </c>
      <c r="G130" s="43">
        <v>2943</v>
      </c>
      <c r="H130" s="11" t="str">
        <f t="shared" si="25"/>
        <v>N/A</v>
      </c>
      <c r="I130" s="12" t="s">
        <v>217</v>
      </c>
      <c r="J130" s="12" t="s">
        <v>217</v>
      </c>
      <c r="K130" s="41" t="s">
        <v>732</v>
      </c>
      <c r="L130" s="9" t="str">
        <f t="shared" si="19"/>
        <v>No</v>
      </c>
    </row>
    <row r="131" spans="1:12" x14ac:dyDescent="0.25">
      <c r="A131" s="2" t="s">
        <v>531</v>
      </c>
      <c r="B131" s="33" t="s">
        <v>217</v>
      </c>
      <c r="C131" s="43" t="s">
        <v>217</v>
      </c>
      <c r="D131" s="11" t="str">
        <f t="shared" si="23"/>
        <v>N/A</v>
      </c>
      <c r="E131" s="34" t="s">
        <v>217</v>
      </c>
      <c r="F131" s="11" t="str">
        <f t="shared" si="24"/>
        <v>N/A</v>
      </c>
      <c r="G131" s="34">
        <v>11</v>
      </c>
      <c r="H131" s="11" t="str">
        <f t="shared" si="25"/>
        <v>N/A</v>
      </c>
      <c r="I131" s="12" t="s">
        <v>217</v>
      </c>
      <c r="J131" s="12" t="s">
        <v>217</v>
      </c>
      <c r="K131" s="41" t="s">
        <v>732</v>
      </c>
      <c r="L131" s="9" t="str">
        <f t="shared" si="19"/>
        <v>No</v>
      </c>
    </row>
    <row r="132" spans="1:12" ht="25" x14ac:dyDescent="0.25">
      <c r="A132" s="2" t="s">
        <v>1199</v>
      </c>
      <c r="B132" s="33" t="s">
        <v>217</v>
      </c>
      <c r="C132" s="43" t="s">
        <v>217</v>
      </c>
      <c r="D132" s="11" t="str">
        <f t="shared" si="23"/>
        <v>N/A</v>
      </c>
      <c r="E132" s="43" t="s">
        <v>217</v>
      </c>
      <c r="F132" s="11" t="str">
        <f t="shared" si="24"/>
        <v>N/A</v>
      </c>
      <c r="G132" s="43">
        <v>735.75</v>
      </c>
      <c r="H132" s="11" t="str">
        <f t="shared" si="25"/>
        <v>N/A</v>
      </c>
      <c r="I132" s="12" t="s">
        <v>217</v>
      </c>
      <c r="J132" s="12" t="s">
        <v>217</v>
      </c>
      <c r="K132" s="41" t="s">
        <v>732</v>
      </c>
      <c r="L132" s="9" t="str">
        <f t="shared" si="19"/>
        <v>No</v>
      </c>
    </row>
    <row r="133" spans="1:12" x14ac:dyDescent="0.25">
      <c r="A133" s="2" t="s">
        <v>1200</v>
      </c>
      <c r="B133" s="33" t="s">
        <v>217</v>
      </c>
      <c r="C133" s="43" t="s">
        <v>217</v>
      </c>
      <c r="D133" s="11" t="str">
        <f t="shared" si="23"/>
        <v>N/A</v>
      </c>
      <c r="E133" s="43" t="s">
        <v>217</v>
      </c>
      <c r="F133" s="11" t="str">
        <f t="shared" si="24"/>
        <v>N/A</v>
      </c>
      <c r="G133" s="43">
        <v>1681</v>
      </c>
      <c r="H133" s="11" t="str">
        <f t="shared" si="25"/>
        <v>N/A</v>
      </c>
      <c r="I133" s="12" t="s">
        <v>217</v>
      </c>
      <c r="J133" s="12" t="s">
        <v>217</v>
      </c>
      <c r="K133" s="41" t="s">
        <v>732</v>
      </c>
      <c r="L133" s="9" t="str">
        <f t="shared" si="19"/>
        <v>No</v>
      </c>
    </row>
    <row r="134" spans="1:12" x14ac:dyDescent="0.25">
      <c r="A134" s="2" t="s">
        <v>532</v>
      </c>
      <c r="B134" s="33" t="s">
        <v>217</v>
      </c>
      <c r="C134" s="43" t="s">
        <v>217</v>
      </c>
      <c r="D134" s="11" t="str">
        <f t="shared" si="23"/>
        <v>N/A</v>
      </c>
      <c r="E134" s="34" t="s">
        <v>217</v>
      </c>
      <c r="F134" s="11" t="str">
        <f t="shared" si="24"/>
        <v>N/A</v>
      </c>
      <c r="G134" s="34">
        <v>24</v>
      </c>
      <c r="H134" s="11" t="str">
        <f t="shared" si="25"/>
        <v>N/A</v>
      </c>
      <c r="I134" s="12" t="s">
        <v>217</v>
      </c>
      <c r="J134" s="12" t="s">
        <v>217</v>
      </c>
      <c r="K134" s="41" t="s">
        <v>732</v>
      </c>
      <c r="L134" s="9" t="str">
        <f t="shared" si="19"/>
        <v>No</v>
      </c>
    </row>
    <row r="135" spans="1:12" x14ac:dyDescent="0.25">
      <c r="A135" s="2" t="s">
        <v>1201</v>
      </c>
      <c r="B135" s="33" t="s">
        <v>217</v>
      </c>
      <c r="C135" s="43" t="s">
        <v>217</v>
      </c>
      <c r="D135" s="11" t="str">
        <f t="shared" si="23"/>
        <v>N/A</v>
      </c>
      <c r="E135" s="43" t="s">
        <v>217</v>
      </c>
      <c r="F135" s="11" t="str">
        <f t="shared" si="24"/>
        <v>N/A</v>
      </c>
      <c r="G135" s="43">
        <v>70.041666667000001</v>
      </c>
      <c r="H135" s="11" t="str">
        <f t="shared" si="25"/>
        <v>N/A</v>
      </c>
      <c r="I135" s="12" t="s">
        <v>217</v>
      </c>
      <c r="J135" s="12" t="s">
        <v>217</v>
      </c>
      <c r="K135" s="41" t="s">
        <v>732</v>
      </c>
      <c r="L135" s="9" t="str">
        <f t="shared" si="19"/>
        <v>No</v>
      </c>
    </row>
    <row r="136" spans="1:12" x14ac:dyDescent="0.25">
      <c r="A136" s="2" t="s">
        <v>1202</v>
      </c>
      <c r="B136" s="33" t="s">
        <v>217</v>
      </c>
      <c r="C136" s="43" t="s">
        <v>217</v>
      </c>
      <c r="D136" s="11" t="str">
        <f t="shared" si="23"/>
        <v>N/A</v>
      </c>
      <c r="E136" s="43" t="s">
        <v>217</v>
      </c>
      <c r="F136" s="11" t="str">
        <f t="shared" si="24"/>
        <v>N/A</v>
      </c>
      <c r="G136" s="43">
        <v>679356</v>
      </c>
      <c r="H136" s="11" t="str">
        <f t="shared" si="25"/>
        <v>N/A</v>
      </c>
      <c r="I136" s="12" t="s">
        <v>217</v>
      </c>
      <c r="J136" s="12" t="s">
        <v>217</v>
      </c>
      <c r="K136" s="41" t="s">
        <v>732</v>
      </c>
      <c r="L136" s="9" t="str">
        <f t="shared" si="19"/>
        <v>No</v>
      </c>
    </row>
    <row r="137" spans="1:12" x14ac:dyDescent="0.25">
      <c r="A137" s="2" t="s">
        <v>533</v>
      </c>
      <c r="B137" s="33" t="s">
        <v>217</v>
      </c>
      <c r="C137" s="43" t="s">
        <v>217</v>
      </c>
      <c r="D137" s="11" t="str">
        <f t="shared" si="23"/>
        <v>N/A</v>
      </c>
      <c r="E137" s="34" t="s">
        <v>217</v>
      </c>
      <c r="F137" s="11" t="str">
        <f t="shared" si="24"/>
        <v>N/A</v>
      </c>
      <c r="G137" s="34">
        <v>523</v>
      </c>
      <c r="H137" s="11" t="str">
        <f t="shared" si="25"/>
        <v>N/A</v>
      </c>
      <c r="I137" s="12" t="s">
        <v>217</v>
      </c>
      <c r="J137" s="12" t="s">
        <v>217</v>
      </c>
      <c r="K137" s="41" t="s">
        <v>732</v>
      </c>
      <c r="L137" s="9" t="str">
        <f t="shared" si="19"/>
        <v>No</v>
      </c>
    </row>
    <row r="138" spans="1:12" x14ac:dyDescent="0.25">
      <c r="A138" s="2" t="s">
        <v>1203</v>
      </c>
      <c r="B138" s="33" t="s">
        <v>217</v>
      </c>
      <c r="C138" s="43" t="s">
        <v>217</v>
      </c>
      <c r="D138" s="11" t="str">
        <f t="shared" si="23"/>
        <v>N/A</v>
      </c>
      <c r="E138" s="43" t="s">
        <v>217</v>
      </c>
      <c r="F138" s="11" t="str">
        <f t="shared" si="24"/>
        <v>N/A</v>
      </c>
      <c r="G138" s="43">
        <v>1298.9598470000001</v>
      </c>
      <c r="H138" s="11" t="str">
        <f t="shared" si="25"/>
        <v>N/A</v>
      </c>
      <c r="I138" s="12" t="s">
        <v>217</v>
      </c>
      <c r="J138" s="12" t="s">
        <v>217</v>
      </c>
      <c r="K138" s="41" t="s">
        <v>732</v>
      </c>
      <c r="L138" s="9" t="str">
        <f t="shared" si="19"/>
        <v>No</v>
      </c>
    </row>
    <row r="139" spans="1:12" x14ac:dyDescent="0.25">
      <c r="A139" s="48" t="s">
        <v>405</v>
      </c>
      <c r="B139" s="14" t="s">
        <v>217</v>
      </c>
      <c r="C139" s="14" t="s">
        <v>217</v>
      </c>
      <c r="D139" s="11" t="str">
        <f t="shared" si="23"/>
        <v>N/A</v>
      </c>
      <c r="E139" s="14">
        <v>3868529274</v>
      </c>
      <c r="F139" s="11" t="str">
        <f t="shared" si="24"/>
        <v>N/A</v>
      </c>
      <c r="G139" s="14">
        <v>4174500943</v>
      </c>
      <c r="H139" s="11" t="str">
        <f t="shared" si="25"/>
        <v>N/A</v>
      </c>
      <c r="I139" s="12" t="s">
        <v>217</v>
      </c>
      <c r="J139" s="12">
        <v>7.9089999999999998</v>
      </c>
      <c r="K139" s="14" t="s">
        <v>217</v>
      </c>
      <c r="L139" s="9" t="str">
        <f t="shared" ref="L139:L158" si="26">IF(J139="Div by 0", "N/A", IF(K139="N/A","N/A", IF(J139&gt;VALUE(MID(K139,1,2)), "No", IF(J139&lt;-1*VALUE(MID(K139,1,2)), "No", "Yes"))))</f>
        <v>N/A</v>
      </c>
    </row>
    <row r="140" spans="1:12" x14ac:dyDescent="0.25">
      <c r="A140" s="48" t="s">
        <v>1204</v>
      </c>
      <c r="B140" s="14" t="s">
        <v>217</v>
      </c>
      <c r="C140" s="14" t="s">
        <v>217</v>
      </c>
      <c r="D140" s="11" t="str">
        <f t="shared" si="23"/>
        <v>N/A</v>
      </c>
      <c r="E140" s="14">
        <v>4395.5614925</v>
      </c>
      <c r="F140" s="11" t="str">
        <f t="shared" si="24"/>
        <v>N/A</v>
      </c>
      <c r="G140" s="14">
        <v>4488.5755515000001</v>
      </c>
      <c r="H140" s="11" t="str">
        <f t="shared" si="25"/>
        <v>N/A</v>
      </c>
      <c r="I140" s="12" t="s">
        <v>217</v>
      </c>
      <c r="J140" s="12">
        <v>2.1160000000000001</v>
      </c>
      <c r="K140" s="14" t="s">
        <v>217</v>
      </c>
      <c r="L140" s="9" t="str">
        <f t="shared" si="26"/>
        <v>N/A</v>
      </c>
    </row>
    <row r="141" spans="1:12" x14ac:dyDescent="0.25">
      <c r="A141" s="48" t="s">
        <v>406</v>
      </c>
      <c r="B141" s="14" t="s">
        <v>217</v>
      </c>
      <c r="C141" s="14">
        <v>20732412</v>
      </c>
      <c r="D141" s="11" t="str">
        <f t="shared" si="23"/>
        <v>N/A</v>
      </c>
      <c r="E141" s="14">
        <v>23559763</v>
      </c>
      <c r="F141" s="11" t="str">
        <f t="shared" si="24"/>
        <v>N/A</v>
      </c>
      <c r="G141" s="14">
        <v>24817928</v>
      </c>
      <c r="H141" s="11" t="str">
        <f t="shared" si="25"/>
        <v>N/A</v>
      </c>
      <c r="I141" s="12">
        <v>13.64</v>
      </c>
      <c r="J141" s="12">
        <v>5.34</v>
      </c>
      <c r="K141" s="14" t="s">
        <v>217</v>
      </c>
      <c r="L141" s="9" t="str">
        <f t="shared" si="26"/>
        <v>N/A</v>
      </c>
    </row>
    <row r="142" spans="1:12" x14ac:dyDescent="0.25">
      <c r="A142" s="48" t="s">
        <v>1205</v>
      </c>
      <c r="B142" s="14" t="s">
        <v>217</v>
      </c>
      <c r="C142" s="14">
        <v>5114.0631475</v>
      </c>
      <c r="D142" s="11" t="str">
        <f t="shared" si="23"/>
        <v>N/A</v>
      </c>
      <c r="E142" s="14">
        <v>6037.8685290000003</v>
      </c>
      <c r="F142" s="11" t="str">
        <f t="shared" si="24"/>
        <v>N/A</v>
      </c>
      <c r="G142" s="14">
        <v>6676.8705946</v>
      </c>
      <c r="H142" s="11" t="str">
        <f t="shared" si="25"/>
        <v>N/A</v>
      </c>
      <c r="I142" s="12">
        <v>18.059999999999999</v>
      </c>
      <c r="J142" s="12">
        <v>10.58</v>
      </c>
      <c r="K142" s="14" t="s">
        <v>217</v>
      </c>
      <c r="L142" s="9" t="str">
        <f t="shared" si="26"/>
        <v>N/A</v>
      </c>
    </row>
    <row r="143" spans="1:12" x14ac:dyDescent="0.25">
      <c r="A143" s="48" t="s">
        <v>407</v>
      </c>
      <c r="B143" s="14" t="s">
        <v>217</v>
      </c>
      <c r="C143" s="14">
        <v>346</v>
      </c>
      <c r="D143" s="11" t="str">
        <f t="shared" si="23"/>
        <v>N/A</v>
      </c>
      <c r="E143" s="14">
        <v>2289</v>
      </c>
      <c r="F143" s="11" t="str">
        <f t="shared" si="24"/>
        <v>N/A</v>
      </c>
      <c r="G143" s="14">
        <v>6</v>
      </c>
      <c r="H143" s="11" t="str">
        <f t="shared" si="25"/>
        <v>N/A</v>
      </c>
      <c r="I143" s="12">
        <v>561.6</v>
      </c>
      <c r="J143" s="12">
        <v>-99.7</v>
      </c>
      <c r="K143" s="14" t="s">
        <v>217</v>
      </c>
      <c r="L143" s="9" t="str">
        <f t="shared" si="26"/>
        <v>N/A</v>
      </c>
    </row>
    <row r="144" spans="1:12" x14ac:dyDescent="0.25">
      <c r="A144" s="48" t="s">
        <v>1206</v>
      </c>
      <c r="B144" s="14" t="s">
        <v>217</v>
      </c>
      <c r="C144" s="14">
        <v>1.9538087999999999E-2</v>
      </c>
      <c r="D144" s="11" t="str">
        <f t="shared" si="23"/>
        <v>N/A</v>
      </c>
      <c r="E144" s="14">
        <v>0.13692648199999999</v>
      </c>
      <c r="F144" s="11" t="str">
        <f t="shared" si="24"/>
        <v>N/A</v>
      </c>
      <c r="G144" s="14">
        <v>3.2346760000000001E-4</v>
      </c>
      <c r="H144" s="11" t="str">
        <f t="shared" si="25"/>
        <v>N/A</v>
      </c>
      <c r="I144" s="12">
        <v>600.79999999999995</v>
      </c>
      <c r="J144" s="12">
        <v>-99.8</v>
      </c>
      <c r="K144" s="14" t="s">
        <v>217</v>
      </c>
      <c r="L144" s="9" t="str">
        <f t="shared" si="26"/>
        <v>N/A</v>
      </c>
    </row>
    <row r="145" spans="1:13" x14ac:dyDescent="0.25">
      <c r="A145" s="48" t="s">
        <v>408</v>
      </c>
      <c r="B145" s="14" t="s">
        <v>217</v>
      </c>
      <c r="C145" s="14" t="s">
        <v>217</v>
      </c>
      <c r="D145" s="11" t="str">
        <f t="shared" si="23"/>
        <v>N/A</v>
      </c>
      <c r="E145" s="14">
        <v>0</v>
      </c>
      <c r="F145" s="11" t="str">
        <f t="shared" si="24"/>
        <v>N/A</v>
      </c>
      <c r="G145" s="14">
        <v>0</v>
      </c>
      <c r="H145" s="11" t="str">
        <f t="shared" si="25"/>
        <v>N/A</v>
      </c>
      <c r="I145" s="12" t="s">
        <v>217</v>
      </c>
      <c r="J145" s="12" t="s">
        <v>1742</v>
      </c>
      <c r="K145" s="14" t="s">
        <v>217</v>
      </c>
      <c r="L145" s="9" t="str">
        <f t="shared" si="26"/>
        <v>N/A</v>
      </c>
    </row>
    <row r="146" spans="1:13" x14ac:dyDescent="0.25">
      <c r="A146" s="48" t="s">
        <v>1207</v>
      </c>
      <c r="B146" s="14" t="s">
        <v>217</v>
      </c>
      <c r="C146" s="14" t="s">
        <v>217</v>
      </c>
      <c r="D146" s="11" t="str">
        <f t="shared" si="23"/>
        <v>N/A</v>
      </c>
      <c r="E146" s="14" t="s">
        <v>1742</v>
      </c>
      <c r="F146" s="11" t="str">
        <f t="shared" si="24"/>
        <v>N/A</v>
      </c>
      <c r="G146" s="14" t="s">
        <v>1742</v>
      </c>
      <c r="H146" s="11" t="str">
        <f t="shared" si="25"/>
        <v>N/A</v>
      </c>
      <c r="I146" s="12" t="s">
        <v>217</v>
      </c>
      <c r="J146" s="12" t="s">
        <v>1742</v>
      </c>
      <c r="K146" s="14" t="s">
        <v>217</v>
      </c>
      <c r="L146" s="9" t="str">
        <f t="shared" si="26"/>
        <v>N/A</v>
      </c>
    </row>
    <row r="147" spans="1:13" x14ac:dyDescent="0.25">
      <c r="A147" s="48" t="s">
        <v>409</v>
      </c>
      <c r="B147" s="14" t="s">
        <v>217</v>
      </c>
      <c r="C147" s="14" t="s">
        <v>217</v>
      </c>
      <c r="D147" s="11" t="str">
        <f t="shared" ref="D147:D160" si="27">IF($B147="N/A","N/A",IF(C147&gt;10,"No",IF(C147&lt;-10,"No","Yes")))</f>
        <v>N/A</v>
      </c>
      <c r="E147" s="14">
        <v>0</v>
      </c>
      <c r="F147" s="11" t="str">
        <f t="shared" ref="F147:F160" si="28">IF($B147="N/A","N/A",IF(E147&gt;10,"No",IF(E147&lt;-10,"No","Yes")))</f>
        <v>N/A</v>
      </c>
      <c r="G147" s="14">
        <v>0</v>
      </c>
      <c r="H147" s="11" t="str">
        <f t="shared" ref="H147:H160" si="29">IF($B147="N/A","N/A",IF(G147&gt;10,"No",IF(G147&lt;-10,"No","Yes")))</f>
        <v>N/A</v>
      </c>
      <c r="I147" s="12" t="s">
        <v>217</v>
      </c>
      <c r="J147" s="12" t="s">
        <v>1742</v>
      </c>
      <c r="K147" s="14" t="s">
        <v>217</v>
      </c>
      <c r="L147" s="9" t="str">
        <f t="shared" si="26"/>
        <v>N/A</v>
      </c>
    </row>
    <row r="148" spans="1:13" x14ac:dyDescent="0.25">
      <c r="A148" s="48" t="s">
        <v>1208</v>
      </c>
      <c r="B148" s="14" t="s">
        <v>217</v>
      </c>
      <c r="C148" s="14" t="s">
        <v>217</v>
      </c>
      <c r="D148" s="11" t="str">
        <f t="shared" si="27"/>
        <v>N/A</v>
      </c>
      <c r="E148" s="14" t="s">
        <v>1742</v>
      </c>
      <c r="F148" s="11" t="str">
        <f t="shared" si="28"/>
        <v>N/A</v>
      </c>
      <c r="G148" s="14" t="s">
        <v>1742</v>
      </c>
      <c r="H148" s="11" t="str">
        <f t="shared" si="29"/>
        <v>N/A</v>
      </c>
      <c r="I148" s="12" t="s">
        <v>217</v>
      </c>
      <c r="J148" s="12" t="s">
        <v>1742</v>
      </c>
      <c r="K148" s="14" t="s">
        <v>217</v>
      </c>
      <c r="L148" s="9" t="str">
        <f t="shared" si="26"/>
        <v>N/A</v>
      </c>
    </row>
    <row r="149" spans="1:13" x14ac:dyDescent="0.25">
      <c r="A149" s="48" t="s">
        <v>410</v>
      </c>
      <c r="B149" s="14" t="s">
        <v>217</v>
      </c>
      <c r="C149" s="14">
        <v>6849943</v>
      </c>
      <c r="D149" s="11" t="str">
        <f t="shared" si="27"/>
        <v>N/A</v>
      </c>
      <c r="E149" s="14">
        <v>6434701</v>
      </c>
      <c r="F149" s="11" t="str">
        <f t="shared" si="28"/>
        <v>N/A</v>
      </c>
      <c r="G149" s="14">
        <v>6740284</v>
      </c>
      <c r="H149" s="11" t="str">
        <f t="shared" si="29"/>
        <v>N/A</v>
      </c>
      <c r="I149" s="12">
        <v>-6.06</v>
      </c>
      <c r="J149" s="12">
        <v>4.7489999999999997</v>
      </c>
      <c r="K149" s="14" t="s">
        <v>217</v>
      </c>
      <c r="L149" s="9" t="str">
        <f t="shared" si="26"/>
        <v>N/A</v>
      </c>
    </row>
    <row r="150" spans="1:13" x14ac:dyDescent="0.25">
      <c r="A150" s="48" t="s">
        <v>1209</v>
      </c>
      <c r="B150" s="14" t="s">
        <v>217</v>
      </c>
      <c r="C150" s="14">
        <v>126.55082397</v>
      </c>
      <c r="D150" s="11" t="str">
        <f t="shared" si="27"/>
        <v>N/A</v>
      </c>
      <c r="E150" s="14">
        <v>132.46939784</v>
      </c>
      <c r="F150" s="11" t="str">
        <f t="shared" si="28"/>
        <v>N/A</v>
      </c>
      <c r="G150" s="14">
        <v>148.25867188999999</v>
      </c>
      <c r="H150" s="11" t="str">
        <f t="shared" si="29"/>
        <v>N/A</v>
      </c>
      <c r="I150" s="12">
        <v>4.6769999999999996</v>
      </c>
      <c r="J150" s="12">
        <v>11.92</v>
      </c>
      <c r="K150" s="14" t="s">
        <v>217</v>
      </c>
      <c r="L150" s="9" t="str">
        <f t="shared" si="26"/>
        <v>N/A</v>
      </c>
    </row>
    <row r="151" spans="1:13" x14ac:dyDescent="0.25">
      <c r="A151" s="48" t="s">
        <v>411</v>
      </c>
      <c r="B151" s="14" t="s">
        <v>217</v>
      </c>
      <c r="C151" s="14" t="s">
        <v>217</v>
      </c>
      <c r="D151" s="11" t="str">
        <f t="shared" si="27"/>
        <v>N/A</v>
      </c>
      <c r="E151" s="14">
        <v>0</v>
      </c>
      <c r="F151" s="11" t="str">
        <f t="shared" si="28"/>
        <v>N/A</v>
      </c>
      <c r="G151" s="14">
        <v>0</v>
      </c>
      <c r="H151" s="11" t="str">
        <f t="shared" si="29"/>
        <v>N/A</v>
      </c>
      <c r="I151" s="12" t="s">
        <v>217</v>
      </c>
      <c r="J151" s="12" t="s">
        <v>1742</v>
      </c>
      <c r="K151" s="14" t="s">
        <v>217</v>
      </c>
      <c r="L151" s="9" t="str">
        <f t="shared" si="26"/>
        <v>N/A</v>
      </c>
    </row>
    <row r="152" spans="1:13" x14ac:dyDescent="0.25">
      <c r="A152" s="48" t="s">
        <v>1210</v>
      </c>
      <c r="B152" s="14" t="s">
        <v>217</v>
      </c>
      <c r="C152" s="14" t="s">
        <v>217</v>
      </c>
      <c r="D152" s="11" t="str">
        <f t="shared" si="27"/>
        <v>N/A</v>
      </c>
      <c r="E152" s="14" t="s">
        <v>1742</v>
      </c>
      <c r="F152" s="11" t="str">
        <f t="shared" si="28"/>
        <v>N/A</v>
      </c>
      <c r="G152" s="14" t="s">
        <v>1742</v>
      </c>
      <c r="H152" s="11" t="str">
        <f t="shared" si="29"/>
        <v>N/A</v>
      </c>
      <c r="I152" s="12" t="s">
        <v>217</v>
      </c>
      <c r="J152" s="12" t="s">
        <v>1742</v>
      </c>
      <c r="K152" s="14" t="s">
        <v>217</v>
      </c>
      <c r="L152" s="9" t="str">
        <f t="shared" si="26"/>
        <v>N/A</v>
      </c>
    </row>
    <row r="153" spans="1:13" x14ac:dyDescent="0.25">
      <c r="A153" s="48" t="s">
        <v>412</v>
      </c>
      <c r="B153" s="14" t="s">
        <v>217</v>
      </c>
      <c r="C153" s="14" t="s">
        <v>217</v>
      </c>
      <c r="D153" s="11" t="str">
        <f t="shared" si="27"/>
        <v>N/A</v>
      </c>
      <c r="E153" s="14">
        <v>0</v>
      </c>
      <c r="F153" s="11" t="str">
        <f t="shared" si="28"/>
        <v>N/A</v>
      </c>
      <c r="G153" s="14">
        <v>0</v>
      </c>
      <c r="H153" s="11" t="str">
        <f t="shared" si="29"/>
        <v>N/A</v>
      </c>
      <c r="I153" s="12" t="s">
        <v>217</v>
      </c>
      <c r="J153" s="12" t="s">
        <v>1742</v>
      </c>
      <c r="K153" s="14" t="s">
        <v>217</v>
      </c>
      <c r="L153" s="9" t="str">
        <f t="shared" si="26"/>
        <v>N/A</v>
      </c>
      <c r="M153" s="52"/>
    </row>
    <row r="154" spans="1:13" x14ac:dyDescent="0.25">
      <c r="A154" s="48" t="s">
        <v>1211</v>
      </c>
      <c r="B154" s="14" t="s">
        <v>217</v>
      </c>
      <c r="C154" s="14" t="s">
        <v>217</v>
      </c>
      <c r="D154" s="11" t="str">
        <f t="shared" si="27"/>
        <v>N/A</v>
      </c>
      <c r="E154" s="14" t="s">
        <v>1742</v>
      </c>
      <c r="F154" s="11" t="str">
        <f t="shared" si="28"/>
        <v>N/A</v>
      </c>
      <c r="G154" s="14" t="s">
        <v>1742</v>
      </c>
      <c r="H154" s="11" t="str">
        <f t="shared" si="29"/>
        <v>N/A</v>
      </c>
      <c r="I154" s="12" t="s">
        <v>217</v>
      </c>
      <c r="J154" s="12" t="s">
        <v>1742</v>
      </c>
      <c r="K154" s="14" t="s">
        <v>217</v>
      </c>
      <c r="L154" s="9" t="str">
        <f t="shared" si="26"/>
        <v>N/A</v>
      </c>
      <c r="M154" s="53"/>
    </row>
    <row r="155" spans="1:13" x14ac:dyDescent="0.25">
      <c r="A155" s="48" t="s">
        <v>413</v>
      </c>
      <c r="B155" s="14" t="s">
        <v>217</v>
      </c>
      <c r="C155" s="14" t="s">
        <v>217</v>
      </c>
      <c r="D155" s="11" t="str">
        <f t="shared" si="27"/>
        <v>N/A</v>
      </c>
      <c r="E155" s="14">
        <v>603636</v>
      </c>
      <c r="F155" s="11" t="str">
        <f t="shared" si="28"/>
        <v>N/A</v>
      </c>
      <c r="G155" s="14">
        <v>1889350</v>
      </c>
      <c r="H155" s="11" t="str">
        <f t="shared" si="29"/>
        <v>N/A</v>
      </c>
      <c r="I155" s="12" t="s">
        <v>217</v>
      </c>
      <c r="J155" s="12">
        <v>213</v>
      </c>
      <c r="K155" s="14" t="s">
        <v>217</v>
      </c>
      <c r="L155" s="9" t="str">
        <f t="shared" si="26"/>
        <v>N/A</v>
      </c>
    </row>
    <row r="156" spans="1:13" x14ac:dyDescent="0.25">
      <c r="A156" s="48" t="s">
        <v>1212</v>
      </c>
      <c r="B156" s="14" t="s">
        <v>217</v>
      </c>
      <c r="C156" s="14" t="s">
        <v>217</v>
      </c>
      <c r="D156" s="11" t="str">
        <f t="shared" si="27"/>
        <v>N/A</v>
      </c>
      <c r="E156" s="14">
        <v>23216.769230999998</v>
      </c>
      <c r="F156" s="11" t="str">
        <f t="shared" si="28"/>
        <v>N/A</v>
      </c>
      <c r="G156" s="14">
        <v>28626.515152</v>
      </c>
      <c r="H156" s="11" t="str">
        <f t="shared" si="29"/>
        <v>N/A</v>
      </c>
      <c r="I156" s="12" t="s">
        <v>217</v>
      </c>
      <c r="J156" s="12">
        <v>23.3</v>
      </c>
      <c r="K156" s="14" t="s">
        <v>217</v>
      </c>
      <c r="L156" s="9" t="str">
        <f t="shared" si="26"/>
        <v>N/A</v>
      </c>
    </row>
    <row r="157" spans="1:13" x14ac:dyDescent="0.25">
      <c r="A157" s="48" t="s">
        <v>414</v>
      </c>
      <c r="B157" s="14" t="s">
        <v>217</v>
      </c>
      <c r="C157" s="14" t="s">
        <v>217</v>
      </c>
      <c r="D157" s="11" t="str">
        <f t="shared" si="27"/>
        <v>N/A</v>
      </c>
      <c r="E157" s="14">
        <v>4700</v>
      </c>
      <c r="F157" s="11" t="str">
        <f t="shared" si="28"/>
        <v>N/A</v>
      </c>
      <c r="G157" s="14">
        <v>7486</v>
      </c>
      <c r="H157" s="11" t="str">
        <f t="shared" si="29"/>
        <v>N/A</v>
      </c>
      <c r="I157" s="12" t="s">
        <v>217</v>
      </c>
      <c r="J157" s="12">
        <v>59.28</v>
      </c>
      <c r="K157" s="14" t="s">
        <v>217</v>
      </c>
      <c r="L157" s="9" t="str">
        <f t="shared" si="26"/>
        <v>N/A</v>
      </c>
    </row>
    <row r="158" spans="1:13" x14ac:dyDescent="0.25">
      <c r="A158" s="48" t="s">
        <v>1213</v>
      </c>
      <c r="B158" s="14" t="s">
        <v>217</v>
      </c>
      <c r="C158" s="14" t="s">
        <v>217</v>
      </c>
      <c r="D158" s="11" t="str">
        <f t="shared" si="27"/>
        <v>N/A</v>
      </c>
      <c r="E158" s="14">
        <v>1175</v>
      </c>
      <c r="F158" s="11" t="str">
        <f t="shared" si="28"/>
        <v>N/A</v>
      </c>
      <c r="G158" s="14">
        <v>1247.6666667</v>
      </c>
      <c r="H158" s="11" t="str">
        <f t="shared" si="29"/>
        <v>N/A</v>
      </c>
      <c r="I158" s="12" t="s">
        <v>217</v>
      </c>
      <c r="J158" s="12">
        <v>6.1840000000000002</v>
      </c>
      <c r="K158" s="14" t="s">
        <v>217</v>
      </c>
      <c r="L158" s="9" t="str">
        <f t="shared" si="26"/>
        <v>N/A</v>
      </c>
    </row>
    <row r="159" spans="1:13" ht="25" x14ac:dyDescent="0.25">
      <c r="A159" s="48" t="s">
        <v>415</v>
      </c>
      <c r="B159" s="14" t="s">
        <v>217</v>
      </c>
      <c r="C159" s="14" t="s">
        <v>217</v>
      </c>
      <c r="D159" s="11" t="str">
        <f t="shared" si="27"/>
        <v>N/A</v>
      </c>
      <c r="E159" s="14">
        <v>0</v>
      </c>
      <c r="F159" s="11" t="str">
        <f t="shared" si="28"/>
        <v>N/A</v>
      </c>
      <c r="G159" s="14">
        <v>0</v>
      </c>
      <c r="H159" s="11" t="str">
        <f t="shared" si="29"/>
        <v>N/A</v>
      </c>
      <c r="I159" s="12" t="s">
        <v>217</v>
      </c>
      <c r="J159" s="12" t="s">
        <v>1742</v>
      </c>
      <c r="K159" s="14" t="s">
        <v>217</v>
      </c>
      <c r="L159" s="9" t="str">
        <f t="shared" ref="L159:L160" si="30">IF(J159="Div by 0", "N/A", IF(K159="N/A","N/A", IF(J159&gt;VALUE(MID(K159,1,2)), "No", IF(J159&lt;-1*VALUE(MID(K159,1,2)), "No", "Yes"))))</f>
        <v>N/A</v>
      </c>
    </row>
    <row r="160" spans="1:13" ht="25" x14ac:dyDescent="0.25">
      <c r="A160" s="48" t="s">
        <v>1214</v>
      </c>
      <c r="B160" s="14" t="s">
        <v>217</v>
      </c>
      <c r="C160" s="14" t="s">
        <v>217</v>
      </c>
      <c r="D160" s="11" t="str">
        <f t="shared" si="27"/>
        <v>N/A</v>
      </c>
      <c r="E160" s="14" t="s">
        <v>1742</v>
      </c>
      <c r="F160" s="11" t="str">
        <f t="shared" si="28"/>
        <v>N/A</v>
      </c>
      <c r="G160" s="14" t="s">
        <v>1742</v>
      </c>
      <c r="H160" s="11" t="str">
        <f t="shared" si="29"/>
        <v>N/A</v>
      </c>
      <c r="I160" s="12" t="s">
        <v>217</v>
      </c>
      <c r="J160" s="12" t="s">
        <v>1742</v>
      </c>
      <c r="K160" s="14" t="s">
        <v>217</v>
      </c>
      <c r="L160" s="9" t="str">
        <f t="shared" si="30"/>
        <v>N/A</v>
      </c>
    </row>
    <row r="161" spans="1:16" x14ac:dyDescent="0.25">
      <c r="A161" s="48" t="s">
        <v>416</v>
      </c>
      <c r="B161" s="14" t="s">
        <v>217</v>
      </c>
      <c r="C161" s="14">
        <v>0</v>
      </c>
      <c r="D161" s="14" t="s">
        <v>217</v>
      </c>
      <c r="E161" s="14">
        <v>0</v>
      </c>
      <c r="F161" s="14" t="s">
        <v>217</v>
      </c>
      <c r="G161" s="14">
        <v>0</v>
      </c>
      <c r="H161" s="14" t="s">
        <v>217</v>
      </c>
      <c r="I161" s="12" t="s">
        <v>1742</v>
      </c>
      <c r="J161" s="12" t="s">
        <v>1742</v>
      </c>
      <c r="K161" s="14" t="s">
        <v>217</v>
      </c>
      <c r="L161" s="9" t="str">
        <f>IF(J161="Div by 0", "N/A", IF(K161="N/A","N/A", IF(J161&gt;VALUE(MID(K161,1,2)), "No", IF(J161&lt;-1*VALUE(MID(K161,1,2)), "No", "Yes"))))</f>
        <v>N/A</v>
      </c>
    </row>
    <row r="162" spans="1:16" ht="25" x14ac:dyDescent="0.25">
      <c r="A162" s="48" t="s">
        <v>1215</v>
      </c>
      <c r="B162" s="14" t="s">
        <v>217</v>
      </c>
      <c r="C162" s="14" t="s">
        <v>1742</v>
      </c>
      <c r="D162" s="14" t="s">
        <v>217</v>
      </c>
      <c r="E162" s="14" t="s">
        <v>1742</v>
      </c>
      <c r="F162" s="14" t="s">
        <v>217</v>
      </c>
      <c r="G162" s="14" t="s">
        <v>1742</v>
      </c>
      <c r="H162" s="14" t="s">
        <v>217</v>
      </c>
      <c r="I162" s="12" t="s">
        <v>1742</v>
      </c>
      <c r="J162" s="12" t="s">
        <v>1742</v>
      </c>
      <c r="K162" s="14" t="s">
        <v>217</v>
      </c>
      <c r="L162" s="9" t="str">
        <f>IF(J162="Div by 0", "N/A", IF(K162="N/A","N/A", IF(J162&gt;VALUE(MID(K162,1,2)), "No", IF(J162&lt;-1*VALUE(MID(K162,1,2)), "No", "Yes"))))</f>
        <v>N/A</v>
      </c>
    </row>
    <row r="163" spans="1:16" ht="25" x14ac:dyDescent="0.25">
      <c r="A163" s="48" t="s">
        <v>417</v>
      </c>
      <c r="B163" s="14" t="s">
        <v>217</v>
      </c>
      <c r="C163" s="14">
        <v>0</v>
      </c>
      <c r="D163" s="14" t="s">
        <v>217</v>
      </c>
      <c r="E163" s="14">
        <v>0</v>
      </c>
      <c r="F163" s="14" t="s">
        <v>217</v>
      </c>
      <c r="G163" s="14">
        <v>0</v>
      </c>
      <c r="H163" s="14" t="s">
        <v>217</v>
      </c>
      <c r="I163" s="12" t="s">
        <v>1742</v>
      </c>
      <c r="J163" s="12" t="s">
        <v>1742</v>
      </c>
      <c r="K163" s="14" t="s">
        <v>217</v>
      </c>
      <c r="L163" s="9" t="str">
        <f>IF(J163="Div by 0", "N/A", IF(K163="N/A","N/A", IF(J163&gt;VALUE(MID(K163,1,2)), "No", IF(J163&lt;-1*VALUE(MID(K163,1,2)), "No", "Yes"))))</f>
        <v>N/A</v>
      </c>
      <c r="N163" s="53"/>
    </row>
    <row r="164" spans="1:16" x14ac:dyDescent="0.25">
      <c r="A164" s="48" t="s">
        <v>1227</v>
      </c>
      <c r="B164" s="113" t="s">
        <v>217</v>
      </c>
      <c r="C164" s="113">
        <v>1605.5924725</v>
      </c>
      <c r="D164" s="112" t="str">
        <f t="shared" ref="D164:D166" si="31">IF($B164="N/A","N/A",IF(C164&gt;10,"No",IF(C164&lt;-10,"No","Yes")))</f>
        <v>N/A</v>
      </c>
      <c r="E164" s="113">
        <v>1682.5519471</v>
      </c>
      <c r="F164" s="112" t="str">
        <f t="shared" ref="F164:F166" si="32">IF($B164="N/A","N/A",IF(E164&gt;10,"No",IF(E164&lt;-10,"No","Yes")))</f>
        <v>N/A</v>
      </c>
      <c r="G164" s="113">
        <v>1703.6204382000001</v>
      </c>
      <c r="H164" s="112" t="str">
        <f t="shared" ref="H164:H166" si="33">IF($B164="N/A","N/A",IF(G164&gt;10,"No",IF(G164&lt;-10,"No","Yes")))</f>
        <v>N/A</v>
      </c>
      <c r="I164" s="114">
        <v>4.7930000000000001</v>
      </c>
      <c r="J164" s="114">
        <v>1.252</v>
      </c>
      <c r="K164" s="115" t="s">
        <v>732</v>
      </c>
      <c r="L164" s="116" t="str">
        <f>IF(J164="Div by 0", "N/A", IF(OR(J164="N/A",K164="N/A"),"N/A", IF(J164&gt;VALUE(MID(K164,1,2)), "No", IF(J164&lt;-1*VALUE(MID(K164,1,2)), "No", "Yes"))))</f>
        <v>Yes</v>
      </c>
      <c r="N164" s="53"/>
    </row>
    <row r="165" spans="1:16" x14ac:dyDescent="0.25">
      <c r="A165" s="48" t="s">
        <v>1216</v>
      </c>
      <c r="B165" s="113" t="s">
        <v>217</v>
      </c>
      <c r="C165" s="113">
        <v>1606.6673095000001</v>
      </c>
      <c r="D165" s="112" t="str">
        <f t="shared" si="31"/>
        <v>N/A</v>
      </c>
      <c r="E165" s="113">
        <v>1684.4696738</v>
      </c>
      <c r="F165" s="112" t="str">
        <f t="shared" si="32"/>
        <v>N/A</v>
      </c>
      <c r="G165" s="113">
        <v>1706.6919516999999</v>
      </c>
      <c r="H165" s="112" t="str">
        <f t="shared" si="33"/>
        <v>N/A</v>
      </c>
      <c r="I165" s="114">
        <v>4.8419999999999996</v>
      </c>
      <c r="J165" s="114">
        <v>1.319</v>
      </c>
      <c r="K165" s="115" t="s">
        <v>732</v>
      </c>
      <c r="L165" s="116" t="str">
        <f t="shared" ref="L165:L166" si="34">IF(J165="Div by 0", "N/A", IF(OR(J165="N/A",K165="N/A"),"N/A", IF(J165&gt;VALUE(MID(K165,1,2)), "No", IF(J165&lt;-1*VALUE(MID(K165,1,2)), "No", "Yes"))))</f>
        <v>Yes</v>
      </c>
      <c r="N165" s="53"/>
    </row>
    <row r="166" spans="1:16" x14ac:dyDescent="0.25">
      <c r="A166" s="48" t="s">
        <v>1217</v>
      </c>
      <c r="B166" s="113" t="s">
        <v>217</v>
      </c>
      <c r="C166" s="113">
        <v>1571.7840074000001</v>
      </c>
      <c r="D166" s="112" t="str">
        <f t="shared" si="31"/>
        <v>N/A</v>
      </c>
      <c r="E166" s="113">
        <v>1629.2292473</v>
      </c>
      <c r="F166" s="112" t="str">
        <f t="shared" si="32"/>
        <v>N/A</v>
      </c>
      <c r="G166" s="113">
        <v>1627.1344429999999</v>
      </c>
      <c r="H166" s="112" t="str">
        <f t="shared" si="33"/>
        <v>N/A</v>
      </c>
      <c r="I166" s="114">
        <v>3.6549999999999998</v>
      </c>
      <c r="J166" s="114">
        <v>-0.129</v>
      </c>
      <c r="K166" s="115" t="s">
        <v>732</v>
      </c>
      <c r="L166" s="116" t="str">
        <f t="shared" si="34"/>
        <v>Yes</v>
      </c>
      <c r="O166" s="53"/>
      <c r="P166" s="53"/>
    </row>
    <row r="167" spans="1:16" s="18" customFormat="1" ht="12" customHeight="1" x14ac:dyDescent="0.25">
      <c r="A167" s="151" t="s">
        <v>1648</v>
      </c>
      <c r="B167" s="152"/>
      <c r="C167" s="152"/>
      <c r="D167" s="152"/>
      <c r="E167" s="152"/>
      <c r="F167" s="152"/>
      <c r="G167" s="152"/>
      <c r="H167" s="152"/>
      <c r="I167" s="152"/>
      <c r="J167" s="152"/>
      <c r="K167" s="152"/>
      <c r="L167" s="153"/>
    </row>
    <row r="168" spans="1:16" s="18" customFormat="1" ht="12.75" customHeight="1" x14ac:dyDescent="0.25">
      <c r="A168" s="145" t="s">
        <v>1646</v>
      </c>
      <c r="B168" s="146"/>
      <c r="C168" s="146"/>
      <c r="D168" s="146"/>
      <c r="E168" s="146"/>
      <c r="F168" s="146"/>
      <c r="G168" s="146"/>
      <c r="H168" s="146"/>
      <c r="I168" s="146"/>
      <c r="J168" s="146"/>
      <c r="K168" s="146"/>
      <c r="L168" s="147"/>
    </row>
  </sheetData>
  <mergeCells count="5">
    <mergeCell ref="A4:K4"/>
    <mergeCell ref="A2:L2"/>
    <mergeCell ref="A167:L167"/>
    <mergeCell ref="A168:L168"/>
    <mergeCell ref="A1:L1"/>
  </mergeCells>
  <printOptions headings="1"/>
  <pageMargins left="0.75" right="0.75" top="1" bottom="0.75" header="0.5" footer="0.5"/>
  <pageSetup scale="61" fitToHeight="20" orientation="landscape" useFirstPageNumber="1" r:id="rId1"/>
  <headerFooter alignWithMargins="0">
    <oddFooter>&amp;R&amp;A Page &amp;P</oddFooter>
  </headerFooter>
  <rowBreaks count="1" manualBreakCount="1">
    <brk id="111" max="11"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9"/>
  <dimension ref="A1:L228"/>
  <sheetViews>
    <sheetView zoomScaleNormal="100" zoomScaleSheetLayoutView="80" workbookViewId="0">
      <pane xSplit="2" ySplit="5" topLeftCell="F21"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26" customWidth="1"/>
    <col min="2" max="2" width="10.7265625" style="26"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26"/>
  </cols>
  <sheetData>
    <row r="1" spans="1:12" s="17" customFormat="1" ht="18.75" customHeight="1" x14ac:dyDescent="0.25">
      <c r="A1" s="136" t="s">
        <v>1681</v>
      </c>
      <c r="B1" s="137"/>
      <c r="C1" s="137"/>
      <c r="D1" s="137"/>
      <c r="E1" s="137"/>
      <c r="F1" s="137"/>
      <c r="G1" s="137"/>
      <c r="H1" s="137"/>
      <c r="I1" s="137"/>
      <c r="J1" s="137"/>
      <c r="K1" s="137"/>
      <c r="L1" s="138"/>
    </row>
    <row r="2" spans="1:12" ht="55.5" customHeight="1" x14ac:dyDescent="0.3">
      <c r="A2" s="154" t="s">
        <v>1608</v>
      </c>
      <c r="B2" s="155"/>
      <c r="C2" s="155"/>
      <c r="D2" s="155"/>
      <c r="E2" s="155"/>
      <c r="F2" s="155"/>
      <c r="G2" s="155"/>
      <c r="H2" s="155"/>
      <c r="I2" s="155"/>
      <c r="J2" s="155"/>
      <c r="K2" s="155"/>
      <c r="L2" s="156"/>
    </row>
    <row r="3" spans="1:12" s="18" customFormat="1" ht="13" x14ac:dyDescent="0.3">
      <c r="A3" s="134" t="s">
        <v>1741</v>
      </c>
      <c r="B3" s="19"/>
      <c r="C3" s="19"/>
      <c r="D3" s="19"/>
      <c r="E3" s="19"/>
      <c r="F3" s="19"/>
      <c r="G3" s="19"/>
      <c r="H3" s="19"/>
      <c r="I3" s="19"/>
      <c r="J3" s="19"/>
      <c r="K3" s="20"/>
    </row>
    <row r="4" spans="1:12" ht="13" x14ac:dyDescent="0.3">
      <c r="A4" s="157" t="s">
        <v>650</v>
      </c>
      <c r="B4" s="158"/>
      <c r="C4" s="158"/>
      <c r="D4" s="158"/>
      <c r="E4" s="158"/>
      <c r="F4" s="158"/>
      <c r="G4" s="158"/>
      <c r="H4" s="158"/>
      <c r="I4" s="158"/>
      <c r="J4" s="158"/>
      <c r="K4" s="159"/>
    </row>
    <row r="5" spans="1:12" s="15" customFormat="1" ht="63" customHeight="1" x14ac:dyDescent="0.3">
      <c r="A5" s="37" t="s">
        <v>11</v>
      </c>
      <c r="B5" s="22" t="s">
        <v>216</v>
      </c>
      <c r="C5" s="22" t="s">
        <v>1670</v>
      </c>
      <c r="D5" s="22" t="s">
        <v>1676</v>
      </c>
      <c r="E5" s="22" t="s">
        <v>651</v>
      </c>
      <c r="F5" s="22" t="s">
        <v>1672</v>
      </c>
      <c r="G5" s="22" t="s">
        <v>652</v>
      </c>
      <c r="H5" s="22" t="s">
        <v>1673</v>
      </c>
      <c r="I5" s="38" t="s">
        <v>1674</v>
      </c>
      <c r="J5" s="38" t="s">
        <v>1675</v>
      </c>
      <c r="K5" s="39" t="s">
        <v>737</v>
      </c>
      <c r="L5" s="40" t="s">
        <v>736</v>
      </c>
    </row>
    <row r="6" spans="1:12" x14ac:dyDescent="0.25">
      <c r="A6" s="16" t="s">
        <v>0</v>
      </c>
      <c r="B6" s="131" t="s">
        <v>217</v>
      </c>
      <c r="C6" s="131">
        <v>839790</v>
      </c>
      <c r="D6" s="112" t="str">
        <f t="shared" ref="D6:D11" si="0">IF($B6="N/A","N/A",IF(C6&gt;10,"No",IF(C6&lt;-10,"No","Yes")))</f>
        <v>N/A</v>
      </c>
      <c r="E6" s="131">
        <v>880112</v>
      </c>
      <c r="F6" s="112" t="str">
        <f t="shared" ref="F6:F11" si="1">IF($B6="N/A","N/A",IF(E6&gt;10,"No",IF(E6&lt;-10,"No","Yes")))</f>
        <v>N/A</v>
      </c>
      <c r="G6" s="131">
        <v>930047</v>
      </c>
      <c r="H6" s="112" t="str">
        <f t="shared" ref="H6:H11" si="2">IF($B6="N/A","N/A",IF(G6&gt;10,"No",IF(G6&lt;-10,"No","Yes")))</f>
        <v>N/A</v>
      </c>
      <c r="I6" s="114">
        <v>4.8010000000000002</v>
      </c>
      <c r="J6" s="114">
        <v>5.6740000000000004</v>
      </c>
      <c r="K6" s="131" t="s">
        <v>732</v>
      </c>
      <c r="L6" s="116" t="str">
        <f t="shared" ref="L6:L14" si="3">IF(J6="Div by 0", "N/A", IF(K6="N/A","N/A", IF(J6&gt;VALUE(MID(K6,1,2)), "No", IF(J6&lt;-1*VALUE(MID(K6,1,2)), "No", "Yes"))))</f>
        <v>Yes</v>
      </c>
    </row>
    <row r="7" spans="1:12" x14ac:dyDescent="0.25">
      <c r="A7" s="16" t="s">
        <v>100</v>
      </c>
      <c r="B7" s="115" t="s">
        <v>217</v>
      </c>
      <c r="C7" s="131">
        <v>66738</v>
      </c>
      <c r="D7" s="112" t="str">
        <f t="shared" si="0"/>
        <v>N/A</v>
      </c>
      <c r="E7" s="131">
        <v>65027</v>
      </c>
      <c r="F7" s="112" t="str">
        <f t="shared" si="1"/>
        <v>N/A</v>
      </c>
      <c r="G7" s="131">
        <v>64527</v>
      </c>
      <c r="H7" s="112" t="str">
        <f t="shared" si="2"/>
        <v>N/A</v>
      </c>
      <c r="I7" s="114">
        <v>-2.56</v>
      </c>
      <c r="J7" s="114">
        <v>-0.76900000000000002</v>
      </c>
      <c r="K7" s="115" t="s">
        <v>732</v>
      </c>
      <c r="L7" s="116" t="str">
        <f t="shared" si="3"/>
        <v>Yes</v>
      </c>
    </row>
    <row r="8" spans="1:12" x14ac:dyDescent="0.25">
      <c r="A8" s="16" t="s">
        <v>101</v>
      </c>
      <c r="B8" s="115" t="s">
        <v>217</v>
      </c>
      <c r="C8" s="131">
        <v>152062</v>
      </c>
      <c r="D8" s="112" t="str">
        <f t="shared" si="0"/>
        <v>N/A</v>
      </c>
      <c r="E8" s="131">
        <v>158405</v>
      </c>
      <c r="F8" s="112" t="str">
        <f t="shared" si="1"/>
        <v>N/A</v>
      </c>
      <c r="G8" s="131">
        <v>164089</v>
      </c>
      <c r="H8" s="112" t="str">
        <f t="shared" si="2"/>
        <v>N/A</v>
      </c>
      <c r="I8" s="114">
        <v>4.1710000000000003</v>
      </c>
      <c r="J8" s="114">
        <v>3.5880000000000001</v>
      </c>
      <c r="K8" s="115" t="s">
        <v>732</v>
      </c>
      <c r="L8" s="116" t="str">
        <f t="shared" si="3"/>
        <v>Yes</v>
      </c>
    </row>
    <row r="9" spans="1:12" x14ac:dyDescent="0.25">
      <c r="A9" s="16" t="s">
        <v>104</v>
      </c>
      <c r="B9" s="115" t="s">
        <v>217</v>
      </c>
      <c r="C9" s="131">
        <v>477200</v>
      </c>
      <c r="D9" s="112" t="str">
        <f t="shared" si="0"/>
        <v>N/A</v>
      </c>
      <c r="E9" s="131">
        <v>502688</v>
      </c>
      <c r="F9" s="112" t="str">
        <f t="shared" si="1"/>
        <v>N/A</v>
      </c>
      <c r="G9" s="131">
        <v>535326</v>
      </c>
      <c r="H9" s="112" t="str">
        <f t="shared" si="2"/>
        <v>N/A</v>
      </c>
      <c r="I9" s="114">
        <v>5.3410000000000002</v>
      </c>
      <c r="J9" s="114">
        <v>6.4930000000000003</v>
      </c>
      <c r="K9" s="115" t="s">
        <v>732</v>
      </c>
      <c r="L9" s="116" t="str">
        <f t="shared" si="3"/>
        <v>Yes</v>
      </c>
    </row>
    <row r="10" spans="1:12" x14ac:dyDescent="0.25">
      <c r="A10" s="16" t="s">
        <v>105</v>
      </c>
      <c r="B10" s="115" t="s">
        <v>217</v>
      </c>
      <c r="C10" s="131">
        <v>143790</v>
      </c>
      <c r="D10" s="112" t="str">
        <f t="shared" si="0"/>
        <v>N/A</v>
      </c>
      <c r="E10" s="131">
        <v>153992</v>
      </c>
      <c r="F10" s="112" t="str">
        <f t="shared" si="1"/>
        <v>N/A</v>
      </c>
      <c r="G10" s="131">
        <v>166105</v>
      </c>
      <c r="H10" s="112" t="str">
        <f t="shared" si="2"/>
        <v>N/A</v>
      </c>
      <c r="I10" s="114">
        <v>7.0949999999999998</v>
      </c>
      <c r="J10" s="114">
        <v>7.8659999999999997</v>
      </c>
      <c r="K10" s="115" t="s">
        <v>732</v>
      </c>
      <c r="L10" s="116" t="str">
        <f t="shared" si="3"/>
        <v>Yes</v>
      </c>
    </row>
    <row r="11" spans="1:12" x14ac:dyDescent="0.25">
      <c r="A11" s="16" t="s">
        <v>77</v>
      </c>
      <c r="B11" s="131" t="s">
        <v>217</v>
      </c>
      <c r="C11" s="131">
        <v>693501.77</v>
      </c>
      <c r="D11" s="112" t="str">
        <f t="shared" si="0"/>
        <v>N/A</v>
      </c>
      <c r="E11" s="131">
        <v>727937.25</v>
      </c>
      <c r="F11" s="112" t="str">
        <f t="shared" si="1"/>
        <v>N/A</v>
      </c>
      <c r="G11" s="131">
        <v>773632.46</v>
      </c>
      <c r="H11" s="112" t="str">
        <f t="shared" si="2"/>
        <v>N/A</v>
      </c>
      <c r="I11" s="114">
        <v>4.9649999999999999</v>
      </c>
      <c r="J11" s="114">
        <v>6.2770000000000001</v>
      </c>
      <c r="K11" s="131" t="s">
        <v>733</v>
      </c>
      <c r="L11" s="116" t="str">
        <f t="shared" si="3"/>
        <v>Yes</v>
      </c>
    </row>
    <row r="12" spans="1:12" x14ac:dyDescent="0.25">
      <c r="A12" s="16" t="s">
        <v>115</v>
      </c>
      <c r="B12" s="131" t="s">
        <v>217</v>
      </c>
      <c r="C12" s="131">
        <v>131107</v>
      </c>
      <c r="D12" s="131" t="s">
        <v>217</v>
      </c>
      <c r="E12" s="131">
        <v>132152</v>
      </c>
      <c r="F12" s="131" t="s">
        <v>217</v>
      </c>
      <c r="G12" s="131">
        <v>134510</v>
      </c>
      <c r="H12" s="131" t="s">
        <v>217</v>
      </c>
      <c r="I12" s="114">
        <v>0.79710000000000003</v>
      </c>
      <c r="J12" s="114">
        <v>1.784</v>
      </c>
      <c r="K12" s="131" t="s">
        <v>733</v>
      </c>
      <c r="L12" s="116" t="str">
        <f t="shared" si="3"/>
        <v>Yes</v>
      </c>
    </row>
    <row r="13" spans="1:12" x14ac:dyDescent="0.25">
      <c r="A13" s="16" t="s">
        <v>449</v>
      </c>
      <c r="B13" s="131" t="s">
        <v>217</v>
      </c>
      <c r="C13" s="131">
        <v>64964</v>
      </c>
      <c r="D13" s="131" t="s">
        <v>217</v>
      </c>
      <c r="E13" s="131">
        <v>63566</v>
      </c>
      <c r="F13" s="131" t="s">
        <v>217</v>
      </c>
      <c r="G13" s="131">
        <v>63045</v>
      </c>
      <c r="H13" s="131" t="s">
        <v>217</v>
      </c>
      <c r="I13" s="114">
        <v>-2.15</v>
      </c>
      <c r="J13" s="114">
        <v>-0.82</v>
      </c>
      <c r="K13" s="131" t="s">
        <v>733</v>
      </c>
      <c r="L13" s="116" t="str">
        <f t="shared" si="3"/>
        <v>Yes</v>
      </c>
    </row>
    <row r="14" spans="1:12" x14ac:dyDescent="0.25">
      <c r="A14" s="16" t="s">
        <v>450</v>
      </c>
      <c r="B14" s="131" t="s">
        <v>217</v>
      </c>
      <c r="C14" s="131">
        <v>63979</v>
      </c>
      <c r="D14" s="131" t="s">
        <v>217</v>
      </c>
      <c r="E14" s="131">
        <v>66310</v>
      </c>
      <c r="F14" s="131" t="s">
        <v>217</v>
      </c>
      <c r="G14" s="131">
        <v>69051</v>
      </c>
      <c r="H14" s="131" t="s">
        <v>217</v>
      </c>
      <c r="I14" s="114">
        <v>3.6429999999999998</v>
      </c>
      <c r="J14" s="114">
        <v>4.1340000000000003</v>
      </c>
      <c r="K14" s="131" t="s">
        <v>733</v>
      </c>
      <c r="L14" s="116" t="str">
        <f t="shared" si="3"/>
        <v>Yes</v>
      </c>
    </row>
    <row r="15" spans="1:12" x14ac:dyDescent="0.25">
      <c r="A15" s="4" t="s">
        <v>58</v>
      </c>
      <c r="B15" s="115" t="s">
        <v>217</v>
      </c>
      <c r="C15" s="113">
        <v>3587340678</v>
      </c>
      <c r="D15" s="112" t="str">
        <f t="shared" ref="D15:D20" si="4">IF($B15="N/A","N/A",IF(C15&gt;10,"No",IF(C15&lt;-10,"No","Yes")))</f>
        <v>N/A</v>
      </c>
      <c r="E15" s="113">
        <v>3868893875</v>
      </c>
      <c r="F15" s="112" t="str">
        <f t="shared" ref="F15:F20" si="5">IF($B15="N/A","N/A",IF(E15&gt;10,"No",IF(E15&lt;-10,"No","Yes")))</f>
        <v>N/A</v>
      </c>
      <c r="G15" s="113">
        <v>4175207724</v>
      </c>
      <c r="H15" s="112" t="str">
        <f t="shared" ref="H15:H20" si="6">IF($B15="N/A","N/A",IF(G15&gt;10,"No",IF(G15&lt;-10,"No","Yes")))</f>
        <v>N/A</v>
      </c>
      <c r="I15" s="114">
        <v>7.8490000000000002</v>
      </c>
      <c r="J15" s="114">
        <v>7.9169999999999998</v>
      </c>
      <c r="K15" s="115" t="s">
        <v>732</v>
      </c>
      <c r="L15" s="116" t="str">
        <f t="shared" ref="L15:L20" si="7">IF(J15="Div by 0", "N/A", IF(K15="N/A","N/A", IF(J15&gt;VALUE(MID(K15,1,2)), "No", IF(J15&lt;-1*VALUE(MID(K15,1,2)), "No", "Yes"))))</f>
        <v>Yes</v>
      </c>
    </row>
    <row r="16" spans="1:12" x14ac:dyDescent="0.25">
      <c r="A16" s="4" t="s">
        <v>1120</v>
      </c>
      <c r="B16" s="115" t="s">
        <v>217</v>
      </c>
      <c r="C16" s="113">
        <v>4271.7115922000003</v>
      </c>
      <c r="D16" s="112" t="str">
        <f t="shared" si="4"/>
        <v>N/A</v>
      </c>
      <c r="E16" s="113">
        <v>4395.9108329000001</v>
      </c>
      <c r="F16" s="112" t="str">
        <f t="shared" si="5"/>
        <v>N/A</v>
      </c>
      <c r="G16" s="113">
        <v>4489.2437952</v>
      </c>
      <c r="H16" s="112" t="str">
        <f t="shared" si="6"/>
        <v>N/A</v>
      </c>
      <c r="I16" s="114">
        <v>2.907</v>
      </c>
      <c r="J16" s="114">
        <v>2.1230000000000002</v>
      </c>
      <c r="K16" s="115" t="s">
        <v>732</v>
      </c>
      <c r="L16" s="116" t="str">
        <f t="shared" si="7"/>
        <v>Yes</v>
      </c>
    </row>
    <row r="17" spans="1:12" x14ac:dyDescent="0.25">
      <c r="A17" s="4" t="s">
        <v>1218</v>
      </c>
      <c r="B17" s="115" t="s">
        <v>217</v>
      </c>
      <c r="C17" s="113">
        <v>9470.8046539999996</v>
      </c>
      <c r="D17" s="112" t="str">
        <f t="shared" si="4"/>
        <v>N/A</v>
      </c>
      <c r="E17" s="113">
        <v>9946.1819859000007</v>
      </c>
      <c r="F17" s="112" t="str">
        <f t="shared" si="5"/>
        <v>N/A</v>
      </c>
      <c r="G17" s="113">
        <v>10392.254483000001</v>
      </c>
      <c r="H17" s="112" t="str">
        <f t="shared" si="6"/>
        <v>N/A</v>
      </c>
      <c r="I17" s="114">
        <v>5.0190000000000001</v>
      </c>
      <c r="J17" s="114">
        <v>4.4850000000000003</v>
      </c>
      <c r="K17" s="115" t="s">
        <v>732</v>
      </c>
      <c r="L17" s="116" t="str">
        <f t="shared" si="7"/>
        <v>Yes</v>
      </c>
    </row>
    <row r="18" spans="1:12" x14ac:dyDescent="0.25">
      <c r="A18" s="4" t="s">
        <v>1219</v>
      </c>
      <c r="B18" s="115" t="s">
        <v>217</v>
      </c>
      <c r="C18" s="113">
        <v>10216.756922</v>
      </c>
      <c r="D18" s="112" t="str">
        <f t="shared" si="4"/>
        <v>N/A</v>
      </c>
      <c r="E18" s="113">
        <v>10948.094983999999</v>
      </c>
      <c r="F18" s="112" t="str">
        <f t="shared" si="5"/>
        <v>N/A</v>
      </c>
      <c r="G18" s="113">
        <v>11197.304426000001</v>
      </c>
      <c r="H18" s="112" t="str">
        <f t="shared" si="6"/>
        <v>N/A</v>
      </c>
      <c r="I18" s="114">
        <v>7.1580000000000004</v>
      </c>
      <c r="J18" s="114">
        <v>2.2759999999999998</v>
      </c>
      <c r="K18" s="115" t="s">
        <v>732</v>
      </c>
      <c r="L18" s="116" t="str">
        <f t="shared" si="7"/>
        <v>Yes</v>
      </c>
    </row>
    <row r="19" spans="1:12" x14ac:dyDescent="0.25">
      <c r="A19" s="4" t="s">
        <v>1220</v>
      </c>
      <c r="B19" s="115" t="s">
        <v>217</v>
      </c>
      <c r="C19" s="113">
        <v>1888.3761231999999</v>
      </c>
      <c r="D19" s="112" t="str">
        <f t="shared" si="4"/>
        <v>N/A</v>
      </c>
      <c r="E19" s="113">
        <v>1904.9947522</v>
      </c>
      <c r="F19" s="112" t="str">
        <f t="shared" si="5"/>
        <v>N/A</v>
      </c>
      <c r="G19" s="113">
        <v>1900.7163224000001</v>
      </c>
      <c r="H19" s="112" t="str">
        <f t="shared" si="6"/>
        <v>N/A</v>
      </c>
      <c r="I19" s="114">
        <v>0.88</v>
      </c>
      <c r="J19" s="114">
        <v>-0.22500000000000001</v>
      </c>
      <c r="K19" s="115" t="s">
        <v>732</v>
      </c>
      <c r="L19" s="116" t="str">
        <f t="shared" si="7"/>
        <v>Yes</v>
      </c>
    </row>
    <row r="20" spans="1:12" x14ac:dyDescent="0.25">
      <c r="A20" s="4" t="s">
        <v>1221</v>
      </c>
      <c r="B20" s="115" t="s">
        <v>217</v>
      </c>
      <c r="C20" s="113">
        <v>3481.2194172</v>
      </c>
      <c r="D20" s="112" t="str">
        <f t="shared" si="4"/>
        <v>N/A</v>
      </c>
      <c r="E20" s="113">
        <v>3443.5068769999998</v>
      </c>
      <c r="F20" s="112" t="str">
        <f t="shared" si="5"/>
        <v>N/A</v>
      </c>
      <c r="G20" s="113">
        <v>3911.7989644999998</v>
      </c>
      <c r="H20" s="112" t="str">
        <f t="shared" si="6"/>
        <v>N/A</v>
      </c>
      <c r="I20" s="114">
        <v>-1.08</v>
      </c>
      <c r="J20" s="114">
        <v>13.6</v>
      </c>
      <c r="K20" s="115" t="s">
        <v>732</v>
      </c>
      <c r="L20" s="116" t="str">
        <f t="shared" si="7"/>
        <v>Yes</v>
      </c>
    </row>
    <row r="21" spans="1:12" x14ac:dyDescent="0.25">
      <c r="A21" s="2" t="s">
        <v>1124</v>
      </c>
      <c r="B21" s="115" t="s">
        <v>217</v>
      </c>
      <c r="C21" s="113">
        <v>4308.2141644000003</v>
      </c>
      <c r="D21" s="112" t="str">
        <f t="shared" ref="D21:D22" si="8">IF($B21="N/A","N/A",IF(C21&gt;10,"No",IF(C21&lt;-10,"No","Yes")))</f>
        <v>N/A</v>
      </c>
      <c r="E21" s="113">
        <v>4391.2779892999997</v>
      </c>
      <c r="F21" s="112" t="str">
        <f t="shared" ref="F21:F22" si="9">IF($B21="N/A","N/A",IF(E21&gt;10,"No",IF(E21&lt;-10,"No","Yes")))</f>
        <v>N/A</v>
      </c>
      <c r="G21" s="113">
        <v>4543.5813527</v>
      </c>
      <c r="H21" s="112" t="str">
        <f t="shared" ref="H21:H22" si="10">IF($B21="N/A","N/A",IF(G21&gt;10,"No",IF(G21&lt;-10,"No","Yes")))</f>
        <v>N/A</v>
      </c>
      <c r="I21" s="114">
        <v>1.9279999999999999</v>
      </c>
      <c r="J21" s="114">
        <v>3.468</v>
      </c>
      <c r="K21" s="115" t="s">
        <v>732</v>
      </c>
      <c r="L21" s="116" t="str">
        <f>IF(J21="Div by 0", "N/A", IF(OR(J21="N/A",K21="N/A"),"N/A", IF(J21&gt;VALUE(MID(K21,1,2)), "No", IF(J21&lt;-1*VALUE(MID(K21,1,2)), "No", "Yes"))))</f>
        <v>Yes</v>
      </c>
    </row>
    <row r="22" spans="1:12" x14ac:dyDescent="0.25">
      <c r="A22" s="2" t="s">
        <v>1125</v>
      </c>
      <c r="B22" s="115" t="s">
        <v>217</v>
      </c>
      <c r="C22" s="113">
        <v>4220.0711189000003</v>
      </c>
      <c r="D22" s="112" t="str">
        <f t="shared" si="8"/>
        <v>N/A</v>
      </c>
      <c r="E22" s="113">
        <v>4402.4984297999999</v>
      </c>
      <c r="F22" s="112" t="str">
        <f t="shared" si="9"/>
        <v>N/A</v>
      </c>
      <c r="G22" s="113">
        <v>4414.4726598999996</v>
      </c>
      <c r="H22" s="112" t="str">
        <f t="shared" si="10"/>
        <v>N/A</v>
      </c>
      <c r="I22" s="114">
        <v>4.3230000000000004</v>
      </c>
      <c r="J22" s="114">
        <v>0.27200000000000002</v>
      </c>
      <c r="K22" s="115" t="s">
        <v>732</v>
      </c>
      <c r="L22" s="116" t="str">
        <f>IF(J22="Div by 0", "N/A", IF(OR(J22="N/A",K22="N/A"),"N/A", IF(J22&gt;VALUE(MID(K22,1,2)), "No", IF(J22&lt;-1*VALUE(MID(K22,1,2)), "No", "Yes"))))</f>
        <v>Yes</v>
      </c>
    </row>
    <row r="23" spans="1:12" x14ac:dyDescent="0.25">
      <c r="A23" s="4" t="s">
        <v>1222</v>
      </c>
      <c r="B23" s="115" t="s">
        <v>217</v>
      </c>
      <c r="C23" s="113">
        <v>8267.0301204000007</v>
      </c>
      <c r="D23" s="112" t="str">
        <f>IF($B23="N/A","N/A",IF(C23&gt;10,"No",IF(C23&lt;-10,"No","Yes")))</f>
        <v>N/A</v>
      </c>
      <c r="E23" s="113">
        <v>8647.6785973999995</v>
      </c>
      <c r="F23" s="112" t="str">
        <f>IF($B23="N/A","N/A",IF(E23&gt;10,"No",IF(E23&lt;-10,"No","Yes")))</f>
        <v>N/A</v>
      </c>
      <c r="G23" s="113">
        <v>8776.6925284000008</v>
      </c>
      <c r="H23" s="112" t="str">
        <f>IF($B23="N/A","N/A",IF(G23&gt;10,"No",IF(G23&lt;-10,"No","Yes")))</f>
        <v>N/A</v>
      </c>
      <c r="I23" s="114">
        <v>4.6040000000000001</v>
      </c>
      <c r="J23" s="114">
        <v>1.492</v>
      </c>
      <c r="K23" s="115" t="s">
        <v>732</v>
      </c>
      <c r="L23" s="116" t="str">
        <f>IF(J23="Div by 0", "N/A", IF(K23="N/A","N/A", IF(J23&gt;VALUE(MID(K23,1,2)), "No", IF(J23&lt;-1*VALUE(MID(K23,1,2)), "No", "Yes"))))</f>
        <v>Yes</v>
      </c>
    </row>
    <row r="24" spans="1:12" x14ac:dyDescent="0.25">
      <c r="A24" s="4" t="s">
        <v>1223</v>
      </c>
      <c r="B24" s="115" t="s">
        <v>217</v>
      </c>
      <c r="C24" s="113">
        <v>9528.1369374000005</v>
      </c>
      <c r="D24" s="112" t="str">
        <f>IF($B24="N/A","N/A",IF(C24&gt;10,"No",IF(C24&lt;-10,"No","Yes")))</f>
        <v>N/A</v>
      </c>
      <c r="E24" s="113">
        <v>10007.088900000001</v>
      </c>
      <c r="F24" s="112" t="str">
        <f>IF($B24="N/A","N/A",IF(E24&gt;10,"No",IF(E24&lt;-10,"No","Yes")))</f>
        <v>N/A</v>
      </c>
      <c r="G24" s="113">
        <v>10465.800936</v>
      </c>
      <c r="H24" s="112" t="str">
        <f>IF($B24="N/A","N/A",IF(G24&gt;10,"No",IF(G24&lt;-10,"No","Yes")))</f>
        <v>N/A</v>
      </c>
      <c r="I24" s="114">
        <v>5.0270000000000001</v>
      </c>
      <c r="J24" s="114">
        <v>4.5839999999999996</v>
      </c>
      <c r="K24" s="115" t="s">
        <v>732</v>
      </c>
      <c r="L24" s="116" t="str">
        <f>IF(J24="Div by 0", "N/A", IF(K24="N/A","N/A", IF(J24&gt;VALUE(MID(K24,1,2)), "No", IF(J24&lt;-1*VALUE(MID(K24,1,2)), "No", "Yes"))))</f>
        <v>Yes</v>
      </c>
    </row>
    <row r="25" spans="1:12" x14ac:dyDescent="0.25">
      <c r="A25" s="4" t="s">
        <v>1224</v>
      </c>
      <c r="B25" s="115" t="s">
        <v>217</v>
      </c>
      <c r="C25" s="113">
        <v>7031.8425264999996</v>
      </c>
      <c r="D25" s="112" t="str">
        <f>IF($B25="N/A","N/A",IF(C25&gt;10,"No",IF(C25&lt;-10,"No","Yes")))</f>
        <v>N/A</v>
      </c>
      <c r="E25" s="113">
        <v>7373.8136932999996</v>
      </c>
      <c r="F25" s="112" t="str">
        <f>IF($B25="N/A","N/A",IF(E25&gt;10,"No",IF(E25&lt;-10,"No","Yes")))</f>
        <v>N/A</v>
      </c>
      <c r="G25" s="113">
        <v>7244.9609997999996</v>
      </c>
      <c r="H25" s="112" t="str">
        <f>IF($B25="N/A","N/A",IF(G25&gt;10,"No",IF(G25&lt;-10,"No","Yes")))</f>
        <v>N/A</v>
      </c>
      <c r="I25" s="114">
        <v>4.8630000000000004</v>
      </c>
      <c r="J25" s="114">
        <v>-1.75</v>
      </c>
      <c r="K25" s="115" t="s">
        <v>732</v>
      </c>
      <c r="L25" s="116" t="str">
        <f>IF(J25="Div by 0", "N/A", IF(K25="N/A","N/A", IF(J25&gt;VALUE(MID(K25,1,2)), "No", IF(J25&lt;-1*VALUE(MID(K25,1,2)), "No", "Yes"))))</f>
        <v>Yes</v>
      </c>
    </row>
    <row r="26" spans="1:12" x14ac:dyDescent="0.25">
      <c r="A26" s="4" t="s">
        <v>1225</v>
      </c>
      <c r="B26" s="115" t="s">
        <v>217</v>
      </c>
      <c r="C26" s="113">
        <v>8078.7418829999997</v>
      </c>
      <c r="D26" s="112" t="str">
        <f t="shared" ref="D26:D27" si="11">IF($B26="N/A","N/A",IF(C26&gt;10,"No",IF(C26&lt;-10,"No","Yes")))</f>
        <v>N/A</v>
      </c>
      <c r="E26" s="113">
        <v>8446.3422346000007</v>
      </c>
      <c r="F26" s="112" t="str">
        <f t="shared" ref="F26:F30" si="12">IF($B26="N/A","N/A",IF(E26&gt;10,"No",IF(E26&lt;-10,"No","Yes")))</f>
        <v>N/A</v>
      </c>
      <c r="G26" s="113">
        <v>8612.3301274999994</v>
      </c>
      <c r="H26" s="112" t="str">
        <f t="shared" ref="H26:H27" si="13">IF($B26="N/A","N/A",IF(G26&gt;10,"No",IF(G26&lt;-10,"No","Yes")))</f>
        <v>N/A</v>
      </c>
      <c r="I26" s="114">
        <v>4.55</v>
      </c>
      <c r="J26" s="114">
        <v>1.9650000000000001</v>
      </c>
      <c r="K26" s="115" t="s">
        <v>732</v>
      </c>
      <c r="L26" s="116" t="str">
        <f>IF(J26="Div by 0", "N/A", IF(OR(J26="N/A",K26="N/A"),"N/A", IF(J26&gt;VALUE(MID(K26,1,2)), "No", IF(J26&lt;-1*VALUE(MID(K26,1,2)), "No", "Yes"))))</f>
        <v>Yes</v>
      </c>
    </row>
    <row r="27" spans="1:12" x14ac:dyDescent="0.25">
      <c r="A27" s="4" t="s">
        <v>1226</v>
      </c>
      <c r="B27" s="115" t="s">
        <v>217</v>
      </c>
      <c r="C27" s="113">
        <v>8626.6722305000003</v>
      </c>
      <c r="D27" s="112" t="str">
        <f t="shared" si="11"/>
        <v>N/A</v>
      </c>
      <c r="E27" s="113">
        <v>9026.3693320999992</v>
      </c>
      <c r="F27" s="112" t="str">
        <f t="shared" si="12"/>
        <v>N/A</v>
      </c>
      <c r="G27" s="113">
        <v>9082.0716881000008</v>
      </c>
      <c r="H27" s="112" t="str">
        <f t="shared" si="13"/>
        <v>N/A</v>
      </c>
      <c r="I27" s="114">
        <v>4.633</v>
      </c>
      <c r="J27" s="114">
        <v>0.61709999999999998</v>
      </c>
      <c r="K27" s="115" t="s">
        <v>732</v>
      </c>
      <c r="L27" s="116" t="str">
        <f>IF(J27="Div by 0", "N/A", IF(OR(J27="N/A",K27="N/A"),"N/A", IF(J27&gt;VALUE(MID(K27,1,2)), "No", IF(J27&lt;-1*VALUE(MID(K27,1,2)), "No", "Yes"))))</f>
        <v>Yes</v>
      </c>
    </row>
    <row r="28" spans="1:12" x14ac:dyDescent="0.25">
      <c r="A28" s="48" t="s">
        <v>1227</v>
      </c>
      <c r="B28" s="113" t="s">
        <v>217</v>
      </c>
      <c r="C28" s="113">
        <v>1605.5591651</v>
      </c>
      <c r="D28" s="112" t="str">
        <f t="shared" ref="D28:D30" si="14">IF($B28="N/A","N/A",IF(C28&gt;10,"No",IF(C28&lt;-10,"No","Yes")))</f>
        <v>N/A</v>
      </c>
      <c r="E28" s="113">
        <v>1682.4896590999999</v>
      </c>
      <c r="F28" s="112" t="str">
        <f t="shared" si="12"/>
        <v>N/A</v>
      </c>
      <c r="G28" s="113">
        <v>1703.6204382000001</v>
      </c>
      <c r="H28" s="112" t="str">
        <f t="shared" ref="H28:H30" si="15">IF($B28="N/A","N/A",IF(G28&gt;10,"No",IF(G28&lt;-10,"No","Yes")))</f>
        <v>N/A</v>
      </c>
      <c r="I28" s="114">
        <v>4.7919999999999998</v>
      </c>
      <c r="J28" s="114">
        <v>1.256</v>
      </c>
      <c r="K28" s="115" t="s">
        <v>732</v>
      </c>
      <c r="L28" s="116" t="str">
        <f>IF(J28="Div by 0", "N/A", IF(OR(J28="N/A",K28="N/A"),"N/A", IF(J28&gt;VALUE(MID(K28,1,2)), "No", IF(J28&lt;-1*VALUE(MID(K28,1,2)), "No", "Yes"))))</f>
        <v>Yes</v>
      </c>
    </row>
    <row r="29" spans="1:12" x14ac:dyDescent="0.25">
      <c r="A29" s="48" t="s">
        <v>1228</v>
      </c>
      <c r="B29" s="113" t="s">
        <v>217</v>
      </c>
      <c r="C29" s="113">
        <v>1606.6330215999999</v>
      </c>
      <c r="D29" s="112" t="str">
        <f t="shared" si="14"/>
        <v>N/A</v>
      </c>
      <c r="E29" s="113">
        <v>1684.4052938</v>
      </c>
      <c r="F29" s="112" t="str">
        <f t="shared" si="12"/>
        <v>N/A</v>
      </c>
      <c r="G29" s="113">
        <v>1706.6919516999999</v>
      </c>
      <c r="H29" s="112" t="str">
        <f t="shared" si="15"/>
        <v>N/A</v>
      </c>
      <c r="I29" s="114">
        <v>4.8410000000000002</v>
      </c>
      <c r="J29" s="114">
        <v>1.323</v>
      </c>
      <c r="K29" s="115" t="s">
        <v>732</v>
      </c>
      <c r="L29" s="116" t="str">
        <f t="shared" ref="L29:L30" si="16">IF(J29="Div by 0", "N/A", IF(OR(J29="N/A",K29="N/A"),"N/A", IF(J29&gt;VALUE(MID(K29,1,2)), "No", IF(J29&lt;-1*VALUE(MID(K29,1,2)), "No", "Yes"))))</f>
        <v>Yes</v>
      </c>
    </row>
    <row r="30" spans="1:12" x14ac:dyDescent="0.25">
      <c r="A30" s="48" t="s">
        <v>1229</v>
      </c>
      <c r="B30" s="113" t="s">
        <v>217</v>
      </c>
      <c r="C30" s="113">
        <v>1571.7840074000001</v>
      </c>
      <c r="D30" s="112" t="str">
        <f t="shared" si="14"/>
        <v>N/A</v>
      </c>
      <c r="E30" s="113">
        <v>1629.2292473</v>
      </c>
      <c r="F30" s="112" t="str">
        <f t="shared" si="12"/>
        <v>N/A</v>
      </c>
      <c r="G30" s="113">
        <v>1627.1344429999999</v>
      </c>
      <c r="H30" s="112" t="str">
        <f t="shared" si="15"/>
        <v>N/A</v>
      </c>
      <c r="I30" s="114">
        <v>3.6549999999999998</v>
      </c>
      <c r="J30" s="114">
        <v>-0.129</v>
      </c>
      <c r="K30" s="115" t="s">
        <v>732</v>
      </c>
      <c r="L30" s="116" t="str">
        <f t="shared" si="16"/>
        <v>Yes</v>
      </c>
    </row>
    <row r="31" spans="1:12" x14ac:dyDescent="0.25">
      <c r="A31" s="42" t="s">
        <v>2</v>
      </c>
      <c r="B31" s="117" t="s">
        <v>217</v>
      </c>
      <c r="C31" s="119">
        <v>99.986425178000005</v>
      </c>
      <c r="D31" s="112" t="str">
        <f t="shared" ref="D31:D69" si="17">IF($B31="N/A","N/A",IF(C31&gt;10,"No",IF(C31&lt;-10,"No","Yes")))</f>
        <v>N/A</v>
      </c>
      <c r="E31" s="119">
        <v>99.999772755999999</v>
      </c>
      <c r="F31" s="112" t="str">
        <f t="shared" ref="F31:F69" si="18">IF($B31="N/A","N/A",IF(E31&gt;10,"No",IF(E31&lt;-10,"No","Yes")))</f>
        <v>N/A</v>
      </c>
      <c r="G31" s="119">
        <v>99.999892478999996</v>
      </c>
      <c r="H31" s="112" t="str">
        <f t="shared" ref="H31:H69" si="19">IF($B31="N/A","N/A",IF(G31&gt;10,"No",IF(G31&lt;-10,"No","Yes")))</f>
        <v>N/A</v>
      </c>
      <c r="I31" s="114">
        <v>1.3299999999999999E-2</v>
      </c>
      <c r="J31" s="114">
        <v>1E-4</v>
      </c>
      <c r="K31" s="115" t="s">
        <v>732</v>
      </c>
      <c r="L31" s="116" t="str">
        <f t="shared" ref="L31:L99" si="20">IF(J31="Div by 0", "N/A", IF(K31="N/A","N/A", IF(J31&gt;VALUE(MID(K31,1,2)), "No", IF(J31&lt;-1*VALUE(MID(K31,1,2)), "No", "Yes"))))</f>
        <v>Yes</v>
      </c>
    </row>
    <row r="32" spans="1:12" x14ac:dyDescent="0.25">
      <c r="A32" s="42" t="s">
        <v>22</v>
      </c>
      <c r="B32" s="117" t="s">
        <v>217</v>
      </c>
      <c r="C32" s="131">
        <v>839676</v>
      </c>
      <c r="D32" s="112" t="str">
        <f t="shared" si="17"/>
        <v>N/A</v>
      </c>
      <c r="E32" s="131">
        <v>880110</v>
      </c>
      <c r="F32" s="112" t="str">
        <f t="shared" si="18"/>
        <v>N/A</v>
      </c>
      <c r="G32" s="131">
        <v>930046</v>
      </c>
      <c r="H32" s="112" t="str">
        <f t="shared" si="19"/>
        <v>N/A</v>
      </c>
      <c r="I32" s="114">
        <v>4.8150000000000004</v>
      </c>
      <c r="J32" s="114">
        <v>5.6740000000000004</v>
      </c>
      <c r="K32" s="115" t="s">
        <v>732</v>
      </c>
      <c r="L32" s="116" t="str">
        <f t="shared" si="20"/>
        <v>Yes</v>
      </c>
    </row>
    <row r="33" spans="1:12" x14ac:dyDescent="0.25">
      <c r="A33" s="42" t="s">
        <v>451</v>
      </c>
      <c r="B33" s="115" t="s">
        <v>217</v>
      </c>
      <c r="C33" s="131">
        <v>66720</v>
      </c>
      <c r="D33" s="131" t="str">
        <f t="shared" si="17"/>
        <v>N/A</v>
      </c>
      <c r="E33" s="131">
        <v>65027</v>
      </c>
      <c r="F33" s="131" t="str">
        <f t="shared" si="18"/>
        <v>N/A</v>
      </c>
      <c r="G33" s="131">
        <v>64527</v>
      </c>
      <c r="H33" s="112" t="str">
        <f t="shared" si="19"/>
        <v>N/A</v>
      </c>
      <c r="I33" s="114">
        <v>-2.54</v>
      </c>
      <c r="J33" s="114">
        <v>-0.76900000000000002</v>
      </c>
      <c r="K33" s="115" t="s">
        <v>732</v>
      </c>
      <c r="L33" s="116" t="str">
        <f t="shared" si="20"/>
        <v>Yes</v>
      </c>
    </row>
    <row r="34" spans="1:12" x14ac:dyDescent="0.25">
      <c r="A34" s="42" t="s">
        <v>1230</v>
      </c>
      <c r="B34" s="120" t="s">
        <v>217</v>
      </c>
      <c r="C34" s="131" t="s">
        <v>217</v>
      </c>
      <c r="D34" s="116" t="str">
        <f t="shared" ref="D34:D38" si="21">IF($B34="N/A","N/A",IF(C34&lt;0,"No","Yes"))</f>
        <v>N/A</v>
      </c>
      <c r="E34" s="131">
        <v>17664</v>
      </c>
      <c r="F34" s="116" t="str">
        <f t="shared" ref="F34:F38" si="22">IF($B34="N/A","N/A",IF(E34&lt;0,"No","Yes"))</f>
        <v>N/A</v>
      </c>
      <c r="G34" s="131">
        <v>16492</v>
      </c>
      <c r="H34" s="116" t="str">
        <f t="shared" ref="H34:H38" si="23">IF($B34="N/A","N/A",IF(G34&lt;0,"No","Yes"))</f>
        <v>N/A</v>
      </c>
      <c r="I34" s="114" t="s">
        <v>217</v>
      </c>
      <c r="J34" s="114">
        <v>-6.63</v>
      </c>
      <c r="K34" s="131" t="s">
        <v>732</v>
      </c>
      <c r="L34" s="116" t="str">
        <f t="shared" si="20"/>
        <v>Yes</v>
      </c>
    </row>
    <row r="35" spans="1:12" x14ac:dyDescent="0.25">
      <c r="A35" s="42" t="s">
        <v>1231</v>
      </c>
      <c r="B35" s="120" t="s">
        <v>217</v>
      </c>
      <c r="C35" s="131" t="s">
        <v>217</v>
      </c>
      <c r="D35" s="116" t="str">
        <f t="shared" si="21"/>
        <v>N/A</v>
      </c>
      <c r="E35" s="131">
        <v>0</v>
      </c>
      <c r="F35" s="116" t="str">
        <f t="shared" si="22"/>
        <v>N/A</v>
      </c>
      <c r="G35" s="131">
        <v>0</v>
      </c>
      <c r="H35" s="116" t="str">
        <f t="shared" si="23"/>
        <v>N/A</v>
      </c>
      <c r="I35" s="114" t="s">
        <v>217</v>
      </c>
      <c r="J35" s="114" t="s">
        <v>1742</v>
      </c>
      <c r="K35" s="131" t="s">
        <v>732</v>
      </c>
      <c r="L35" s="116" t="str">
        <f t="shared" si="20"/>
        <v>N/A</v>
      </c>
    </row>
    <row r="36" spans="1:12" x14ac:dyDescent="0.25">
      <c r="A36" s="42" t="s">
        <v>1232</v>
      </c>
      <c r="B36" s="120" t="s">
        <v>217</v>
      </c>
      <c r="C36" s="131" t="s">
        <v>217</v>
      </c>
      <c r="D36" s="116" t="str">
        <f t="shared" si="21"/>
        <v>N/A</v>
      </c>
      <c r="E36" s="131">
        <v>28315</v>
      </c>
      <c r="F36" s="116" t="str">
        <f t="shared" si="22"/>
        <v>N/A</v>
      </c>
      <c r="G36" s="131">
        <v>29112</v>
      </c>
      <c r="H36" s="116" t="str">
        <f t="shared" si="23"/>
        <v>N/A</v>
      </c>
      <c r="I36" s="114" t="s">
        <v>217</v>
      </c>
      <c r="J36" s="114">
        <v>2.8149999999999999</v>
      </c>
      <c r="K36" s="131" t="s">
        <v>732</v>
      </c>
      <c r="L36" s="116" t="str">
        <f t="shared" si="20"/>
        <v>Yes</v>
      </c>
    </row>
    <row r="37" spans="1:12" x14ac:dyDescent="0.25">
      <c r="A37" s="42" t="s">
        <v>1233</v>
      </c>
      <c r="B37" s="120" t="s">
        <v>217</v>
      </c>
      <c r="C37" s="131" t="s">
        <v>217</v>
      </c>
      <c r="D37" s="116" t="str">
        <f t="shared" si="21"/>
        <v>N/A</v>
      </c>
      <c r="E37" s="131">
        <v>19048</v>
      </c>
      <c r="F37" s="116" t="str">
        <f t="shared" si="22"/>
        <v>N/A</v>
      </c>
      <c r="G37" s="131">
        <v>18923</v>
      </c>
      <c r="H37" s="116" t="str">
        <f t="shared" si="23"/>
        <v>N/A</v>
      </c>
      <c r="I37" s="114" t="s">
        <v>217</v>
      </c>
      <c r="J37" s="114">
        <v>-0.65600000000000003</v>
      </c>
      <c r="K37" s="131" t="s">
        <v>732</v>
      </c>
      <c r="L37" s="116" t="str">
        <f t="shared" si="20"/>
        <v>Yes</v>
      </c>
    </row>
    <row r="38" spans="1:12" x14ac:dyDescent="0.25">
      <c r="A38" s="42" t="s">
        <v>1234</v>
      </c>
      <c r="B38" s="120" t="s">
        <v>217</v>
      </c>
      <c r="C38" s="131" t="s">
        <v>217</v>
      </c>
      <c r="D38" s="116" t="str">
        <f t="shared" si="21"/>
        <v>N/A</v>
      </c>
      <c r="E38" s="131">
        <v>0</v>
      </c>
      <c r="F38" s="116" t="str">
        <f t="shared" si="22"/>
        <v>N/A</v>
      </c>
      <c r="G38" s="131">
        <v>0</v>
      </c>
      <c r="H38" s="116" t="str">
        <f t="shared" si="23"/>
        <v>N/A</v>
      </c>
      <c r="I38" s="114" t="s">
        <v>217</v>
      </c>
      <c r="J38" s="114" t="s">
        <v>1742</v>
      </c>
      <c r="K38" s="131" t="s">
        <v>732</v>
      </c>
      <c r="L38" s="116" t="str">
        <f t="shared" si="20"/>
        <v>N/A</v>
      </c>
    </row>
    <row r="39" spans="1:12" x14ac:dyDescent="0.25">
      <c r="A39" s="42" t="s">
        <v>452</v>
      </c>
      <c r="B39" s="115" t="s">
        <v>217</v>
      </c>
      <c r="C39" s="131">
        <v>152014</v>
      </c>
      <c r="D39" s="131" t="str">
        <f t="shared" si="17"/>
        <v>N/A</v>
      </c>
      <c r="E39" s="131">
        <v>158404</v>
      </c>
      <c r="F39" s="131" t="str">
        <f t="shared" si="18"/>
        <v>N/A</v>
      </c>
      <c r="G39" s="131">
        <v>164089</v>
      </c>
      <c r="H39" s="112" t="str">
        <f t="shared" si="19"/>
        <v>N/A</v>
      </c>
      <c r="I39" s="114">
        <v>4.2039999999999997</v>
      </c>
      <c r="J39" s="114">
        <v>3.589</v>
      </c>
      <c r="K39" s="115" t="s">
        <v>732</v>
      </c>
      <c r="L39" s="116" t="str">
        <f t="shared" si="20"/>
        <v>Yes</v>
      </c>
    </row>
    <row r="40" spans="1:12" x14ac:dyDescent="0.25">
      <c r="A40" s="42" t="s">
        <v>1235</v>
      </c>
      <c r="B40" s="120" t="s">
        <v>217</v>
      </c>
      <c r="C40" s="131" t="s">
        <v>217</v>
      </c>
      <c r="D40" s="116" t="str">
        <f t="shared" ref="D40:D45" si="24">IF($B40="N/A","N/A",IF(C40&lt;0,"No","Yes"))</f>
        <v>N/A</v>
      </c>
      <c r="E40" s="131">
        <v>112859</v>
      </c>
      <c r="F40" s="116" t="str">
        <f t="shared" ref="F40:F45" si="25">IF($B40="N/A","N/A",IF(E40&lt;0,"No","Yes"))</f>
        <v>N/A</v>
      </c>
      <c r="G40" s="131">
        <v>115729</v>
      </c>
      <c r="H40" s="116" t="str">
        <f t="shared" ref="H40:H45" si="26">IF($B40="N/A","N/A",IF(G40&lt;0,"No","Yes"))</f>
        <v>N/A</v>
      </c>
      <c r="I40" s="114" t="s">
        <v>217</v>
      </c>
      <c r="J40" s="114">
        <v>2.5430000000000001</v>
      </c>
      <c r="K40" s="131" t="s">
        <v>732</v>
      </c>
      <c r="L40" s="116" t="str">
        <f t="shared" si="20"/>
        <v>Yes</v>
      </c>
    </row>
    <row r="41" spans="1:12" x14ac:dyDescent="0.25">
      <c r="A41" s="42" t="s">
        <v>1236</v>
      </c>
      <c r="B41" s="120" t="s">
        <v>217</v>
      </c>
      <c r="C41" s="131" t="s">
        <v>217</v>
      </c>
      <c r="D41" s="116" t="str">
        <f t="shared" si="24"/>
        <v>N/A</v>
      </c>
      <c r="E41" s="131">
        <v>0</v>
      </c>
      <c r="F41" s="116" t="str">
        <f t="shared" si="25"/>
        <v>N/A</v>
      </c>
      <c r="G41" s="131">
        <v>0</v>
      </c>
      <c r="H41" s="116" t="str">
        <f t="shared" si="26"/>
        <v>N/A</v>
      </c>
      <c r="I41" s="114" t="s">
        <v>217</v>
      </c>
      <c r="J41" s="114" t="s">
        <v>1742</v>
      </c>
      <c r="K41" s="131" t="s">
        <v>732</v>
      </c>
      <c r="L41" s="116" t="str">
        <f t="shared" si="20"/>
        <v>N/A</v>
      </c>
    </row>
    <row r="42" spans="1:12" x14ac:dyDescent="0.25">
      <c r="A42" s="42" t="s">
        <v>1237</v>
      </c>
      <c r="B42" s="120" t="s">
        <v>217</v>
      </c>
      <c r="C42" s="131" t="s">
        <v>217</v>
      </c>
      <c r="D42" s="116" t="str">
        <f t="shared" si="24"/>
        <v>N/A</v>
      </c>
      <c r="E42" s="131">
        <v>33600</v>
      </c>
      <c r="F42" s="116" t="str">
        <f t="shared" si="25"/>
        <v>N/A</v>
      </c>
      <c r="G42" s="131">
        <v>36126</v>
      </c>
      <c r="H42" s="116" t="str">
        <f t="shared" si="26"/>
        <v>N/A</v>
      </c>
      <c r="I42" s="114" t="s">
        <v>217</v>
      </c>
      <c r="J42" s="114">
        <v>7.5179999999999998</v>
      </c>
      <c r="K42" s="131" t="s">
        <v>732</v>
      </c>
      <c r="L42" s="116" t="str">
        <f t="shared" si="20"/>
        <v>Yes</v>
      </c>
    </row>
    <row r="43" spans="1:12" x14ac:dyDescent="0.25">
      <c r="A43" s="42" t="s">
        <v>1238</v>
      </c>
      <c r="B43" s="120" t="s">
        <v>217</v>
      </c>
      <c r="C43" s="131" t="s">
        <v>217</v>
      </c>
      <c r="D43" s="116" t="str">
        <f t="shared" si="24"/>
        <v>N/A</v>
      </c>
      <c r="E43" s="131">
        <v>1356</v>
      </c>
      <c r="F43" s="116" t="str">
        <f t="shared" si="25"/>
        <v>N/A</v>
      </c>
      <c r="G43" s="131">
        <v>1479</v>
      </c>
      <c r="H43" s="116" t="str">
        <f t="shared" si="26"/>
        <v>N/A</v>
      </c>
      <c r="I43" s="114" t="s">
        <v>217</v>
      </c>
      <c r="J43" s="114">
        <v>9.0709999999999997</v>
      </c>
      <c r="K43" s="131" t="s">
        <v>732</v>
      </c>
      <c r="L43" s="116" t="str">
        <f t="shared" si="20"/>
        <v>Yes</v>
      </c>
    </row>
    <row r="44" spans="1:12" x14ac:dyDescent="0.25">
      <c r="A44" s="42" t="s">
        <v>1239</v>
      </c>
      <c r="B44" s="120" t="s">
        <v>217</v>
      </c>
      <c r="C44" s="131" t="s">
        <v>217</v>
      </c>
      <c r="D44" s="116" t="str">
        <f t="shared" si="24"/>
        <v>N/A</v>
      </c>
      <c r="E44" s="131">
        <v>10589</v>
      </c>
      <c r="F44" s="116" t="str">
        <f t="shared" si="25"/>
        <v>N/A</v>
      </c>
      <c r="G44" s="131">
        <v>10755</v>
      </c>
      <c r="H44" s="116" t="str">
        <f t="shared" si="26"/>
        <v>N/A</v>
      </c>
      <c r="I44" s="114" t="s">
        <v>217</v>
      </c>
      <c r="J44" s="114">
        <v>1.5680000000000001</v>
      </c>
      <c r="K44" s="131" t="s">
        <v>732</v>
      </c>
      <c r="L44" s="116" t="str">
        <f t="shared" si="20"/>
        <v>Yes</v>
      </c>
    </row>
    <row r="45" spans="1:12" x14ac:dyDescent="0.25">
      <c r="A45" s="42" t="s">
        <v>1240</v>
      </c>
      <c r="B45" s="120" t="s">
        <v>217</v>
      </c>
      <c r="C45" s="131" t="s">
        <v>217</v>
      </c>
      <c r="D45" s="116" t="str">
        <f t="shared" si="24"/>
        <v>N/A</v>
      </c>
      <c r="E45" s="131">
        <v>0</v>
      </c>
      <c r="F45" s="116" t="str">
        <f t="shared" si="25"/>
        <v>N/A</v>
      </c>
      <c r="G45" s="131">
        <v>0</v>
      </c>
      <c r="H45" s="116" t="str">
        <f t="shared" si="26"/>
        <v>N/A</v>
      </c>
      <c r="I45" s="114" t="s">
        <v>217</v>
      </c>
      <c r="J45" s="114" t="s">
        <v>1742</v>
      </c>
      <c r="K45" s="131" t="s">
        <v>732</v>
      </c>
      <c r="L45" s="116" t="str">
        <f t="shared" si="20"/>
        <v>N/A</v>
      </c>
    </row>
    <row r="46" spans="1:12" x14ac:dyDescent="0.25">
      <c r="A46" s="42" t="s">
        <v>453</v>
      </c>
      <c r="B46" s="115" t="s">
        <v>217</v>
      </c>
      <c r="C46" s="131">
        <v>477152</v>
      </c>
      <c r="D46" s="131" t="str">
        <f t="shared" si="17"/>
        <v>N/A</v>
      </c>
      <c r="E46" s="131">
        <v>502687</v>
      </c>
      <c r="F46" s="131" t="str">
        <f t="shared" si="18"/>
        <v>N/A</v>
      </c>
      <c r="G46" s="131">
        <v>535325</v>
      </c>
      <c r="H46" s="112" t="str">
        <f t="shared" si="19"/>
        <v>N/A</v>
      </c>
      <c r="I46" s="114">
        <v>5.3520000000000003</v>
      </c>
      <c r="J46" s="114">
        <v>6.4930000000000003</v>
      </c>
      <c r="K46" s="115" t="s">
        <v>732</v>
      </c>
      <c r="L46" s="116" t="str">
        <f t="shared" si="20"/>
        <v>Yes</v>
      </c>
    </row>
    <row r="47" spans="1:12" x14ac:dyDescent="0.25">
      <c r="A47" s="42" t="s">
        <v>1241</v>
      </c>
      <c r="B47" s="120" t="s">
        <v>217</v>
      </c>
      <c r="C47" s="131" t="s">
        <v>217</v>
      </c>
      <c r="D47" s="116" t="str">
        <f t="shared" ref="D47:D53" si="27">IF($B47="N/A","N/A",IF(C47&lt;0,"No","Yes"))</f>
        <v>N/A</v>
      </c>
      <c r="E47" s="131">
        <v>112330</v>
      </c>
      <c r="F47" s="116" t="str">
        <f t="shared" ref="F47:F53" si="28">IF($B47="N/A","N/A",IF(E47&lt;0,"No","Yes"))</f>
        <v>N/A</v>
      </c>
      <c r="G47" s="131">
        <v>127064</v>
      </c>
      <c r="H47" s="116" t="str">
        <f t="shared" ref="H47:H53" si="29">IF($B47="N/A","N/A",IF(G47&lt;0,"No","Yes"))</f>
        <v>N/A</v>
      </c>
      <c r="I47" s="114" t="s">
        <v>217</v>
      </c>
      <c r="J47" s="114">
        <v>13.12</v>
      </c>
      <c r="K47" s="131" t="s">
        <v>732</v>
      </c>
      <c r="L47" s="116" t="str">
        <f t="shared" si="20"/>
        <v>Yes</v>
      </c>
    </row>
    <row r="48" spans="1:12" x14ac:dyDescent="0.25">
      <c r="A48" s="42" t="s">
        <v>1242</v>
      </c>
      <c r="B48" s="120" t="s">
        <v>217</v>
      </c>
      <c r="C48" s="131" t="s">
        <v>217</v>
      </c>
      <c r="D48" s="116" t="str">
        <f t="shared" si="27"/>
        <v>N/A</v>
      </c>
      <c r="E48" s="131">
        <v>0</v>
      </c>
      <c r="F48" s="116" t="str">
        <f t="shared" si="28"/>
        <v>N/A</v>
      </c>
      <c r="G48" s="131">
        <v>0</v>
      </c>
      <c r="H48" s="116" t="str">
        <f t="shared" si="29"/>
        <v>N/A</v>
      </c>
      <c r="I48" s="114" t="s">
        <v>217</v>
      </c>
      <c r="J48" s="114" t="s">
        <v>1742</v>
      </c>
      <c r="K48" s="131" t="s">
        <v>732</v>
      </c>
      <c r="L48" s="116" t="str">
        <f t="shared" si="20"/>
        <v>N/A</v>
      </c>
    </row>
    <row r="49" spans="1:12" x14ac:dyDescent="0.25">
      <c r="A49" s="42" t="s">
        <v>1243</v>
      </c>
      <c r="B49" s="120" t="s">
        <v>217</v>
      </c>
      <c r="C49" s="131" t="s">
        <v>217</v>
      </c>
      <c r="D49" s="116" t="str">
        <f t="shared" si="27"/>
        <v>N/A</v>
      </c>
      <c r="E49" s="131">
        <v>0</v>
      </c>
      <c r="F49" s="116" t="str">
        <f t="shared" si="28"/>
        <v>N/A</v>
      </c>
      <c r="G49" s="131">
        <v>0</v>
      </c>
      <c r="H49" s="116" t="str">
        <f t="shared" si="29"/>
        <v>N/A</v>
      </c>
      <c r="I49" s="114" t="s">
        <v>217</v>
      </c>
      <c r="J49" s="114" t="s">
        <v>1742</v>
      </c>
      <c r="K49" s="131" t="s">
        <v>732</v>
      </c>
      <c r="L49" s="116" t="str">
        <f t="shared" si="20"/>
        <v>N/A</v>
      </c>
    </row>
    <row r="50" spans="1:12" x14ac:dyDescent="0.25">
      <c r="A50" s="42" t="s">
        <v>1244</v>
      </c>
      <c r="B50" s="120" t="s">
        <v>217</v>
      </c>
      <c r="C50" s="131" t="s">
        <v>217</v>
      </c>
      <c r="D50" s="116" t="str">
        <f t="shared" si="27"/>
        <v>N/A</v>
      </c>
      <c r="E50" s="131">
        <v>354142</v>
      </c>
      <c r="F50" s="116" t="str">
        <f t="shared" si="28"/>
        <v>N/A</v>
      </c>
      <c r="G50" s="131">
        <v>370425</v>
      </c>
      <c r="H50" s="116" t="str">
        <f t="shared" si="29"/>
        <v>N/A</v>
      </c>
      <c r="I50" s="114" t="s">
        <v>217</v>
      </c>
      <c r="J50" s="114">
        <v>4.5979999999999999</v>
      </c>
      <c r="K50" s="131" t="s">
        <v>732</v>
      </c>
      <c r="L50" s="116" t="str">
        <f t="shared" si="20"/>
        <v>Yes</v>
      </c>
    </row>
    <row r="51" spans="1:12" x14ac:dyDescent="0.25">
      <c r="A51" s="42" t="s">
        <v>1245</v>
      </c>
      <c r="B51" s="120" t="s">
        <v>217</v>
      </c>
      <c r="C51" s="131" t="s">
        <v>217</v>
      </c>
      <c r="D51" s="116" t="str">
        <f t="shared" si="27"/>
        <v>N/A</v>
      </c>
      <c r="E51" s="131">
        <v>21809</v>
      </c>
      <c r="F51" s="116" t="str">
        <f t="shared" si="28"/>
        <v>N/A</v>
      </c>
      <c r="G51" s="131">
        <v>23872</v>
      </c>
      <c r="H51" s="116" t="str">
        <f t="shared" si="29"/>
        <v>N/A</v>
      </c>
      <c r="I51" s="114" t="s">
        <v>217</v>
      </c>
      <c r="J51" s="114">
        <v>9.4589999999999996</v>
      </c>
      <c r="K51" s="131" t="s">
        <v>732</v>
      </c>
      <c r="L51" s="116" t="str">
        <f t="shared" si="20"/>
        <v>Yes</v>
      </c>
    </row>
    <row r="52" spans="1:12" x14ac:dyDescent="0.25">
      <c r="A52" s="42" t="s">
        <v>1246</v>
      </c>
      <c r="B52" s="120" t="s">
        <v>217</v>
      </c>
      <c r="C52" s="131" t="s">
        <v>217</v>
      </c>
      <c r="D52" s="116" t="str">
        <f t="shared" si="27"/>
        <v>N/A</v>
      </c>
      <c r="E52" s="131">
        <v>14330</v>
      </c>
      <c r="F52" s="116" t="str">
        <f t="shared" si="28"/>
        <v>N/A</v>
      </c>
      <c r="G52" s="131">
        <v>13876</v>
      </c>
      <c r="H52" s="116" t="str">
        <f t="shared" si="29"/>
        <v>N/A</v>
      </c>
      <c r="I52" s="114" t="s">
        <v>217</v>
      </c>
      <c r="J52" s="114">
        <v>-3.17</v>
      </c>
      <c r="K52" s="131" t="s">
        <v>732</v>
      </c>
      <c r="L52" s="116" t="str">
        <f t="shared" si="20"/>
        <v>Yes</v>
      </c>
    </row>
    <row r="53" spans="1:12" x14ac:dyDescent="0.25">
      <c r="A53" s="42" t="s">
        <v>1247</v>
      </c>
      <c r="B53" s="120" t="s">
        <v>217</v>
      </c>
      <c r="C53" s="131" t="s">
        <v>217</v>
      </c>
      <c r="D53" s="116" t="str">
        <f t="shared" si="27"/>
        <v>N/A</v>
      </c>
      <c r="E53" s="131">
        <v>76</v>
      </c>
      <c r="F53" s="116" t="str">
        <f t="shared" si="28"/>
        <v>N/A</v>
      </c>
      <c r="G53" s="131">
        <v>88</v>
      </c>
      <c r="H53" s="116" t="str">
        <f t="shared" si="29"/>
        <v>N/A</v>
      </c>
      <c r="I53" s="114" t="s">
        <v>217</v>
      </c>
      <c r="J53" s="114">
        <v>15.79</v>
      </c>
      <c r="K53" s="131" t="s">
        <v>732</v>
      </c>
      <c r="L53" s="116" t="str">
        <f t="shared" si="20"/>
        <v>Yes</v>
      </c>
    </row>
    <row r="54" spans="1:12" x14ac:dyDescent="0.25">
      <c r="A54" s="42" t="s">
        <v>454</v>
      </c>
      <c r="B54" s="115" t="s">
        <v>217</v>
      </c>
      <c r="C54" s="131">
        <v>143790</v>
      </c>
      <c r="D54" s="131" t="str">
        <f t="shared" si="17"/>
        <v>N/A</v>
      </c>
      <c r="E54" s="131">
        <v>153992</v>
      </c>
      <c r="F54" s="131" t="str">
        <f t="shared" si="18"/>
        <v>N/A</v>
      </c>
      <c r="G54" s="131">
        <v>166105</v>
      </c>
      <c r="H54" s="112" t="str">
        <f t="shared" si="19"/>
        <v>N/A</v>
      </c>
      <c r="I54" s="114">
        <v>7.0949999999999998</v>
      </c>
      <c r="J54" s="114">
        <v>7.8659999999999997</v>
      </c>
      <c r="K54" s="115" t="s">
        <v>732</v>
      </c>
      <c r="L54" s="116" t="str">
        <f t="shared" si="20"/>
        <v>Yes</v>
      </c>
    </row>
    <row r="55" spans="1:12" x14ac:dyDescent="0.25">
      <c r="A55" s="42" t="s">
        <v>1248</v>
      </c>
      <c r="B55" s="120" t="s">
        <v>217</v>
      </c>
      <c r="C55" s="131" t="s">
        <v>217</v>
      </c>
      <c r="D55" s="116" t="str">
        <f t="shared" ref="D55:D60" si="30">IF($B55="N/A","N/A",IF(C55&lt;0,"No","Yes"))</f>
        <v>N/A</v>
      </c>
      <c r="E55" s="131">
        <v>85377</v>
      </c>
      <c r="F55" s="116" t="str">
        <f t="shared" ref="F55:F60" si="31">IF($B55="N/A","N/A",IF(E55&lt;0,"No","Yes"))</f>
        <v>N/A</v>
      </c>
      <c r="G55" s="131">
        <v>95905</v>
      </c>
      <c r="H55" s="116" t="str">
        <f t="shared" ref="H55:H60" si="32">IF($B55="N/A","N/A",IF(G55&lt;0,"No","Yes"))</f>
        <v>N/A</v>
      </c>
      <c r="I55" s="114" t="s">
        <v>217</v>
      </c>
      <c r="J55" s="114">
        <v>12.33</v>
      </c>
      <c r="K55" s="131" t="s">
        <v>732</v>
      </c>
      <c r="L55" s="116" t="str">
        <f t="shared" si="20"/>
        <v>Yes</v>
      </c>
    </row>
    <row r="56" spans="1:12" x14ac:dyDescent="0.25">
      <c r="A56" s="42" t="s">
        <v>1249</v>
      </c>
      <c r="B56" s="120" t="s">
        <v>217</v>
      </c>
      <c r="C56" s="131" t="s">
        <v>217</v>
      </c>
      <c r="D56" s="116" t="str">
        <f t="shared" si="30"/>
        <v>N/A</v>
      </c>
      <c r="E56" s="131">
        <v>0</v>
      </c>
      <c r="F56" s="116" t="str">
        <f t="shared" si="31"/>
        <v>N/A</v>
      </c>
      <c r="G56" s="131">
        <v>0</v>
      </c>
      <c r="H56" s="116" t="str">
        <f t="shared" si="32"/>
        <v>N/A</v>
      </c>
      <c r="I56" s="114" t="s">
        <v>217</v>
      </c>
      <c r="J56" s="114" t="s">
        <v>1742</v>
      </c>
      <c r="K56" s="131" t="s">
        <v>732</v>
      </c>
      <c r="L56" s="116" t="str">
        <f t="shared" si="20"/>
        <v>N/A</v>
      </c>
    </row>
    <row r="57" spans="1:12" x14ac:dyDescent="0.25">
      <c r="A57" s="42" t="s">
        <v>1250</v>
      </c>
      <c r="B57" s="120" t="s">
        <v>217</v>
      </c>
      <c r="C57" s="131" t="s">
        <v>217</v>
      </c>
      <c r="D57" s="116" t="str">
        <f t="shared" si="30"/>
        <v>N/A</v>
      </c>
      <c r="E57" s="131">
        <v>0</v>
      </c>
      <c r="F57" s="116" t="str">
        <f t="shared" si="31"/>
        <v>N/A</v>
      </c>
      <c r="G57" s="131">
        <v>0</v>
      </c>
      <c r="H57" s="116" t="str">
        <f t="shared" si="32"/>
        <v>N/A</v>
      </c>
      <c r="I57" s="114" t="s">
        <v>217</v>
      </c>
      <c r="J57" s="114" t="s">
        <v>1742</v>
      </c>
      <c r="K57" s="131" t="s">
        <v>732</v>
      </c>
      <c r="L57" s="116" t="str">
        <f t="shared" si="20"/>
        <v>N/A</v>
      </c>
    </row>
    <row r="58" spans="1:12" x14ac:dyDescent="0.25">
      <c r="A58" s="42" t="s">
        <v>1251</v>
      </c>
      <c r="B58" s="120" t="s">
        <v>217</v>
      </c>
      <c r="C58" s="131" t="s">
        <v>217</v>
      </c>
      <c r="D58" s="116" t="str">
        <f t="shared" si="30"/>
        <v>N/A</v>
      </c>
      <c r="E58" s="131">
        <v>35271</v>
      </c>
      <c r="F58" s="116" t="str">
        <f t="shared" si="31"/>
        <v>N/A</v>
      </c>
      <c r="G58" s="131">
        <v>34658</v>
      </c>
      <c r="H58" s="116" t="str">
        <f t="shared" si="32"/>
        <v>N/A</v>
      </c>
      <c r="I58" s="114" t="s">
        <v>217</v>
      </c>
      <c r="J58" s="114">
        <v>-1.74</v>
      </c>
      <c r="K58" s="131" t="s">
        <v>732</v>
      </c>
      <c r="L58" s="116" t="str">
        <f t="shared" si="20"/>
        <v>Yes</v>
      </c>
    </row>
    <row r="59" spans="1:12" x14ac:dyDescent="0.25">
      <c r="A59" s="42" t="s">
        <v>1252</v>
      </c>
      <c r="B59" s="120" t="s">
        <v>217</v>
      </c>
      <c r="C59" s="131" t="s">
        <v>217</v>
      </c>
      <c r="D59" s="116" t="str">
        <f t="shared" si="30"/>
        <v>N/A</v>
      </c>
      <c r="E59" s="131">
        <v>20207</v>
      </c>
      <c r="F59" s="116" t="str">
        <f t="shared" si="31"/>
        <v>N/A</v>
      </c>
      <c r="G59" s="131">
        <v>21801</v>
      </c>
      <c r="H59" s="116" t="str">
        <f t="shared" si="32"/>
        <v>N/A</v>
      </c>
      <c r="I59" s="114" t="s">
        <v>217</v>
      </c>
      <c r="J59" s="114">
        <v>7.8879999999999999</v>
      </c>
      <c r="K59" s="131" t="s">
        <v>732</v>
      </c>
      <c r="L59" s="116" t="str">
        <f t="shared" si="20"/>
        <v>Yes</v>
      </c>
    </row>
    <row r="60" spans="1:12" x14ac:dyDescent="0.25">
      <c r="A60" s="42" t="s">
        <v>1253</v>
      </c>
      <c r="B60" s="120" t="s">
        <v>217</v>
      </c>
      <c r="C60" s="131" t="s">
        <v>217</v>
      </c>
      <c r="D60" s="116" t="str">
        <f t="shared" si="30"/>
        <v>N/A</v>
      </c>
      <c r="E60" s="131">
        <v>13137</v>
      </c>
      <c r="F60" s="116" t="str">
        <f t="shared" si="31"/>
        <v>N/A</v>
      </c>
      <c r="G60" s="131">
        <v>13741</v>
      </c>
      <c r="H60" s="116" t="str">
        <f t="shared" si="32"/>
        <v>N/A</v>
      </c>
      <c r="I60" s="114" t="s">
        <v>217</v>
      </c>
      <c r="J60" s="114">
        <v>4.5979999999999999</v>
      </c>
      <c r="K60" s="131" t="s">
        <v>732</v>
      </c>
      <c r="L60" s="116" t="str">
        <f t="shared" si="20"/>
        <v>Yes</v>
      </c>
    </row>
    <row r="61" spans="1:12" x14ac:dyDescent="0.25">
      <c r="A61" s="3" t="s">
        <v>190</v>
      </c>
      <c r="B61" s="117" t="s">
        <v>217</v>
      </c>
      <c r="C61" s="131">
        <v>328389</v>
      </c>
      <c r="D61" s="131" t="str">
        <f t="shared" si="17"/>
        <v>N/A</v>
      </c>
      <c r="E61" s="131">
        <v>482043</v>
      </c>
      <c r="F61" s="131" t="str">
        <f t="shared" si="18"/>
        <v>N/A</v>
      </c>
      <c r="G61" s="131">
        <v>540371</v>
      </c>
      <c r="H61" s="112" t="str">
        <f t="shared" si="19"/>
        <v>N/A</v>
      </c>
      <c r="I61" s="114">
        <v>46.79</v>
      </c>
      <c r="J61" s="114">
        <v>12.1</v>
      </c>
      <c r="K61" s="115" t="s">
        <v>732</v>
      </c>
      <c r="L61" s="116" t="str">
        <f>IF(J61="Div by 0", "N/A", IF(OR(J61="N/A",K61="N/A"),"N/A", IF(J61&gt;VALUE(MID(K61,1,2)), "No", IF(J61&lt;-1*VALUE(MID(K61,1,2)), "No", "Yes"))))</f>
        <v>Yes</v>
      </c>
    </row>
    <row r="62" spans="1:12" x14ac:dyDescent="0.25">
      <c r="A62" s="3" t="s">
        <v>191</v>
      </c>
      <c r="B62" s="117" t="s">
        <v>217</v>
      </c>
      <c r="C62" s="131">
        <v>0</v>
      </c>
      <c r="D62" s="131" t="str">
        <f t="shared" si="17"/>
        <v>N/A</v>
      </c>
      <c r="E62" s="131">
        <v>0</v>
      </c>
      <c r="F62" s="131" t="str">
        <f t="shared" si="18"/>
        <v>N/A</v>
      </c>
      <c r="G62" s="131">
        <v>0</v>
      </c>
      <c r="H62" s="112" t="str">
        <f t="shared" si="19"/>
        <v>N/A</v>
      </c>
      <c r="I62" s="114" t="s">
        <v>1742</v>
      </c>
      <c r="J62" s="114" t="s">
        <v>1742</v>
      </c>
      <c r="K62" s="115" t="s">
        <v>732</v>
      </c>
      <c r="L62" s="116" t="str">
        <f t="shared" ref="L62:L69" si="33">IF(J62="Div by 0", "N/A", IF(OR(J62="N/A",K62="N/A"),"N/A", IF(J62&gt;VALUE(MID(K62,1,2)), "No", IF(J62&lt;-1*VALUE(MID(K62,1,2)), "No", "Yes"))))</f>
        <v>N/A</v>
      </c>
    </row>
    <row r="63" spans="1:12" x14ac:dyDescent="0.25">
      <c r="A63" s="3" t="s">
        <v>192</v>
      </c>
      <c r="B63" s="117" t="s">
        <v>217</v>
      </c>
      <c r="C63" s="131">
        <v>0</v>
      </c>
      <c r="D63" s="131" t="str">
        <f t="shared" si="17"/>
        <v>N/A</v>
      </c>
      <c r="E63" s="131">
        <v>0</v>
      </c>
      <c r="F63" s="131" t="str">
        <f t="shared" si="18"/>
        <v>N/A</v>
      </c>
      <c r="G63" s="131">
        <v>0</v>
      </c>
      <c r="H63" s="112" t="str">
        <f t="shared" si="19"/>
        <v>N/A</v>
      </c>
      <c r="I63" s="114" t="s">
        <v>1742</v>
      </c>
      <c r="J63" s="114" t="s">
        <v>1742</v>
      </c>
      <c r="K63" s="115" t="s">
        <v>732</v>
      </c>
      <c r="L63" s="116" t="str">
        <f t="shared" si="33"/>
        <v>N/A</v>
      </c>
    </row>
    <row r="64" spans="1:12" x14ac:dyDescent="0.25">
      <c r="A64" s="3" t="s">
        <v>193</v>
      </c>
      <c r="B64" s="117" t="s">
        <v>217</v>
      </c>
      <c r="C64" s="131">
        <v>0</v>
      </c>
      <c r="D64" s="131" t="str">
        <f t="shared" si="17"/>
        <v>N/A</v>
      </c>
      <c r="E64" s="131">
        <v>0</v>
      </c>
      <c r="F64" s="131" t="str">
        <f t="shared" si="18"/>
        <v>N/A</v>
      </c>
      <c r="G64" s="131">
        <v>0</v>
      </c>
      <c r="H64" s="112" t="str">
        <f t="shared" si="19"/>
        <v>N/A</v>
      </c>
      <c r="I64" s="114" t="s">
        <v>1742</v>
      </c>
      <c r="J64" s="114" t="s">
        <v>1742</v>
      </c>
      <c r="K64" s="115" t="s">
        <v>732</v>
      </c>
      <c r="L64" s="116" t="str">
        <f t="shared" si="33"/>
        <v>N/A</v>
      </c>
    </row>
    <row r="65" spans="1:12" x14ac:dyDescent="0.25">
      <c r="A65" s="3" t="s">
        <v>194</v>
      </c>
      <c r="B65" s="117" t="s">
        <v>217</v>
      </c>
      <c r="C65" s="131">
        <v>0</v>
      </c>
      <c r="D65" s="131" t="str">
        <f t="shared" si="17"/>
        <v>N/A</v>
      </c>
      <c r="E65" s="131">
        <v>0</v>
      </c>
      <c r="F65" s="131" t="str">
        <f t="shared" si="18"/>
        <v>N/A</v>
      </c>
      <c r="G65" s="131">
        <v>0</v>
      </c>
      <c r="H65" s="112" t="str">
        <f t="shared" si="19"/>
        <v>N/A</v>
      </c>
      <c r="I65" s="114" t="s">
        <v>1742</v>
      </c>
      <c r="J65" s="114" t="s">
        <v>1742</v>
      </c>
      <c r="K65" s="115" t="s">
        <v>732</v>
      </c>
      <c r="L65" s="116" t="str">
        <f t="shared" si="33"/>
        <v>N/A</v>
      </c>
    </row>
    <row r="66" spans="1:12" x14ac:dyDescent="0.25">
      <c r="A66" s="3" t="s">
        <v>195</v>
      </c>
      <c r="B66" s="117" t="s">
        <v>217</v>
      </c>
      <c r="C66" s="131">
        <v>449</v>
      </c>
      <c r="D66" s="131" t="str">
        <f t="shared" si="17"/>
        <v>N/A</v>
      </c>
      <c r="E66" s="131">
        <v>460</v>
      </c>
      <c r="F66" s="131" t="str">
        <f t="shared" si="18"/>
        <v>N/A</v>
      </c>
      <c r="G66" s="131">
        <v>502</v>
      </c>
      <c r="H66" s="112" t="str">
        <f t="shared" si="19"/>
        <v>N/A</v>
      </c>
      <c r="I66" s="114">
        <v>2.4500000000000002</v>
      </c>
      <c r="J66" s="114">
        <v>9.1300000000000008</v>
      </c>
      <c r="K66" s="115" t="s">
        <v>732</v>
      </c>
      <c r="L66" s="116" t="str">
        <f t="shared" si="33"/>
        <v>Yes</v>
      </c>
    </row>
    <row r="67" spans="1:12" x14ac:dyDescent="0.25">
      <c r="A67" s="3" t="s">
        <v>196</v>
      </c>
      <c r="B67" s="117" t="s">
        <v>217</v>
      </c>
      <c r="C67" s="131">
        <v>123258</v>
      </c>
      <c r="D67" s="131" t="str">
        <f t="shared" si="17"/>
        <v>N/A</v>
      </c>
      <c r="E67" s="131">
        <v>128433</v>
      </c>
      <c r="F67" s="131" t="str">
        <f t="shared" si="18"/>
        <v>N/A</v>
      </c>
      <c r="G67" s="131">
        <v>149260</v>
      </c>
      <c r="H67" s="112" t="str">
        <f t="shared" si="19"/>
        <v>N/A</v>
      </c>
      <c r="I67" s="114">
        <v>4.1989999999999998</v>
      </c>
      <c r="J67" s="114">
        <v>16.22</v>
      </c>
      <c r="K67" s="115" t="s">
        <v>732</v>
      </c>
      <c r="L67" s="116" t="str">
        <f t="shared" si="33"/>
        <v>Yes</v>
      </c>
    </row>
    <row r="68" spans="1:12" x14ac:dyDescent="0.25">
      <c r="A68" s="2" t="s">
        <v>197</v>
      </c>
      <c r="B68" s="115" t="s">
        <v>217</v>
      </c>
      <c r="C68" s="131">
        <v>839352</v>
      </c>
      <c r="D68" s="131" t="str">
        <f t="shared" si="17"/>
        <v>N/A</v>
      </c>
      <c r="E68" s="131">
        <v>879756</v>
      </c>
      <c r="F68" s="131" t="str">
        <f t="shared" si="18"/>
        <v>N/A</v>
      </c>
      <c r="G68" s="131">
        <v>929706</v>
      </c>
      <c r="H68" s="112" t="str">
        <f t="shared" si="19"/>
        <v>N/A</v>
      </c>
      <c r="I68" s="114">
        <v>4.8140000000000001</v>
      </c>
      <c r="J68" s="114">
        <v>5.6779999999999999</v>
      </c>
      <c r="K68" s="115" t="s">
        <v>732</v>
      </c>
      <c r="L68" s="116" t="str">
        <f t="shared" si="33"/>
        <v>Yes</v>
      </c>
    </row>
    <row r="69" spans="1:12" x14ac:dyDescent="0.25">
      <c r="A69" s="2" t="s">
        <v>198</v>
      </c>
      <c r="B69" s="115" t="s">
        <v>217</v>
      </c>
      <c r="C69" s="131">
        <v>839352</v>
      </c>
      <c r="D69" s="131" t="str">
        <f t="shared" si="17"/>
        <v>N/A</v>
      </c>
      <c r="E69" s="131">
        <v>879756</v>
      </c>
      <c r="F69" s="131" t="str">
        <f t="shared" si="18"/>
        <v>N/A</v>
      </c>
      <c r="G69" s="131">
        <v>929706</v>
      </c>
      <c r="H69" s="112" t="str">
        <f t="shared" si="19"/>
        <v>N/A</v>
      </c>
      <c r="I69" s="114">
        <v>4.8140000000000001</v>
      </c>
      <c r="J69" s="114">
        <v>5.6779999999999999</v>
      </c>
      <c r="K69" s="115" t="s">
        <v>732</v>
      </c>
      <c r="L69" s="116" t="str">
        <f t="shared" si="33"/>
        <v>Yes</v>
      </c>
    </row>
    <row r="70" spans="1:12" x14ac:dyDescent="0.25">
      <c r="A70" s="42" t="s">
        <v>78</v>
      </c>
      <c r="B70" s="115" t="s">
        <v>298</v>
      </c>
      <c r="C70" s="119">
        <v>1.384365442</v>
      </c>
      <c r="D70" s="112" t="str">
        <f>IF($B70="N/A","N/A",IF(C70&gt;=20,"No",IF(C70&lt;0,"No","Yes")))</f>
        <v>Yes</v>
      </c>
      <c r="E70" s="119">
        <v>2.3647012530999998</v>
      </c>
      <c r="F70" s="112" t="str">
        <f>IF($B70="N/A","N/A",IF(E70&gt;=20,"No",IF(E70&lt;0,"No","Yes")))</f>
        <v>Yes</v>
      </c>
      <c r="G70" s="119">
        <v>2.6548212029</v>
      </c>
      <c r="H70" s="112" t="str">
        <f>IF($B70="N/A","N/A",IF(G70&gt;=20,"No",IF(G70&lt;0,"No","Yes")))</f>
        <v>Yes</v>
      </c>
      <c r="I70" s="114">
        <v>70.81</v>
      </c>
      <c r="J70" s="114">
        <v>12.27</v>
      </c>
      <c r="K70" s="115" t="s">
        <v>732</v>
      </c>
      <c r="L70" s="116" t="str">
        <f t="shared" si="20"/>
        <v>Yes</v>
      </c>
    </row>
    <row r="71" spans="1:12" x14ac:dyDescent="0.25">
      <c r="A71" s="42" t="s">
        <v>79</v>
      </c>
      <c r="B71" s="117" t="s">
        <v>217</v>
      </c>
      <c r="C71" s="119">
        <v>98.611820879000007</v>
      </c>
      <c r="D71" s="112" t="str">
        <f>IF($B71="N/A","N/A",IF(C71&gt;10,"No",IF(C71&lt;-10,"No","Yes")))</f>
        <v>N/A</v>
      </c>
      <c r="E71" s="119">
        <v>97.635298746999993</v>
      </c>
      <c r="F71" s="112" t="str">
        <f>IF($B71="N/A","N/A",IF(E71&gt;10,"No",IF(E71&lt;-10,"No","Yes")))</f>
        <v>N/A</v>
      </c>
      <c r="G71" s="119">
        <v>97.345178797000003</v>
      </c>
      <c r="H71" s="112" t="str">
        <f>IF($B71="N/A","N/A",IF(G71&gt;10,"No",IF(G71&lt;-10,"No","Yes")))</f>
        <v>N/A</v>
      </c>
      <c r="I71" s="114">
        <v>-0.99</v>
      </c>
      <c r="J71" s="114">
        <v>-0.29699999999999999</v>
      </c>
      <c r="K71" s="115" t="s">
        <v>732</v>
      </c>
      <c r="L71" s="116" t="str">
        <f t="shared" si="20"/>
        <v>Yes</v>
      </c>
    </row>
    <row r="72" spans="1:12" x14ac:dyDescent="0.25">
      <c r="A72" s="42" t="s">
        <v>80</v>
      </c>
      <c r="B72" s="117" t="s">
        <v>217</v>
      </c>
      <c r="C72" s="119">
        <v>0</v>
      </c>
      <c r="D72" s="112" t="str">
        <f>IF($B72="N/A","N/A",IF(C72&gt;10,"No",IF(C72&lt;-10,"No","Yes")))</f>
        <v>N/A</v>
      </c>
      <c r="E72" s="119">
        <v>0</v>
      </c>
      <c r="F72" s="112" t="str">
        <f>IF($B72="N/A","N/A",IF(E72&gt;10,"No",IF(E72&lt;-10,"No","Yes")))</f>
        <v>N/A</v>
      </c>
      <c r="G72" s="119">
        <v>0</v>
      </c>
      <c r="H72" s="112" t="str">
        <f>IF($B72="N/A","N/A",IF(G72&gt;10,"No",IF(G72&lt;-10,"No","Yes")))</f>
        <v>N/A</v>
      </c>
      <c r="I72" s="114" t="s">
        <v>1742</v>
      </c>
      <c r="J72" s="114" t="s">
        <v>1742</v>
      </c>
      <c r="K72" s="115" t="s">
        <v>732</v>
      </c>
      <c r="L72" s="116" t="str">
        <f t="shared" si="20"/>
        <v>N/A</v>
      </c>
    </row>
    <row r="73" spans="1:12" x14ac:dyDescent="0.25">
      <c r="A73" s="42" t="s">
        <v>81</v>
      </c>
      <c r="B73" s="117" t="s">
        <v>217</v>
      </c>
      <c r="C73" s="119">
        <v>0.93340823650000004</v>
      </c>
      <c r="D73" s="112" t="str">
        <f>IF($B73="N/A","N/A",IF(C73&gt;10,"No",IF(C73&lt;-10,"No","Yes")))</f>
        <v>N/A</v>
      </c>
      <c r="E73" s="119">
        <v>3.7157548004000001</v>
      </c>
      <c r="F73" s="112" t="str">
        <f>IF($B73="N/A","N/A",IF(E73&gt;10,"No",IF(E73&lt;-10,"No","Yes")))</f>
        <v>N/A</v>
      </c>
      <c r="G73" s="119">
        <v>1.4789942839000001</v>
      </c>
      <c r="H73" s="112" t="str">
        <f>IF($B73="N/A","N/A",IF(G73&gt;10,"No",IF(G73&lt;-10,"No","Yes")))</f>
        <v>N/A</v>
      </c>
      <c r="I73" s="114">
        <v>298.10000000000002</v>
      </c>
      <c r="J73" s="114">
        <v>-60.2</v>
      </c>
      <c r="K73" s="115" t="s">
        <v>732</v>
      </c>
      <c r="L73" s="116" t="str">
        <f t="shared" si="20"/>
        <v>No</v>
      </c>
    </row>
    <row r="74" spans="1:12" x14ac:dyDescent="0.25">
      <c r="A74" s="42" t="s">
        <v>121</v>
      </c>
      <c r="B74" s="117" t="s">
        <v>217</v>
      </c>
      <c r="C74" s="119">
        <v>99.066591763999995</v>
      </c>
      <c r="D74" s="112" t="str">
        <f>IF($B74="N/A","N/A",IF(C74&gt;10,"No",IF(C74&lt;-10,"No","Yes")))</f>
        <v>N/A</v>
      </c>
      <c r="E74" s="119">
        <v>96.284245200000001</v>
      </c>
      <c r="F74" s="112" t="str">
        <f>IF($B74="N/A","N/A",IF(E74&gt;10,"No",IF(E74&lt;-10,"No","Yes")))</f>
        <v>N/A</v>
      </c>
      <c r="G74" s="119">
        <v>98.521005716000005</v>
      </c>
      <c r="H74" s="112" t="str">
        <f>IF($B74="N/A","N/A",IF(G74&gt;10,"No",IF(G74&lt;-10,"No","Yes")))</f>
        <v>N/A</v>
      </c>
      <c r="I74" s="114">
        <v>-2.81</v>
      </c>
      <c r="J74" s="114">
        <v>2.323</v>
      </c>
      <c r="K74" s="115" t="s">
        <v>732</v>
      </c>
      <c r="L74" s="116" t="str">
        <f t="shared" si="20"/>
        <v>Yes</v>
      </c>
    </row>
    <row r="75" spans="1:12" x14ac:dyDescent="0.25">
      <c r="A75" s="42" t="s">
        <v>82</v>
      </c>
      <c r="B75" s="117" t="s">
        <v>217</v>
      </c>
      <c r="C75" s="119">
        <v>0</v>
      </c>
      <c r="D75" s="112" t="str">
        <f>IF($B75="N/A","N/A",IF(C75&gt;10,"No",IF(C75&lt;-10,"No","Yes")))</f>
        <v>N/A</v>
      </c>
      <c r="E75" s="119">
        <v>0</v>
      </c>
      <c r="F75" s="112" t="str">
        <f>IF($B75="N/A","N/A",IF(E75&gt;10,"No",IF(E75&lt;-10,"No","Yes")))</f>
        <v>N/A</v>
      </c>
      <c r="G75" s="119">
        <v>0</v>
      </c>
      <c r="H75" s="112" t="str">
        <f>IF($B75="N/A","N/A",IF(G75&gt;10,"No",IF(G75&lt;-10,"No","Yes")))</f>
        <v>N/A</v>
      </c>
      <c r="I75" s="114" t="s">
        <v>1742</v>
      </c>
      <c r="J75" s="114" t="s">
        <v>1742</v>
      </c>
      <c r="K75" s="115" t="s">
        <v>732</v>
      </c>
      <c r="L75" s="116" t="str">
        <f t="shared" si="20"/>
        <v>N/A</v>
      </c>
    </row>
    <row r="76" spans="1:12" x14ac:dyDescent="0.25">
      <c r="A76" s="42" t="s">
        <v>199</v>
      </c>
      <c r="B76" s="117" t="s">
        <v>217</v>
      </c>
      <c r="C76" s="119">
        <v>50.149035652000002</v>
      </c>
      <c r="D76" s="112" t="str">
        <f t="shared" ref="D76:D98" si="34">IF($B76="N/A","N/A",IF(C76&gt;10,"No",IF(C76&lt;-10,"No","Yes")))</f>
        <v>N/A</v>
      </c>
      <c r="E76" s="119">
        <v>66.999783422999997</v>
      </c>
      <c r="F76" s="112" t="str">
        <f t="shared" ref="F76:F98" si="35">IF($B76="N/A","N/A",IF(E76&gt;10,"No",IF(E76&lt;-10,"No","Yes")))</f>
        <v>N/A</v>
      </c>
      <c r="G76" s="119">
        <v>74.655817361000004</v>
      </c>
      <c r="H76" s="112" t="str">
        <f t="shared" ref="H76:H98" si="36">IF($B76="N/A","N/A",IF(G76&gt;10,"No",IF(G76&lt;-10,"No","Yes")))</f>
        <v>N/A</v>
      </c>
      <c r="I76" s="114">
        <v>33.6</v>
      </c>
      <c r="J76" s="114">
        <v>11.43</v>
      </c>
      <c r="K76" s="115" t="s">
        <v>732</v>
      </c>
      <c r="L76" s="116" t="str">
        <f>IF(J76="Div by 0", "N/A", IF(OR(J76="N/A",K76="N/A"),"N/A", IF(J76&gt;VALUE(MID(K76,1,2)), "No", IF(J76&lt;-1*VALUE(MID(K76,1,2)), "No", "Yes"))))</f>
        <v>Yes</v>
      </c>
    </row>
    <row r="77" spans="1:12" x14ac:dyDescent="0.25">
      <c r="A77" s="42" t="s">
        <v>200</v>
      </c>
      <c r="B77" s="117" t="s">
        <v>217</v>
      </c>
      <c r="C77" s="119">
        <v>49.850964347999998</v>
      </c>
      <c r="D77" s="112" t="str">
        <f t="shared" si="34"/>
        <v>N/A</v>
      </c>
      <c r="E77" s="119">
        <v>33.000216577000003</v>
      </c>
      <c r="F77" s="112" t="str">
        <f t="shared" si="35"/>
        <v>N/A</v>
      </c>
      <c r="G77" s="119">
        <v>25.344182639</v>
      </c>
      <c r="H77" s="112" t="str">
        <f t="shared" si="36"/>
        <v>N/A</v>
      </c>
      <c r="I77" s="114">
        <v>-33.799999999999997</v>
      </c>
      <c r="J77" s="114">
        <v>-23.2</v>
      </c>
      <c r="K77" s="115" t="s">
        <v>732</v>
      </c>
      <c r="L77" s="116" t="str">
        <f t="shared" ref="L77:L81" si="37">IF(J77="Div by 0", "N/A", IF(OR(J77="N/A",K77="N/A"),"N/A", IF(J77&gt;VALUE(MID(K77,1,2)), "No", IF(J77&lt;-1*VALUE(MID(K77,1,2)), "No", "Yes"))))</f>
        <v>Yes</v>
      </c>
    </row>
    <row r="78" spans="1:12" x14ac:dyDescent="0.25">
      <c r="A78" s="42" t="s">
        <v>201</v>
      </c>
      <c r="B78" s="117" t="s">
        <v>217</v>
      </c>
      <c r="C78" s="119">
        <v>0</v>
      </c>
      <c r="D78" s="112" t="str">
        <f t="shared" si="34"/>
        <v>N/A</v>
      </c>
      <c r="E78" s="119">
        <v>0</v>
      </c>
      <c r="F78" s="112" t="str">
        <f t="shared" si="35"/>
        <v>N/A</v>
      </c>
      <c r="G78" s="119">
        <v>0</v>
      </c>
      <c r="H78" s="112" t="str">
        <f t="shared" si="36"/>
        <v>N/A</v>
      </c>
      <c r="I78" s="114" t="s">
        <v>1742</v>
      </c>
      <c r="J78" s="114" t="s">
        <v>1742</v>
      </c>
      <c r="K78" s="115" t="s">
        <v>732</v>
      </c>
      <c r="L78" s="116" t="str">
        <f t="shared" si="37"/>
        <v>N/A</v>
      </c>
    </row>
    <row r="79" spans="1:12" x14ac:dyDescent="0.25">
      <c r="A79" s="42" t="s">
        <v>202</v>
      </c>
      <c r="B79" s="117" t="s">
        <v>217</v>
      </c>
      <c r="C79" s="119">
        <v>38.465073529000001</v>
      </c>
      <c r="D79" s="112" t="str">
        <f t="shared" si="34"/>
        <v>N/A</v>
      </c>
      <c r="E79" s="119">
        <v>68</v>
      </c>
      <c r="F79" s="112" t="str">
        <f t="shared" si="35"/>
        <v>N/A</v>
      </c>
      <c r="G79" s="119">
        <v>68.565941101000007</v>
      </c>
      <c r="H79" s="112" t="str">
        <f t="shared" si="36"/>
        <v>N/A</v>
      </c>
      <c r="I79" s="114">
        <v>76.78</v>
      </c>
      <c r="J79" s="114">
        <v>0.83230000000000004</v>
      </c>
      <c r="K79" s="115" t="s">
        <v>732</v>
      </c>
      <c r="L79" s="116" t="str">
        <f t="shared" si="37"/>
        <v>Yes</v>
      </c>
    </row>
    <row r="80" spans="1:12" x14ac:dyDescent="0.25">
      <c r="A80" s="42" t="s">
        <v>203</v>
      </c>
      <c r="B80" s="117" t="s">
        <v>217</v>
      </c>
      <c r="C80" s="119">
        <v>61.534926470999999</v>
      </c>
      <c r="D80" s="112" t="str">
        <f t="shared" si="34"/>
        <v>N/A</v>
      </c>
      <c r="E80" s="119">
        <v>32</v>
      </c>
      <c r="F80" s="112" t="str">
        <f t="shared" si="35"/>
        <v>N/A</v>
      </c>
      <c r="G80" s="119">
        <v>31.434058899</v>
      </c>
      <c r="H80" s="112" t="str">
        <f t="shared" si="36"/>
        <v>N/A</v>
      </c>
      <c r="I80" s="114">
        <v>-48</v>
      </c>
      <c r="J80" s="114">
        <v>-1.77</v>
      </c>
      <c r="K80" s="115" t="s">
        <v>732</v>
      </c>
      <c r="L80" s="116" t="str">
        <f t="shared" si="37"/>
        <v>Yes</v>
      </c>
    </row>
    <row r="81" spans="1:12" x14ac:dyDescent="0.25">
      <c r="A81" s="42" t="s">
        <v>204</v>
      </c>
      <c r="B81" s="115" t="s">
        <v>217</v>
      </c>
      <c r="C81" s="119">
        <v>0</v>
      </c>
      <c r="D81" s="112" t="str">
        <f t="shared" si="34"/>
        <v>N/A</v>
      </c>
      <c r="E81" s="119">
        <v>0</v>
      </c>
      <c r="F81" s="112" t="str">
        <f t="shared" si="35"/>
        <v>N/A</v>
      </c>
      <c r="G81" s="119">
        <v>0</v>
      </c>
      <c r="H81" s="112" t="str">
        <f t="shared" si="36"/>
        <v>N/A</v>
      </c>
      <c r="I81" s="114" t="s">
        <v>1742</v>
      </c>
      <c r="J81" s="114" t="s">
        <v>1742</v>
      </c>
      <c r="K81" s="115" t="s">
        <v>732</v>
      </c>
      <c r="L81" s="116" t="str">
        <f t="shared" si="37"/>
        <v>N/A</v>
      </c>
    </row>
    <row r="82" spans="1:12" x14ac:dyDescent="0.25">
      <c r="A82" s="42" t="s">
        <v>73</v>
      </c>
      <c r="B82" s="117" t="s">
        <v>217</v>
      </c>
      <c r="C82" s="128">
        <v>688231</v>
      </c>
      <c r="D82" s="112" t="str">
        <f t="shared" si="34"/>
        <v>N/A</v>
      </c>
      <c r="E82" s="128">
        <v>721160</v>
      </c>
      <c r="F82" s="112" t="str">
        <f t="shared" si="35"/>
        <v>N/A</v>
      </c>
      <c r="G82" s="128">
        <v>765392</v>
      </c>
      <c r="H82" s="112" t="str">
        <f t="shared" si="36"/>
        <v>N/A</v>
      </c>
      <c r="I82" s="114">
        <v>4.7850000000000001</v>
      </c>
      <c r="J82" s="114">
        <v>6.133</v>
      </c>
      <c r="K82" s="115" t="s">
        <v>732</v>
      </c>
      <c r="L82" s="116" t="str">
        <f t="shared" si="20"/>
        <v>Yes</v>
      </c>
    </row>
    <row r="83" spans="1:12" x14ac:dyDescent="0.25">
      <c r="A83" s="42" t="s">
        <v>1254</v>
      </c>
      <c r="B83" s="117" t="s">
        <v>217</v>
      </c>
      <c r="C83" s="129">
        <v>1.0171004000000001E-3</v>
      </c>
      <c r="D83" s="112" t="str">
        <f t="shared" si="34"/>
        <v>N/A</v>
      </c>
      <c r="E83" s="129">
        <v>1.9413168000000001E-3</v>
      </c>
      <c r="F83" s="112" t="str">
        <f t="shared" si="35"/>
        <v>N/A</v>
      </c>
      <c r="G83" s="129">
        <v>9.1456399999999998E-4</v>
      </c>
      <c r="H83" s="112" t="str">
        <f t="shared" si="36"/>
        <v>N/A</v>
      </c>
      <c r="I83" s="114">
        <v>90.87</v>
      </c>
      <c r="J83" s="114">
        <v>-52.9</v>
      </c>
      <c r="K83" s="115" t="s">
        <v>732</v>
      </c>
      <c r="L83" s="116" t="str">
        <f t="shared" si="20"/>
        <v>No</v>
      </c>
    </row>
    <row r="84" spans="1:12" x14ac:dyDescent="0.25">
      <c r="A84" s="42" t="s">
        <v>1255</v>
      </c>
      <c r="B84" s="117" t="s">
        <v>217</v>
      </c>
      <c r="C84" s="129">
        <v>0</v>
      </c>
      <c r="D84" s="112" t="str">
        <f t="shared" si="34"/>
        <v>N/A</v>
      </c>
      <c r="E84" s="129">
        <v>0</v>
      </c>
      <c r="F84" s="112" t="str">
        <f t="shared" si="35"/>
        <v>N/A</v>
      </c>
      <c r="G84" s="129">
        <v>0</v>
      </c>
      <c r="H84" s="112" t="str">
        <f t="shared" si="36"/>
        <v>N/A</v>
      </c>
      <c r="I84" s="114" t="s">
        <v>1742</v>
      </c>
      <c r="J84" s="114" t="s">
        <v>1742</v>
      </c>
      <c r="K84" s="115" t="s">
        <v>732</v>
      </c>
      <c r="L84" s="116" t="str">
        <f t="shared" si="20"/>
        <v>N/A</v>
      </c>
    </row>
    <row r="85" spans="1:12" x14ac:dyDescent="0.25">
      <c r="A85" s="42" t="s">
        <v>1256</v>
      </c>
      <c r="B85" s="117" t="s">
        <v>217</v>
      </c>
      <c r="C85" s="129">
        <v>0</v>
      </c>
      <c r="D85" s="112" t="str">
        <f t="shared" si="34"/>
        <v>N/A</v>
      </c>
      <c r="E85" s="129">
        <v>0</v>
      </c>
      <c r="F85" s="112" t="str">
        <f t="shared" si="35"/>
        <v>N/A</v>
      </c>
      <c r="G85" s="129">
        <v>0</v>
      </c>
      <c r="H85" s="112" t="str">
        <f t="shared" si="36"/>
        <v>N/A</v>
      </c>
      <c r="I85" s="114" t="s">
        <v>1742</v>
      </c>
      <c r="J85" s="114" t="s">
        <v>1742</v>
      </c>
      <c r="K85" s="115" t="s">
        <v>732</v>
      </c>
      <c r="L85" s="116" t="str">
        <f t="shared" si="20"/>
        <v>N/A</v>
      </c>
    </row>
    <row r="86" spans="1:12" x14ac:dyDescent="0.25">
      <c r="A86" s="42" t="s">
        <v>1257</v>
      </c>
      <c r="B86" s="117" t="s">
        <v>217</v>
      </c>
      <c r="C86" s="129">
        <v>1.4530009999999999E-4</v>
      </c>
      <c r="D86" s="112" t="str">
        <f t="shared" si="34"/>
        <v>N/A</v>
      </c>
      <c r="E86" s="129">
        <v>2.7733100000000002E-4</v>
      </c>
      <c r="F86" s="112" t="str">
        <f t="shared" si="35"/>
        <v>N/A</v>
      </c>
      <c r="G86" s="129">
        <v>1.3065200000000001E-4</v>
      </c>
      <c r="H86" s="112" t="str">
        <f t="shared" si="36"/>
        <v>N/A</v>
      </c>
      <c r="I86" s="114">
        <v>90.87</v>
      </c>
      <c r="J86" s="114">
        <v>-52.9</v>
      </c>
      <c r="K86" s="115" t="s">
        <v>732</v>
      </c>
      <c r="L86" s="116" t="str">
        <f t="shared" si="20"/>
        <v>No</v>
      </c>
    </row>
    <row r="87" spans="1:12" x14ac:dyDescent="0.25">
      <c r="A87" s="42" t="s">
        <v>1258</v>
      </c>
      <c r="B87" s="117" t="s">
        <v>217</v>
      </c>
      <c r="C87" s="129">
        <v>67.950005157999996</v>
      </c>
      <c r="D87" s="112" t="str">
        <f t="shared" si="34"/>
        <v>N/A</v>
      </c>
      <c r="E87" s="129">
        <v>43.1367519</v>
      </c>
      <c r="F87" s="112" t="str">
        <f t="shared" si="35"/>
        <v>N/A</v>
      </c>
      <c r="G87" s="129">
        <v>36.571325543</v>
      </c>
      <c r="H87" s="112" t="str">
        <f t="shared" si="36"/>
        <v>N/A</v>
      </c>
      <c r="I87" s="114">
        <v>-36.5</v>
      </c>
      <c r="J87" s="114">
        <v>-15.2</v>
      </c>
      <c r="K87" s="115" t="s">
        <v>732</v>
      </c>
      <c r="L87" s="116" t="str">
        <f t="shared" si="20"/>
        <v>Yes</v>
      </c>
    </row>
    <row r="88" spans="1:12" x14ac:dyDescent="0.25">
      <c r="A88" s="42" t="s">
        <v>1259</v>
      </c>
      <c r="B88" s="117" t="s">
        <v>217</v>
      </c>
      <c r="C88" s="129">
        <v>0</v>
      </c>
      <c r="D88" s="112" t="str">
        <f t="shared" si="34"/>
        <v>N/A</v>
      </c>
      <c r="E88" s="129">
        <v>0</v>
      </c>
      <c r="F88" s="112" t="str">
        <f t="shared" si="35"/>
        <v>N/A</v>
      </c>
      <c r="G88" s="129">
        <v>0</v>
      </c>
      <c r="H88" s="112" t="str">
        <f t="shared" si="36"/>
        <v>N/A</v>
      </c>
      <c r="I88" s="114" t="s">
        <v>1742</v>
      </c>
      <c r="J88" s="114" t="s">
        <v>1742</v>
      </c>
      <c r="K88" s="115" t="s">
        <v>732</v>
      </c>
      <c r="L88" s="116" t="str">
        <f t="shared" si="20"/>
        <v>N/A</v>
      </c>
    </row>
    <row r="89" spans="1:12" x14ac:dyDescent="0.25">
      <c r="A89" s="42" t="s">
        <v>1260</v>
      </c>
      <c r="B89" s="117" t="s">
        <v>217</v>
      </c>
      <c r="C89" s="129">
        <v>0</v>
      </c>
      <c r="D89" s="112" t="str">
        <f t="shared" si="34"/>
        <v>N/A</v>
      </c>
      <c r="E89" s="129">
        <v>0</v>
      </c>
      <c r="F89" s="112" t="str">
        <f t="shared" si="35"/>
        <v>N/A</v>
      </c>
      <c r="G89" s="129">
        <v>0</v>
      </c>
      <c r="H89" s="112" t="str">
        <f t="shared" si="36"/>
        <v>N/A</v>
      </c>
      <c r="I89" s="114" t="s">
        <v>1742</v>
      </c>
      <c r="J89" s="114" t="s">
        <v>1742</v>
      </c>
      <c r="K89" s="115" t="s">
        <v>732</v>
      </c>
      <c r="L89" s="116" t="str">
        <f t="shared" si="20"/>
        <v>N/A</v>
      </c>
    </row>
    <row r="90" spans="1:12" x14ac:dyDescent="0.25">
      <c r="A90" s="42" t="s">
        <v>1261</v>
      </c>
      <c r="B90" s="117" t="s">
        <v>217</v>
      </c>
      <c r="C90" s="129">
        <v>22.542140648</v>
      </c>
      <c r="D90" s="112" t="str">
        <f t="shared" si="34"/>
        <v>N/A</v>
      </c>
      <c r="E90" s="129">
        <v>43.402157635000002</v>
      </c>
      <c r="F90" s="112" t="str">
        <f t="shared" si="35"/>
        <v>N/A</v>
      </c>
      <c r="G90" s="129">
        <v>48.174399522999998</v>
      </c>
      <c r="H90" s="112" t="str">
        <f t="shared" si="36"/>
        <v>N/A</v>
      </c>
      <c r="I90" s="114">
        <v>92.54</v>
      </c>
      <c r="J90" s="114">
        <v>11</v>
      </c>
      <c r="K90" s="115" t="s">
        <v>732</v>
      </c>
      <c r="L90" s="116" t="str">
        <f t="shared" si="20"/>
        <v>Yes</v>
      </c>
    </row>
    <row r="91" spans="1:12" x14ac:dyDescent="0.25">
      <c r="A91" s="42" t="s">
        <v>1262</v>
      </c>
      <c r="B91" s="117" t="s">
        <v>217</v>
      </c>
      <c r="C91" s="129">
        <v>0</v>
      </c>
      <c r="D91" s="112" t="str">
        <f t="shared" si="34"/>
        <v>N/A</v>
      </c>
      <c r="E91" s="129">
        <v>0</v>
      </c>
      <c r="F91" s="112" t="str">
        <f t="shared" si="35"/>
        <v>N/A</v>
      </c>
      <c r="G91" s="129">
        <v>0</v>
      </c>
      <c r="H91" s="112" t="str">
        <f t="shared" si="36"/>
        <v>N/A</v>
      </c>
      <c r="I91" s="114" t="s">
        <v>1742</v>
      </c>
      <c r="J91" s="114" t="s">
        <v>1742</v>
      </c>
      <c r="K91" s="115" t="s">
        <v>732</v>
      </c>
      <c r="L91" s="116" t="str">
        <f t="shared" si="20"/>
        <v>N/A</v>
      </c>
    </row>
    <row r="92" spans="1:12" x14ac:dyDescent="0.25">
      <c r="A92" s="42" t="s">
        <v>1263</v>
      </c>
      <c r="B92" s="117" t="s">
        <v>217</v>
      </c>
      <c r="C92" s="129">
        <v>0</v>
      </c>
      <c r="D92" s="112" t="str">
        <f t="shared" si="34"/>
        <v>N/A</v>
      </c>
      <c r="E92" s="129">
        <v>0</v>
      </c>
      <c r="F92" s="112" t="str">
        <f t="shared" si="35"/>
        <v>N/A</v>
      </c>
      <c r="G92" s="129">
        <v>0</v>
      </c>
      <c r="H92" s="112" t="str">
        <f t="shared" si="36"/>
        <v>N/A</v>
      </c>
      <c r="I92" s="114" t="s">
        <v>1742</v>
      </c>
      <c r="J92" s="114" t="s">
        <v>1742</v>
      </c>
      <c r="K92" s="115" t="s">
        <v>732</v>
      </c>
      <c r="L92" s="116" t="str">
        <f t="shared" si="20"/>
        <v>N/A</v>
      </c>
    </row>
    <row r="93" spans="1:12" x14ac:dyDescent="0.25">
      <c r="A93" s="42" t="s">
        <v>1264</v>
      </c>
      <c r="B93" s="117" t="s">
        <v>217</v>
      </c>
      <c r="C93" s="129">
        <v>0</v>
      </c>
      <c r="D93" s="112" t="str">
        <f t="shared" si="34"/>
        <v>N/A</v>
      </c>
      <c r="E93" s="129">
        <v>0</v>
      </c>
      <c r="F93" s="112" t="str">
        <f t="shared" si="35"/>
        <v>N/A</v>
      </c>
      <c r="G93" s="129">
        <v>0</v>
      </c>
      <c r="H93" s="112" t="str">
        <f t="shared" si="36"/>
        <v>N/A</v>
      </c>
      <c r="I93" s="114" t="s">
        <v>1742</v>
      </c>
      <c r="J93" s="114" t="s">
        <v>1742</v>
      </c>
      <c r="K93" s="115" t="s">
        <v>732</v>
      </c>
      <c r="L93" s="116" t="str">
        <f t="shared" si="20"/>
        <v>N/A</v>
      </c>
    </row>
    <row r="94" spans="1:12" x14ac:dyDescent="0.25">
      <c r="A94" s="42" t="s">
        <v>1265</v>
      </c>
      <c r="B94" s="117" t="s">
        <v>217</v>
      </c>
      <c r="C94" s="129">
        <v>7.5117220817000003</v>
      </c>
      <c r="D94" s="112" t="str">
        <f t="shared" si="34"/>
        <v>N/A</v>
      </c>
      <c r="E94" s="129">
        <v>11.984580398</v>
      </c>
      <c r="F94" s="112" t="str">
        <f t="shared" si="35"/>
        <v>N/A</v>
      </c>
      <c r="G94" s="129">
        <v>14.026407383</v>
      </c>
      <c r="H94" s="112" t="str">
        <f t="shared" si="36"/>
        <v>N/A</v>
      </c>
      <c r="I94" s="114">
        <v>59.55</v>
      </c>
      <c r="J94" s="114">
        <v>17.04</v>
      </c>
      <c r="K94" s="115" t="s">
        <v>732</v>
      </c>
      <c r="L94" s="116" t="str">
        <f t="shared" si="20"/>
        <v>Yes</v>
      </c>
    </row>
    <row r="95" spans="1:12" x14ac:dyDescent="0.25">
      <c r="A95" s="42" t="s">
        <v>1266</v>
      </c>
      <c r="B95" s="115" t="s">
        <v>217</v>
      </c>
      <c r="C95" s="119">
        <v>0</v>
      </c>
      <c r="D95" s="112" t="str">
        <f t="shared" si="34"/>
        <v>N/A</v>
      </c>
      <c r="E95" s="119">
        <v>0</v>
      </c>
      <c r="F95" s="112" t="str">
        <f t="shared" si="35"/>
        <v>N/A</v>
      </c>
      <c r="G95" s="119">
        <v>0</v>
      </c>
      <c r="H95" s="112" t="str">
        <f t="shared" si="36"/>
        <v>N/A</v>
      </c>
      <c r="I95" s="114" t="s">
        <v>1742</v>
      </c>
      <c r="J95" s="114" t="s">
        <v>1742</v>
      </c>
      <c r="K95" s="115" t="s">
        <v>732</v>
      </c>
      <c r="L95" s="116" t="str">
        <f t="shared" si="20"/>
        <v>N/A</v>
      </c>
    </row>
    <row r="96" spans="1:12" x14ac:dyDescent="0.25">
      <c r="A96" s="42" t="s">
        <v>1267</v>
      </c>
      <c r="B96" s="115" t="s">
        <v>217</v>
      </c>
      <c r="C96" s="119">
        <v>0</v>
      </c>
      <c r="D96" s="112" t="str">
        <f t="shared" si="34"/>
        <v>N/A</v>
      </c>
      <c r="E96" s="119">
        <v>0</v>
      </c>
      <c r="F96" s="112" t="str">
        <f t="shared" si="35"/>
        <v>N/A</v>
      </c>
      <c r="G96" s="119">
        <v>0</v>
      </c>
      <c r="H96" s="112" t="str">
        <f t="shared" si="36"/>
        <v>N/A</v>
      </c>
      <c r="I96" s="114" t="s">
        <v>1742</v>
      </c>
      <c r="J96" s="114" t="s">
        <v>1742</v>
      </c>
      <c r="K96" s="115" t="s">
        <v>732</v>
      </c>
      <c r="L96" s="116" t="str">
        <f t="shared" si="20"/>
        <v>N/A</v>
      </c>
    </row>
    <row r="97" spans="1:12" x14ac:dyDescent="0.25">
      <c r="A97" s="42" t="s">
        <v>1268</v>
      </c>
      <c r="B97" s="117" t="s">
        <v>217</v>
      </c>
      <c r="C97" s="129">
        <v>0</v>
      </c>
      <c r="D97" s="112" t="str">
        <f t="shared" si="34"/>
        <v>N/A</v>
      </c>
      <c r="E97" s="129">
        <v>0</v>
      </c>
      <c r="F97" s="112" t="str">
        <f t="shared" si="35"/>
        <v>N/A</v>
      </c>
      <c r="G97" s="129">
        <v>0</v>
      </c>
      <c r="H97" s="112" t="str">
        <f t="shared" si="36"/>
        <v>N/A</v>
      </c>
      <c r="I97" s="114" t="s">
        <v>1742</v>
      </c>
      <c r="J97" s="114" t="s">
        <v>1742</v>
      </c>
      <c r="K97" s="115" t="s">
        <v>732</v>
      </c>
      <c r="L97" s="116" t="str">
        <f t="shared" si="20"/>
        <v>N/A</v>
      </c>
    </row>
    <row r="98" spans="1:12" x14ac:dyDescent="0.25">
      <c r="A98" s="42" t="s">
        <v>1269</v>
      </c>
      <c r="B98" s="117" t="s">
        <v>217</v>
      </c>
      <c r="C98" s="129">
        <v>1.9949697122000001</v>
      </c>
      <c r="D98" s="112" t="str">
        <f t="shared" si="34"/>
        <v>N/A</v>
      </c>
      <c r="E98" s="129">
        <v>1.4742914194000001</v>
      </c>
      <c r="F98" s="112" t="str">
        <f t="shared" si="35"/>
        <v>N/A</v>
      </c>
      <c r="G98" s="129">
        <v>1.2268223342</v>
      </c>
      <c r="H98" s="112" t="str">
        <f t="shared" si="36"/>
        <v>N/A</v>
      </c>
      <c r="I98" s="114">
        <v>-26.1</v>
      </c>
      <c r="J98" s="114">
        <v>-16.8</v>
      </c>
      <c r="K98" s="115" t="s">
        <v>732</v>
      </c>
      <c r="L98" s="116" t="str">
        <f t="shared" si="20"/>
        <v>Yes</v>
      </c>
    </row>
    <row r="99" spans="1:12" x14ac:dyDescent="0.25">
      <c r="A99" s="42" t="s">
        <v>1270</v>
      </c>
      <c r="B99" s="132" t="s">
        <v>282</v>
      </c>
      <c r="C99" s="129">
        <v>0</v>
      </c>
      <c r="D99" s="112" t="str">
        <f>IF($B99="N/A","N/A",IF(C99&gt;=5,"No",IF(C99&lt;0,"No","Yes")))</f>
        <v>Yes</v>
      </c>
      <c r="E99" s="129">
        <v>0</v>
      </c>
      <c r="F99" s="112" t="str">
        <f>IF($B99="N/A","N/A",IF(E99&gt;=5,"No",IF(E99&lt;0,"No","Yes")))</f>
        <v>Yes</v>
      </c>
      <c r="G99" s="129">
        <v>0</v>
      </c>
      <c r="H99" s="112" t="str">
        <f>IF($B99="N/A","N/A",IF(G99&gt;=5,"No",IF(G99&lt;0,"No","Yes")))</f>
        <v>Yes</v>
      </c>
      <c r="I99" s="114" t="s">
        <v>1742</v>
      </c>
      <c r="J99" s="114" t="s">
        <v>1742</v>
      </c>
      <c r="K99" s="115" t="s">
        <v>732</v>
      </c>
      <c r="L99" s="116" t="str">
        <f t="shared" si="20"/>
        <v>N/A</v>
      </c>
    </row>
    <row r="100" spans="1:12" x14ac:dyDescent="0.25">
      <c r="A100" s="42" t="s">
        <v>107</v>
      </c>
      <c r="B100" s="117" t="s">
        <v>217</v>
      </c>
      <c r="C100" s="118">
        <v>407859138</v>
      </c>
      <c r="D100" s="112" t="str">
        <f>IF($B100="N/A","N/A",IF(C100&gt;10,"No",IF(C100&lt;-10,"No","Yes")))</f>
        <v>N/A</v>
      </c>
      <c r="E100" s="118">
        <v>868413123</v>
      </c>
      <c r="F100" s="112" t="str">
        <f>IF($B100="N/A","N/A",IF(E100&gt;10,"No",IF(E100&lt;-10,"No","Yes")))</f>
        <v>N/A</v>
      </c>
      <c r="G100" s="118">
        <v>1165923841</v>
      </c>
      <c r="H100" s="112" t="str">
        <f>IF($B100="N/A","N/A",IF(G100&gt;10,"No",IF(G100&lt;-10,"No","Yes")))</f>
        <v>N/A</v>
      </c>
      <c r="I100" s="114">
        <v>112.9</v>
      </c>
      <c r="J100" s="114">
        <v>34.26</v>
      </c>
      <c r="K100" s="115" t="s">
        <v>732</v>
      </c>
      <c r="L100" s="116" t="str">
        <f t="shared" ref="L100:L111" si="38">IF(J100="Div by 0", "N/A", IF(K100="N/A","N/A", IF(J100&gt;VALUE(MID(K100,1,2)), "No", IF(J100&lt;-1*VALUE(MID(K100,1,2)), "No", "Yes"))))</f>
        <v>No</v>
      </c>
    </row>
    <row r="101" spans="1:12" x14ac:dyDescent="0.25">
      <c r="A101" s="42" t="s">
        <v>455</v>
      </c>
      <c r="B101" s="117" t="s">
        <v>217</v>
      </c>
      <c r="C101" s="118">
        <v>349891794</v>
      </c>
      <c r="D101" s="112" t="str">
        <f>IF($B101="N/A","N/A",IF(C101&gt;10,"No",IF(C101&lt;-10,"No","Yes")))</f>
        <v>N/A</v>
      </c>
      <c r="E101" s="118">
        <v>801106340</v>
      </c>
      <c r="F101" s="112" t="str">
        <f>IF($B101="N/A","N/A",IF(E101&gt;10,"No",IF(E101&lt;-10,"No","Yes")))</f>
        <v>N/A</v>
      </c>
      <c r="G101" s="118">
        <v>1093201407</v>
      </c>
      <c r="H101" s="112" t="str">
        <f>IF($B101="N/A","N/A",IF(G101&gt;10,"No",IF(G101&lt;-10,"No","Yes")))</f>
        <v>N/A</v>
      </c>
      <c r="I101" s="114">
        <v>129</v>
      </c>
      <c r="J101" s="114">
        <v>36.46</v>
      </c>
      <c r="K101" s="115" t="s">
        <v>732</v>
      </c>
      <c r="L101" s="116" t="str">
        <f t="shared" si="38"/>
        <v>No</v>
      </c>
    </row>
    <row r="102" spans="1:12" x14ac:dyDescent="0.25">
      <c r="A102" s="42" t="s">
        <v>456</v>
      </c>
      <c r="B102" s="117" t="s">
        <v>217</v>
      </c>
      <c r="C102" s="118">
        <v>51231274</v>
      </c>
      <c r="D102" s="112" t="str">
        <f>IF($B102="N/A","N/A",IF(C102&gt;10,"No",IF(C102&lt;-10,"No","Yes")))</f>
        <v>N/A</v>
      </c>
      <c r="E102" s="118">
        <v>57570773</v>
      </c>
      <c r="F102" s="112" t="str">
        <f>IF($B102="N/A","N/A",IF(E102&gt;10,"No",IF(E102&lt;-10,"No","Yes")))</f>
        <v>N/A</v>
      </c>
      <c r="G102" s="118">
        <v>61821304</v>
      </c>
      <c r="H102" s="112" t="str">
        <f>IF($B102="N/A","N/A",IF(G102&gt;10,"No",IF(G102&lt;-10,"No","Yes")))</f>
        <v>N/A</v>
      </c>
      <c r="I102" s="114">
        <v>12.37</v>
      </c>
      <c r="J102" s="114">
        <v>7.383</v>
      </c>
      <c r="K102" s="115" t="s">
        <v>732</v>
      </c>
      <c r="L102" s="116" t="str">
        <f t="shared" si="38"/>
        <v>Yes</v>
      </c>
    </row>
    <row r="103" spans="1:12" x14ac:dyDescent="0.25">
      <c r="A103" s="42" t="s">
        <v>457</v>
      </c>
      <c r="B103" s="117" t="s">
        <v>217</v>
      </c>
      <c r="C103" s="118">
        <v>6736070</v>
      </c>
      <c r="D103" s="112" t="str">
        <f>IF($B103="N/A","N/A",IF(C103&gt;10,"No",IF(C103&lt;-10,"No","Yes")))</f>
        <v>N/A</v>
      </c>
      <c r="E103" s="118">
        <v>9736010</v>
      </c>
      <c r="F103" s="112" t="str">
        <f>IF($B103="N/A","N/A",IF(E103&gt;10,"No",IF(E103&lt;-10,"No","Yes")))</f>
        <v>N/A</v>
      </c>
      <c r="G103" s="118">
        <v>10901130</v>
      </c>
      <c r="H103" s="112" t="str">
        <f>IF($B103="N/A","N/A",IF(G103&gt;10,"No",IF(G103&lt;-10,"No","Yes")))</f>
        <v>N/A</v>
      </c>
      <c r="I103" s="114">
        <v>44.54</v>
      </c>
      <c r="J103" s="114">
        <v>11.97</v>
      </c>
      <c r="K103" s="115" t="s">
        <v>732</v>
      </c>
      <c r="L103" s="116" t="str">
        <f t="shared" si="38"/>
        <v>Yes</v>
      </c>
    </row>
    <row r="104" spans="1:12" x14ac:dyDescent="0.25">
      <c r="A104" s="42" t="s">
        <v>108</v>
      </c>
      <c r="B104" s="133" t="s">
        <v>299</v>
      </c>
      <c r="C104" s="129">
        <v>1.2366008076999999</v>
      </c>
      <c r="D104" s="112" t="str">
        <f>IF($B104="N/A","N/A",IF(C104&gt;2,"No",IF(C104&lt;0.9,"No","Yes")))</f>
        <v>Yes</v>
      </c>
      <c r="E104" s="129">
        <v>1.4935973334999999</v>
      </c>
      <c r="F104" s="112" t="str">
        <f>IF($B104="N/A","N/A",IF(E104&gt;2,"No",IF(E104&lt;0.9,"No","Yes")))</f>
        <v>Yes</v>
      </c>
      <c r="G104" s="129">
        <v>1.5700473501000001</v>
      </c>
      <c r="H104" s="112" t="str">
        <f>IF($B104="N/A","N/A",IF(G104&gt;2,"No",IF(G104&lt;0.9,"No","Yes")))</f>
        <v>Yes</v>
      </c>
      <c r="I104" s="114">
        <v>20.78</v>
      </c>
      <c r="J104" s="114">
        <v>5.1189999999999998</v>
      </c>
      <c r="K104" s="115" t="s">
        <v>732</v>
      </c>
      <c r="L104" s="116" t="str">
        <f t="shared" si="38"/>
        <v>Yes</v>
      </c>
    </row>
    <row r="105" spans="1:12" x14ac:dyDescent="0.25">
      <c r="A105" s="42" t="s">
        <v>458</v>
      </c>
      <c r="B105" s="133" t="s">
        <v>299</v>
      </c>
      <c r="C105" s="129">
        <v>0.92213413489999996</v>
      </c>
      <c r="D105" s="112" t="str">
        <f>IF($B105="N/A","N/A",IF(C105&gt;2,"No",IF(C105&lt;0.9,"No","Yes")))</f>
        <v>Yes</v>
      </c>
      <c r="E105" s="129">
        <v>0.93966508280000005</v>
      </c>
      <c r="F105" s="112" t="str">
        <f>IF($B105="N/A","N/A",IF(E105&gt;2,"No",IF(E105&lt;0.9,"No","Yes")))</f>
        <v>Yes</v>
      </c>
      <c r="G105" s="129">
        <v>0.94874192069999996</v>
      </c>
      <c r="H105" s="112" t="str">
        <f>IF($B105="N/A","N/A",IF(G105&gt;2,"No",IF(G105&lt;0.9,"No","Yes")))</f>
        <v>Yes</v>
      </c>
      <c r="I105" s="114">
        <v>1.901</v>
      </c>
      <c r="J105" s="114">
        <v>0.96599999999999997</v>
      </c>
      <c r="K105" s="115" t="s">
        <v>732</v>
      </c>
      <c r="L105" s="116" t="str">
        <f t="shared" si="38"/>
        <v>Yes</v>
      </c>
    </row>
    <row r="106" spans="1:12" x14ac:dyDescent="0.25">
      <c r="A106" s="42" t="s">
        <v>459</v>
      </c>
      <c r="B106" s="133" t="s">
        <v>299</v>
      </c>
      <c r="C106" s="129">
        <v>0.92867126190000004</v>
      </c>
      <c r="D106" s="112" t="str">
        <f>IF($B106="N/A","N/A",IF(C106&gt;2,"No",IF(C106&lt;0.9,"No","Yes")))</f>
        <v>Yes</v>
      </c>
      <c r="E106" s="129">
        <v>0.96492065719999998</v>
      </c>
      <c r="F106" s="112" t="str">
        <f>IF($B106="N/A","N/A",IF(E106&gt;2,"No",IF(E106&lt;0.9,"No","Yes")))</f>
        <v>Yes</v>
      </c>
      <c r="G106" s="129">
        <v>0.98344789899999996</v>
      </c>
      <c r="H106" s="112" t="str">
        <f>IF($B106="N/A","N/A",IF(G106&gt;2,"No",IF(G106&lt;0.9,"No","Yes")))</f>
        <v>Yes</v>
      </c>
      <c r="I106" s="114">
        <v>3.903</v>
      </c>
      <c r="J106" s="114">
        <v>1.92</v>
      </c>
      <c r="K106" s="115" t="s">
        <v>732</v>
      </c>
      <c r="L106" s="116" t="str">
        <f t="shared" si="38"/>
        <v>Yes</v>
      </c>
    </row>
    <row r="107" spans="1:12" x14ac:dyDescent="0.25">
      <c r="A107" s="42" t="s">
        <v>460</v>
      </c>
      <c r="B107" s="133" t="s">
        <v>299</v>
      </c>
      <c r="C107" s="129">
        <v>0.88850182950000001</v>
      </c>
      <c r="D107" s="112" t="str">
        <f>IF($B107="N/A","N/A",IF(C107&gt;2,"No",IF(C107&lt;0.9,"No","Yes")))</f>
        <v>No</v>
      </c>
      <c r="E107" s="129">
        <v>0.92744308509999995</v>
      </c>
      <c r="F107" s="112" t="str">
        <f>IF($B107="N/A","N/A",IF(E107&gt;2,"No",IF(E107&lt;0.9,"No","Yes")))</f>
        <v>Yes</v>
      </c>
      <c r="G107" s="129">
        <v>0.84368977720000005</v>
      </c>
      <c r="H107" s="112" t="str">
        <f>IF($B107="N/A","N/A",IF(G107&gt;2,"No",IF(G107&lt;0.9,"No","Yes")))</f>
        <v>No</v>
      </c>
      <c r="I107" s="114">
        <v>4.383</v>
      </c>
      <c r="J107" s="114">
        <v>-9.0299999999999994</v>
      </c>
      <c r="K107" s="115" t="s">
        <v>732</v>
      </c>
      <c r="L107" s="116" t="str">
        <f t="shared" si="38"/>
        <v>Yes</v>
      </c>
    </row>
    <row r="108" spans="1:12" x14ac:dyDescent="0.25">
      <c r="A108" s="42" t="s">
        <v>1271</v>
      </c>
      <c r="B108" s="117" t="s">
        <v>217</v>
      </c>
      <c r="C108" s="118">
        <v>50.011169095</v>
      </c>
      <c r="D108" s="112" t="str">
        <f>IF($B108="N/A","N/A",IF(C108&gt;10,"No",IF(C108&lt;-10,"No","Yes")))</f>
        <v>N/A</v>
      </c>
      <c r="E108" s="118">
        <v>100.92499110999999</v>
      </c>
      <c r="F108" s="112" t="str">
        <f>IF($B108="N/A","N/A",IF(E108&gt;10,"No",IF(E108&lt;-10,"No","Yes")))</f>
        <v>N/A</v>
      </c>
      <c r="G108" s="118">
        <v>127.24821308999999</v>
      </c>
      <c r="H108" s="112" t="str">
        <f>IF($B108="N/A","N/A",IF(G108&gt;10,"No",IF(G108&lt;-10,"No","Yes")))</f>
        <v>N/A</v>
      </c>
      <c r="I108" s="114">
        <v>101.8</v>
      </c>
      <c r="J108" s="114">
        <v>26.08</v>
      </c>
      <c r="K108" s="115" t="s">
        <v>732</v>
      </c>
      <c r="L108" s="116" t="str">
        <f t="shared" si="38"/>
        <v>Yes</v>
      </c>
    </row>
    <row r="109" spans="1:12" x14ac:dyDescent="0.25">
      <c r="A109" s="42" t="s">
        <v>1272</v>
      </c>
      <c r="B109" s="117" t="s">
        <v>217</v>
      </c>
      <c r="C109" s="118">
        <v>175.16380076999999</v>
      </c>
      <c r="D109" s="112" t="str">
        <f>IF($B109="N/A","N/A",IF(C109&gt;10,"No",IF(C109&lt;-10,"No","Yes")))</f>
        <v>N/A</v>
      </c>
      <c r="E109" s="118">
        <v>210.26324824</v>
      </c>
      <c r="F109" s="112" t="str">
        <f>IF($B109="N/A","N/A",IF(E109&gt;10,"No",IF(E109&lt;-10,"No","Yes")))</f>
        <v>N/A</v>
      </c>
      <c r="G109" s="118">
        <v>241.78933766</v>
      </c>
      <c r="H109" s="112" t="str">
        <f>IF($B109="N/A","N/A",IF(G109&gt;10,"No",IF(G109&lt;-10,"No","Yes")))</f>
        <v>N/A</v>
      </c>
      <c r="I109" s="114">
        <v>20.04</v>
      </c>
      <c r="J109" s="114">
        <v>14.99</v>
      </c>
      <c r="K109" s="115" t="s">
        <v>732</v>
      </c>
      <c r="L109" s="116" t="str">
        <f t="shared" si="38"/>
        <v>Yes</v>
      </c>
    </row>
    <row r="110" spans="1:12" x14ac:dyDescent="0.25">
      <c r="A110" s="42" t="s">
        <v>1273</v>
      </c>
      <c r="B110" s="117" t="s">
        <v>217</v>
      </c>
      <c r="C110" s="118">
        <v>6.2854859799999998</v>
      </c>
      <c r="D110" s="112" t="str">
        <f>IF($B110="N/A","N/A",IF(C110&gt;10,"No",IF(C110&lt;-10,"No","Yes")))</f>
        <v>N/A</v>
      </c>
      <c r="E110" s="118">
        <v>6.6945499396999999</v>
      </c>
      <c r="F110" s="112" t="str">
        <f>IF($B110="N/A","N/A",IF(E110&gt;10,"No",IF(E110&lt;-10,"No","Yes")))</f>
        <v>N/A</v>
      </c>
      <c r="G110" s="118">
        <v>6.7507980505000003</v>
      </c>
      <c r="H110" s="112" t="str">
        <f>IF($B110="N/A","N/A",IF(G110&gt;10,"No",IF(G110&lt;-10,"No","Yes")))</f>
        <v>N/A</v>
      </c>
      <c r="I110" s="114">
        <v>6.508</v>
      </c>
      <c r="J110" s="114">
        <v>0.84019999999999995</v>
      </c>
      <c r="K110" s="115" t="s">
        <v>732</v>
      </c>
      <c r="L110" s="116" t="str">
        <f t="shared" si="38"/>
        <v>Yes</v>
      </c>
    </row>
    <row r="111" spans="1:12" x14ac:dyDescent="0.25">
      <c r="A111" s="42" t="s">
        <v>1274</v>
      </c>
      <c r="B111" s="117" t="s">
        <v>217</v>
      </c>
      <c r="C111" s="118">
        <v>8.8850182948</v>
      </c>
      <c r="D111" s="112" t="str">
        <f>IF($B111="N/A","N/A",IF(C111&gt;10,"No",IF(C111&lt;-10,"No","Yes")))</f>
        <v>N/A</v>
      </c>
      <c r="E111" s="118">
        <v>9.274430851</v>
      </c>
      <c r="F111" s="112" t="str">
        <f>IF($B111="N/A","N/A",IF(E111&gt;10,"No",IF(E111&lt;-10,"No","Yes")))</f>
        <v>N/A</v>
      </c>
      <c r="G111" s="118">
        <v>8.4368977724000001</v>
      </c>
      <c r="H111" s="112" t="str">
        <f>IF($B111="N/A","N/A",IF(G111&gt;10,"No",IF(G111&lt;-10,"No","Yes")))</f>
        <v>N/A</v>
      </c>
      <c r="I111" s="114">
        <v>4.383</v>
      </c>
      <c r="J111" s="114">
        <v>-9.0299999999999994</v>
      </c>
      <c r="K111" s="115" t="s">
        <v>732</v>
      </c>
      <c r="L111" s="116" t="str">
        <f t="shared" si="38"/>
        <v>Yes</v>
      </c>
    </row>
    <row r="112" spans="1:12" x14ac:dyDescent="0.25">
      <c r="A112" s="42" t="s">
        <v>329</v>
      </c>
      <c r="B112" s="115" t="s">
        <v>300</v>
      </c>
      <c r="C112" s="129">
        <v>97.240245047000002</v>
      </c>
      <c r="D112" s="112" t="str">
        <f>IF(OR($B112="N/A",$C112="N/A"),"N/A",IF(C112&gt;98,"Yes","No"))</f>
        <v>No</v>
      </c>
      <c r="E112" s="129">
        <v>98.103305269000003</v>
      </c>
      <c r="F112" s="112" t="str">
        <f>IF(OR($B112="N/A",$E112="N/A"),"N/A",IF(E112&gt;98,"Yes","No"))</f>
        <v>Yes</v>
      </c>
      <c r="G112" s="129">
        <v>98.491902550999995</v>
      </c>
      <c r="H112" s="112" t="str">
        <f t="shared" ref="H112:H115" si="39">IF($B112="N/A","N/A",IF(G112&gt;98,"Yes","No"))</f>
        <v>Yes</v>
      </c>
      <c r="I112" s="114">
        <v>0.88759999999999994</v>
      </c>
      <c r="J112" s="114">
        <v>0.39610000000000001</v>
      </c>
      <c r="K112" s="115" t="s">
        <v>732</v>
      </c>
      <c r="L112" s="116" t="str">
        <f>IF(J112="Div by 0", "N/A", IF(OR(J112="N/A",K112="N/A"),"N/A", IF(J112&gt;VALUE(MID(K112,1,2)), "No", IF(J112&lt;-1*VALUE(MID(K112,1,2)), "No", "Yes"))))</f>
        <v>Yes</v>
      </c>
    </row>
    <row r="113" spans="1:12" x14ac:dyDescent="0.25">
      <c r="A113" s="42" t="s">
        <v>461</v>
      </c>
      <c r="B113" s="115" t="s">
        <v>300</v>
      </c>
      <c r="C113" s="129">
        <v>96.185963908999994</v>
      </c>
      <c r="D113" s="112" t="str">
        <f t="shared" ref="D113:D115" si="40">IF(OR($B113="N/A",$C113="N/A"),"N/A",IF(C113&gt;98,"Yes","No"))</f>
        <v>No</v>
      </c>
      <c r="E113" s="129">
        <v>98.107361436000005</v>
      </c>
      <c r="F113" s="112" t="str">
        <f t="shared" ref="F113:F115" si="41">IF(OR($B113="N/A",$E113="N/A"),"N/A",IF(E113&gt;98,"Yes","No"))</f>
        <v>Yes</v>
      </c>
      <c r="G113" s="129">
        <v>97.966409424999995</v>
      </c>
      <c r="H113" s="112" t="str">
        <f t="shared" si="39"/>
        <v>No</v>
      </c>
      <c r="I113" s="114">
        <v>1.998</v>
      </c>
      <c r="J113" s="114">
        <v>-0.14399999999999999</v>
      </c>
      <c r="K113" s="115" t="s">
        <v>732</v>
      </c>
      <c r="L113" s="116" t="str">
        <f t="shared" ref="L113:L115" si="42">IF(J113="Div by 0", "N/A", IF(OR(J113="N/A",K113="N/A"),"N/A", IF(J113&gt;VALUE(MID(K113,1,2)), "No", IF(J113&lt;-1*VALUE(MID(K113,1,2)), "No", "Yes"))))</f>
        <v>Yes</v>
      </c>
    </row>
    <row r="114" spans="1:12" x14ac:dyDescent="0.25">
      <c r="A114" s="42" t="s">
        <v>462</v>
      </c>
      <c r="B114" s="115" t="s">
        <v>300</v>
      </c>
      <c r="C114" s="129">
        <v>97.225002145000005</v>
      </c>
      <c r="D114" s="112" t="str">
        <f t="shared" si="40"/>
        <v>No</v>
      </c>
      <c r="E114" s="129">
        <v>98.012289770999999</v>
      </c>
      <c r="F114" s="112" t="str">
        <f t="shared" si="41"/>
        <v>Yes</v>
      </c>
      <c r="G114" s="129">
        <v>98.420253283999998</v>
      </c>
      <c r="H114" s="112" t="str">
        <f t="shared" si="39"/>
        <v>Yes</v>
      </c>
      <c r="I114" s="114">
        <v>0.80979999999999996</v>
      </c>
      <c r="J114" s="114">
        <v>0.41620000000000001</v>
      </c>
      <c r="K114" s="115" t="s">
        <v>732</v>
      </c>
      <c r="L114" s="116" t="str">
        <f t="shared" si="42"/>
        <v>Yes</v>
      </c>
    </row>
    <row r="115" spans="1:12" x14ac:dyDescent="0.25">
      <c r="A115" s="42" t="s">
        <v>463</v>
      </c>
      <c r="B115" s="115" t="s">
        <v>300</v>
      </c>
      <c r="C115" s="129">
        <v>97.337292508000004</v>
      </c>
      <c r="D115" s="112" t="str">
        <f t="shared" si="40"/>
        <v>No</v>
      </c>
      <c r="E115" s="129">
        <v>98.114191835</v>
      </c>
      <c r="F115" s="112" t="str">
        <f t="shared" si="41"/>
        <v>Yes</v>
      </c>
      <c r="G115" s="129">
        <v>98.292241726</v>
      </c>
      <c r="H115" s="112" t="str">
        <f t="shared" si="39"/>
        <v>Yes</v>
      </c>
      <c r="I115" s="114">
        <v>0.79820000000000002</v>
      </c>
      <c r="J115" s="114">
        <v>0.18149999999999999</v>
      </c>
      <c r="K115" s="115" t="s">
        <v>732</v>
      </c>
      <c r="L115" s="116" t="str">
        <f t="shared" si="42"/>
        <v>Yes</v>
      </c>
    </row>
    <row r="116" spans="1:12" x14ac:dyDescent="0.25">
      <c r="A116" s="3" t="s">
        <v>464</v>
      </c>
      <c r="B116" s="115" t="s">
        <v>217</v>
      </c>
      <c r="C116" s="131">
        <v>839676</v>
      </c>
      <c r="D116" s="112" t="str">
        <f>IF($B116="N/A","N/A",IF(C116&gt;10,"No",IF(C116&lt;-10,"No","Yes")))</f>
        <v>N/A</v>
      </c>
      <c r="E116" s="131">
        <v>880110</v>
      </c>
      <c r="F116" s="112" t="str">
        <f>IF($B116="N/A","N/A",IF(E116&gt;10,"No",IF(E116&lt;-10,"No","Yes")))</f>
        <v>N/A</v>
      </c>
      <c r="G116" s="131">
        <v>930046</v>
      </c>
      <c r="H116" s="112" t="str">
        <f>IF($B116="N/A","N/A",IF(G116&gt;10,"No",IF(G116&lt;-10,"No","Yes")))</f>
        <v>N/A</v>
      </c>
      <c r="I116" s="114">
        <v>4.8150000000000004</v>
      </c>
      <c r="J116" s="114">
        <v>5.6740000000000004</v>
      </c>
      <c r="K116" s="115" t="s">
        <v>732</v>
      </c>
      <c r="L116" s="116" t="str">
        <f>IF(J116="Div by 0", "N/A", IF(OR(J116="N/A",K116="N/A"),"N/A", IF(J116&gt;VALUE(MID(K116,1,2)), "No", IF(J116&lt;-1*VALUE(MID(K116,1,2)), "No", "Yes"))))</f>
        <v>Yes</v>
      </c>
    </row>
    <row r="117" spans="1:12" x14ac:dyDescent="0.25">
      <c r="A117" s="3" t="s">
        <v>215</v>
      </c>
      <c r="B117" s="115" t="s">
        <v>217</v>
      </c>
      <c r="C117" s="129">
        <v>0</v>
      </c>
      <c r="D117" s="112" t="str">
        <f>IF($B117="N/A","N/A",IF(C117&gt;10,"No",IF(C117&lt;-10,"No","Yes")))</f>
        <v>N/A</v>
      </c>
      <c r="E117" s="129">
        <v>0</v>
      </c>
      <c r="F117" s="112" t="str">
        <f>IF($B117="N/A","N/A",IF(E117&gt;10,"No",IF(E117&lt;-10,"No","Yes")))</f>
        <v>N/A</v>
      </c>
      <c r="G117" s="129">
        <v>0</v>
      </c>
      <c r="H117" s="112" t="str">
        <f>IF($B117="N/A","N/A",IF(G117&gt;10,"No",IF(G117&lt;-10,"No","Yes")))</f>
        <v>N/A</v>
      </c>
      <c r="I117" s="114" t="s">
        <v>1742</v>
      </c>
      <c r="J117" s="114" t="s">
        <v>1742</v>
      </c>
      <c r="K117" s="115" t="s">
        <v>732</v>
      </c>
      <c r="L117" s="116" t="str">
        <f>IF(J117="Div by 0", "N/A", IF(OR(J117="N/A",K117="N/A"),"N/A", IF(J117&gt;VALUE(MID(K117,1,2)), "No", IF(J117&lt;-1*VALUE(MID(K117,1,2)), "No", "Yes"))))</f>
        <v>N/A</v>
      </c>
    </row>
    <row r="118" spans="1:12" x14ac:dyDescent="0.25">
      <c r="A118" s="4" t="s">
        <v>1629</v>
      </c>
      <c r="B118" s="115" t="s">
        <v>217</v>
      </c>
      <c r="C118" s="113">
        <v>32085658</v>
      </c>
      <c r="D118" s="112" t="str">
        <f>IF($B118="N/A","N/A",IF(C118&gt;10,"No",IF(C118&lt;-10,"No","Yes")))</f>
        <v>N/A</v>
      </c>
      <c r="E118" s="113">
        <v>32264334</v>
      </c>
      <c r="F118" s="112" t="str">
        <f>IF($B118="N/A","N/A",IF(E118&gt;10,"No",IF(E118&lt;-10,"No","Yes")))</f>
        <v>N/A</v>
      </c>
      <c r="G118" s="113">
        <v>31767138</v>
      </c>
      <c r="H118" s="112" t="str">
        <f>IF($B118="N/A","N/A",IF(G118&gt;10,"No",IF(G118&lt;-10,"No","Yes")))</f>
        <v>N/A</v>
      </c>
      <c r="I118" s="114">
        <v>0.55689999999999995</v>
      </c>
      <c r="J118" s="114">
        <v>-1.54</v>
      </c>
      <c r="K118" s="115" t="s">
        <v>732</v>
      </c>
      <c r="L118" s="116" t="str">
        <f>IF(J118="Div by 0", "N/A", IF(K118="N/A","N/A", IF(J118&gt;VALUE(MID(K118,1,2)), "No", IF(J118&lt;-1*VALUE(MID(K118,1,2)), "No", "Yes"))))</f>
        <v>Yes</v>
      </c>
    </row>
    <row r="119" spans="1:12" x14ac:dyDescent="0.25">
      <c r="A119" s="4" t="s">
        <v>1630</v>
      </c>
      <c r="B119" s="115" t="s">
        <v>217</v>
      </c>
      <c r="C119" s="113">
        <v>2610014464</v>
      </c>
      <c r="D119" s="112" t="str">
        <f>IF($B119="N/A","N/A",IF(C119&gt;10,"No",IF(C119&lt;-10,"No","Yes")))</f>
        <v>N/A</v>
      </c>
      <c r="E119" s="113">
        <v>2403088275</v>
      </c>
      <c r="F119" s="112" t="str">
        <f>IF($B119="N/A","N/A",IF(E119&gt;10,"No",IF(E119&lt;-10,"No","Yes")))</f>
        <v>N/A</v>
      </c>
      <c r="G119" s="113">
        <v>2514289226</v>
      </c>
      <c r="H119" s="112" t="str">
        <f>IF($B119="N/A","N/A",IF(G119&gt;10,"No",IF(G119&lt;-10,"No","Yes")))</f>
        <v>N/A</v>
      </c>
      <c r="I119" s="114">
        <v>-7.93</v>
      </c>
      <c r="J119" s="114">
        <v>4.6269999999999998</v>
      </c>
      <c r="K119" s="115" t="s">
        <v>732</v>
      </c>
      <c r="L119" s="116" t="str">
        <f>IF(J119="Div by 0", "N/A", IF(K119="N/A","N/A", IF(J119&gt;VALUE(MID(K119,1,2)), "No", IF(J119&lt;-1*VALUE(MID(K119,1,2)), "No", "Yes"))))</f>
        <v>Yes</v>
      </c>
    </row>
    <row r="120" spans="1:12" x14ac:dyDescent="0.25">
      <c r="A120" s="4" t="s">
        <v>1631</v>
      </c>
      <c r="B120" s="115" t="s">
        <v>217</v>
      </c>
      <c r="C120" s="131">
        <v>510838</v>
      </c>
      <c r="D120" s="112" t="str">
        <f>IF($B120="N/A","N/A",IF(C120&gt;10,"No",IF(C120&lt;-10,"No","Yes")))</f>
        <v>N/A</v>
      </c>
      <c r="E120" s="131">
        <v>397609</v>
      </c>
      <c r="F120" s="112" t="str">
        <f>IF($B120="N/A","N/A",IF(E120&gt;10,"No",IF(E120&lt;-10,"No","Yes")))</f>
        <v>N/A</v>
      </c>
      <c r="G120" s="131">
        <v>389180</v>
      </c>
      <c r="H120" s="112" t="str">
        <f>IF($B120="N/A","N/A",IF(G120&gt;10,"No",IF(G120&lt;-10,"No","Yes")))</f>
        <v>N/A</v>
      </c>
      <c r="I120" s="114">
        <v>-22.2</v>
      </c>
      <c r="J120" s="114">
        <v>-2.12</v>
      </c>
      <c r="K120" s="115" t="s">
        <v>732</v>
      </c>
      <c r="L120" s="116" t="str">
        <f>IF(J120="Div by 0", "N/A", IF(K120="N/A","N/A", IF(J120&gt;VALUE(MID(K120,1,2)), "No", IF(J120&lt;-1*VALUE(MID(K120,1,2)), "No", "Yes"))))</f>
        <v>Yes</v>
      </c>
    </row>
    <row r="121" spans="1:12" x14ac:dyDescent="0.25">
      <c r="A121" s="4" t="s">
        <v>1632</v>
      </c>
      <c r="B121" s="120" t="s">
        <v>217</v>
      </c>
      <c r="C121" s="131" t="s">
        <v>217</v>
      </c>
      <c r="D121" s="116" t="str">
        <f t="shared" ref="D121:H134" si="43">IF($B121="N/A","N/A",IF(C121&lt;0,"No","Yes"))</f>
        <v>N/A</v>
      </c>
      <c r="E121" s="131">
        <v>64496</v>
      </c>
      <c r="F121" s="116" t="str">
        <f t="shared" si="43"/>
        <v>N/A</v>
      </c>
      <c r="G121" s="131">
        <v>63955</v>
      </c>
      <c r="H121" s="116" t="str">
        <f t="shared" si="43"/>
        <v>N/A</v>
      </c>
      <c r="I121" s="114" t="s">
        <v>217</v>
      </c>
      <c r="J121" s="114">
        <v>-0.83899999999999997</v>
      </c>
      <c r="K121" s="120" t="s">
        <v>732</v>
      </c>
      <c r="L121" s="116" t="str">
        <f t="shared" ref="L121:L142" si="44">IF(J121="Div by 0", "N/A", IF(OR(J121="N/A",K121="N/A"),"N/A", IF(J121&gt;VALUE(MID(K121,1,2)), "No", IF(J121&lt;-1*VALUE(MID(K121,1,2)), "No", "Yes"))))</f>
        <v>Yes</v>
      </c>
    </row>
    <row r="122" spans="1:12" x14ac:dyDescent="0.25">
      <c r="A122" s="4" t="s">
        <v>1633</v>
      </c>
      <c r="B122" s="120" t="s">
        <v>217</v>
      </c>
      <c r="C122" s="131" t="s">
        <v>217</v>
      </c>
      <c r="D122" s="116" t="str">
        <f t="shared" si="43"/>
        <v>N/A</v>
      </c>
      <c r="E122" s="131">
        <v>104994</v>
      </c>
      <c r="F122" s="116" t="str">
        <f t="shared" si="43"/>
        <v>N/A</v>
      </c>
      <c r="G122" s="131">
        <v>113507</v>
      </c>
      <c r="H122" s="116" t="str">
        <f t="shared" si="43"/>
        <v>N/A</v>
      </c>
      <c r="I122" s="114" t="s">
        <v>217</v>
      </c>
      <c r="J122" s="114">
        <v>8.1080000000000005</v>
      </c>
      <c r="K122" s="120" t="s">
        <v>732</v>
      </c>
      <c r="L122" s="116" t="str">
        <f t="shared" si="44"/>
        <v>Yes</v>
      </c>
    </row>
    <row r="123" spans="1:12" x14ac:dyDescent="0.25">
      <c r="A123" s="4" t="s">
        <v>1634</v>
      </c>
      <c r="B123" s="120" t="s">
        <v>217</v>
      </c>
      <c r="C123" s="131" t="s">
        <v>217</v>
      </c>
      <c r="D123" s="116" t="str">
        <f t="shared" si="43"/>
        <v>N/A</v>
      </c>
      <c r="E123" s="131">
        <v>172486</v>
      </c>
      <c r="F123" s="116" t="str">
        <f t="shared" si="43"/>
        <v>N/A</v>
      </c>
      <c r="G123" s="131">
        <v>161071</v>
      </c>
      <c r="H123" s="116" t="str">
        <f t="shared" si="43"/>
        <v>N/A</v>
      </c>
      <c r="I123" s="114" t="s">
        <v>217</v>
      </c>
      <c r="J123" s="114">
        <v>-6.62</v>
      </c>
      <c r="K123" s="120" t="s">
        <v>732</v>
      </c>
      <c r="L123" s="116" t="str">
        <f t="shared" si="44"/>
        <v>Yes</v>
      </c>
    </row>
    <row r="124" spans="1:12" x14ac:dyDescent="0.25">
      <c r="A124" s="4" t="s">
        <v>1635</v>
      </c>
      <c r="B124" s="120" t="s">
        <v>217</v>
      </c>
      <c r="C124" s="131" t="s">
        <v>217</v>
      </c>
      <c r="D124" s="116" t="str">
        <f t="shared" si="43"/>
        <v>N/A</v>
      </c>
      <c r="E124" s="131">
        <v>55633</v>
      </c>
      <c r="F124" s="116" t="str">
        <f t="shared" si="43"/>
        <v>N/A</v>
      </c>
      <c r="G124" s="131">
        <v>50647</v>
      </c>
      <c r="H124" s="116" t="str">
        <f t="shared" si="43"/>
        <v>N/A</v>
      </c>
      <c r="I124" s="114" t="s">
        <v>217</v>
      </c>
      <c r="J124" s="114">
        <v>-8.9600000000000009</v>
      </c>
      <c r="K124" s="120" t="s">
        <v>732</v>
      </c>
      <c r="L124" s="116" t="str">
        <f t="shared" si="44"/>
        <v>Yes</v>
      </c>
    </row>
    <row r="125" spans="1:12" x14ac:dyDescent="0.25">
      <c r="A125" s="2" t="s">
        <v>1636</v>
      </c>
      <c r="B125" s="120" t="s">
        <v>217</v>
      </c>
      <c r="C125" s="119" t="s">
        <v>217</v>
      </c>
      <c r="D125" s="116" t="str">
        <f t="shared" si="43"/>
        <v>N/A</v>
      </c>
      <c r="E125" s="119" t="s">
        <v>217</v>
      </c>
      <c r="F125" s="116" t="str">
        <f t="shared" si="43"/>
        <v>N/A</v>
      </c>
      <c r="G125" s="119">
        <v>41.845197071000001</v>
      </c>
      <c r="H125" s="116" t="str">
        <f t="shared" si="43"/>
        <v>N/A</v>
      </c>
      <c r="I125" s="114" t="s">
        <v>217</v>
      </c>
      <c r="J125" s="114" t="s">
        <v>217</v>
      </c>
      <c r="K125" s="115" t="s">
        <v>732</v>
      </c>
      <c r="L125" s="116" t="str">
        <f>IF(J125="Div by 0", "N/A", IF(OR(J125="N/A",K125="N/A"),"N/A", IF(J125&gt;VALUE(MID(K125,1,2)), "No", IF(J125&lt;-1*VALUE(MID(K125,1,2)), "No", "Yes"))))</f>
        <v>N/A</v>
      </c>
    </row>
    <row r="126" spans="1:12" ht="25" x14ac:dyDescent="0.25">
      <c r="A126" s="2" t="s">
        <v>1637</v>
      </c>
      <c r="B126" s="120" t="s">
        <v>217</v>
      </c>
      <c r="C126" s="119" t="s">
        <v>217</v>
      </c>
      <c r="D126" s="116" t="str">
        <f t="shared" si="43"/>
        <v>N/A</v>
      </c>
      <c r="E126" s="119" t="s">
        <v>217</v>
      </c>
      <c r="F126" s="116" t="str">
        <f t="shared" si="43"/>
        <v>N/A</v>
      </c>
      <c r="G126" s="119">
        <v>99.113549367000005</v>
      </c>
      <c r="H126" s="116" t="str">
        <f t="shared" si="43"/>
        <v>N/A</v>
      </c>
      <c r="I126" s="114" t="s">
        <v>217</v>
      </c>
      <c r="J126" s="114" t="s">
        <v>217</v>
      </c>
      <c r="K126" s="120" t="s">
        <v>732</v>
      </c>
      <c r="L126" s="116" t="str">
        <f t="shared" ref="L126:L129" si="45">IF(J126="Div by 0", "N/A", IF(OR(J126="N/A",K126="N/A"),"N/A", IF(J126&gt;VALUE(MID(K126,1,2)), "No", IF(J126&lt;-1*VALUE(MID(K126,1,2)), "No", "Yes"))))</f>
        <v>N/A</v>
      </c>
    </row>
    <row r="127" spans="1:12" ht="25" x14ac:dyDescent="0.25">
      <c r="A127" s="2" t="s">
        <v>1638</v>
      </c>
      <c r="B127" s="120" t="s">
        <v>217</v>
      </c>
      <c r="C127" s="119" t="s">
        <v>217</v>
      </c>
      <c r="D127" s="116" t="str">
        <f t="shared" si="43"/>
        <v>N/A</v>
      </c>
      <c r="E127" s="119" t="s">
        <v>217</v>
      </c>
      <c r="F127" s="116" t="str">
        <f t="shared" si="43"/>
        <v>N/A</v>
      </c>
      <c r="G127" s="119">
        <v>69.174045792000001</v>
      </c>
      <c r="H127" s="116" t="str">
        <f t="shared" si="43"/>
        <v>N/A</v>
      </c>
      <c r="I127" s="114" t="s">
        <v>217</v>
      </c>
      <c r="J127" s="114" t="s">
        <v>217</v>
      </c>
      <c r="K127" s="120" t="s">
        <v>732</v>
      </c>
      <c r="L127" s="116" t="str">
        <f t="shared" si="45"/>
        <v>N/A</v>
      </c>
    </row>
    <row r="128" spans="1:12" ht="25" x14ac:dyDescent="0.25">
      <c r="A128" s="2" t="s">
        <v>1639</v>
      </c>
      <c r="B128" s="120" t="s">
        <v>217</v>
      </c>
      <c r="C128" s="119" t="s">
        <v>217</v>
      </c>
      <c r="D128" s="116" t="str">
        <f t="shared" si="43"/>
        <v>N/A</v>
      </c>
      <c r="E128" s="119" t="s">
        <v>217</v>
      </c>
      <c r="F128" s="116" t="str">
        <f t="shared" si="43"/>
        <v>N/A</v>
      </c>
      <c r="G128" s="119">
        <v>30.088394735000001</v>
      </c>
      <c r="H128" s="116" t="str">
        <f t="shared" si="43"/>
        <v>N/A</v>
      </c>
      <c r="I128" s="114" t="s">
        <v>217</v>
      </c>
      <c r="J128" s="114" t="s">
        <v>217</v>
      </c>
      <c r="K128" s="120" t="s">
        <v>732</v>
      </c>
      <c r="L128" s="116" t="str">
        <f t="shared" si="45"/>
        <v>N/A</v>
      </c>
    </row>
    <row r="129" spans="1:12" ht="25" x14ac:dyDescent="0.25">
      <c r="A129" s="2" t="s">
        <v>1640</v>
      </c>
      <c r="B129" s="120" t="s">
        <v>217</v>
      </c>
      <c r="C129" s="119" t="s">
        <v>217</v>
      </c>
      <c r="D129" s="116" t="str">
        <f t="shared" si="43"/>
        <v>N/A</v>
      </c>
      <c r="E129" s="119" t="s">
        <v>217</v>
      </c>
      <c r="F129" s="116" t="str">
        <f t="shared" si="43"/>
        <v>N/A</v>
      </c>
      <c r="G129" s="119">
        <v>30.490954516999999</v>
      </c>
      <c r="H129" s="116" t="str">
        <f t="shared" si="43"/>
        <v>N/A</v>
      </c>
      <c r="I129" s="114" t="s">
        <v>217</v>
      </c>
      <c r="J129" s="114" t="s">
        <v>217</v>
      </c>
      <c r="K129" s="120" t="s">
        <v>732</v>
      </c>
      <c r="L129" s="116" t="str">
        <f t="shared" si="45"/>
        <v>N/A</v>
      </c>
    </row>
    <row r="130" spans="1:12" ht="25" x14ac:dyDescent="0.25">
      <c r="A130" s="2" t="s">
        <v>1641</v>
      </c>
      <c r="B130" s="120" t="s">
        <v>217</v>
      </c>
      <c r="C130" s="119">
        <v>0</v>
      </c>
      <c r="D130" s="116" t="str">
        <f t="shared" si="43"/>
        <v>N/A</v>
      </c>
      <c r="E130" s="119">
        <v>0</v>
      </c>
      <c r="F130" s="116" t="str">
        <f t="shared" si="43"/>
        <v>N/A</v>
      </c>
      <c r="G130" s="119">
        <v>0</v>
      </c>
      <c r="H130" s="116" t="str">
        <f t="shared" si="43"/>
        <v>N/A</v>
      </c>
      <c r="I130" s="114" t="s">
        <v>1742</v>
      </c>
      <c r="J130" s="114" t="s">
        <v>1742</v>
      </c>
      <c r="K130" s="115" t="s">
        <v>732</v>
      </c>
      <c r="L130" s="116" t="str">
        <f>IF(J130="Div by 0", "N/A", IF(OR(J130="N/A",K130="N/A"),"N/A", IF(J130&gt;VALUE(MID(K130,1,2)), "No", IF(J130&lt;-1*VALUE(MID(K130,1,2)), "No", "Yes"))))</f>
        <v>N/A</v>
      </c>
    </row>
    <row r="131" spans="1:12" ht="25" x14ac:dyDescent="0.25">
      <c r="A131" s="2" t="s">
        <v>1642</v>
      </c>
      <c r="B131" s="120" t="s">
        <v>217</v>
      </c>
      <c r="C131" s="119" t="s">
        <v>217</v>
      </c>
      <c r="D131" s="116" t="str">
        <f t="shared" si="43"/>
        <v>N/A</v>
      </c>
      <c r="E131" s="119">
        <v>0</v>
      </c>
      <c r="F131" s="116" t="str">
        <f t="shared" si="43"/>
        <v>N/A</v>
      </c>
      <c r="G131" s="119">
        <v>0</v>
      </c>
      <c r="H131" s="116" t="str">
        <f t="shared" si="43"/>
        <v>N/A</v>
      </c>
      <c r="I131" s="114" t="s">
        <v>217</v>
      </c>
      <c r="J131" s="114" t="s">
        <v>1742</v>
      </c>
      <c r="K131" s="120" t="s">
        <v>732</v>
      </c>
      <c r="L131" s="116" t="str">
        <f t="shared" si="44"/>
        <v>N/A</v>
      </c>
    </row>
    <row r="132" spans="1:12" ht="25" x14ac:dyDescent="0.25">
      <c r="A132" s="2" t="s">
        <v>496</v>
      </c>
      <c r="B132" s="120" t="s">
        <v>217</v>
      </c>
      <c r="C132" s="119" t="s">
        <v>217</v>
      </c>
      <c r="D132" s="116" t="str">
        <f t="shared" si="43"/>
        <v>N/A</v>
      </c>
      <c r="E132" s="119">
        <v>0</v>
      </c>
      <c r="F132" s="116" t="str">
        <f t="shared" si="43"/>
        <v>N/A</v>
      </c>
      <c r="G132" s="119">
        <v>0</v>
      </c>
      <c r="H132" s="116" t="str">
        <f t="shared" si="43"/>
        <v>N/A</v>
      </c>
      <c r="I132" s="114" t="s">
        <v>217</v>
      </c>
      <c r="J132" s="114" t="s">
        <v>1742</v>
      </c>
      <c r="K132" s="120" t="s">
        <v>732</v>
      </c>
      <c r="L132" s="116" t="str">
        <f t="shared" si="44"/>
        <v>N/A</v>
      </c>
    </row>
    <row r="133" spans="1:12" ht="25" x14ac:dyDescent="0.25">
      <c r="A133" s="2" t="s">
        <v>497</v>
      </c>
      <c r="B133" s="120" t="s">
        <v>217</v>
      </c>
      <c r="C133" s="119" t="s">
        <v>217</v>
      </c>
      <c r="D133" s="116" t="str">
        <f t="shared" si="43"/>
        <v>N/A</v>
      </c>
      <c r="E133" s="119">
        <v>0</v>
      </c>
      <c r="F133" s="116" t="str">
        <f t="shared" si="43"/>
        <v>N/A</v>
      </c>
      <c r="G133" s="119">
        <v>0</v>
      </c>
      <c r="H133" s="116" t="str">
        <f t="shared" si="43"/>
        <v>N/A</v>
      </c>
      <c r="I133" s="114" t="s">
        <v>217</v>
      </c>
      <c r="J133" s="114" t="s">
        <v>1742</v>
      </c>
      <c r="K133" s="120" t="s">
        <v>732</v>
      </c>
      <c r="L133" s="116" t="str">
        <f t="shared" si="44"/>
        <v>N/A</v>
      </c>
    </row>
    <row r="134" spans="1:12" ht="25" x14ac:dyDescent="0.25">
      <c r="A134" s="2" t="s">
        <v>498</v>
      </c>
      <c r="B134" s="120" t="s">
        <v>217</v>
      </c>
      <c r="C134" s="119" t="s">
        <v>217</v>
      </c>
      <c r="D134" s="116" t="str">
        <f t="shared" si="43"/>
        <v>N/A</v>
      </c>
      <c r="E134" s="119">
        <v>0</v>
      </c>
      <c r="F134" s="116" t="str">
        <f t="shared" si="43"/>
        <v>N/A</v>
      </c>
      <c r="G134" s="119">
        <v>0</v>
      </c>
      <c r="H134" s="116" t="str">
        <f t="shared" si="43"/>
        <v>N/A</v>
      </c>
      <c r="I134" s="114" t="s">
        <v>217</v>
      </c>
      <c r="J134" s="114" t="s">
        <v>1742</v>
      </c>
      <c r="K134" s="120" t="s">
        <v>732</v>
      </c>
      <c r="L134" s="116" t="str">
        <f t="shared" si="44"/>
        <v>N/A</v>
      </c>
    </row>
    <row r="135" spans="1:12" ht="25" x14ac:dyDescent="0.25">
      <c r="A135" s="2" t="s">
        <v>499</v>
      </c>
      <c r="B135" s="117" t="s">
        <v>217</v>
      </c>
      <c r="C135" s="119" t="s">
        <v>217</v>
      </c>
      <c r="D135" s="112" t="str">
        <f t="shared" ref="D135:D141" si="46">IF($B135="N/A","N/A",IF(C135&gt;10,"No",IF(C135&lt;-10,"No","Yes")))</f>
        <v>N/A</v>
      </c>
      <c r="E135" s="119">
        <v>0</v>
      </c>
      <c r="F135" s="112" t="str">
        <f t="shared" ref="F135:F141" si="47">IF($B135="N/A","N/A",IF(E135&gt;10,"No",IF(E135&lt;-10,"No","Yes")))</f>
        <v>N/A</v>
      </c>
      <c r="G135" s="119">
        <v>0</v>
      </c>
      <c r="H135" s="112" t="str">
        <f t="shared" ref="H135:H141" si="48">IF($B135="N/A","N/A",IF(G135&gt;10,"No",IF(G135&lt;-10,"No","Yes")))</f>
        <v>N/A</v>
      </c>
      <c r="I135" s="114" t="s">
        <v>217</v>
      </c>
      <c r="J135" s="114" t="s">
        <v>1742</v>
      </c>
      <c r="K135" s="120" t="s">
        <v>732</v>
      </c>
      <c r="L135" s="116" t="str">
        <f t="shared" si="44"/>
        <v>N/A</v>
      </c>
    </row>
    <row r="136" spans="1:12" ht="25" x14ac:dyDescent="0.25">
      <c r="A136" s="2" t="s">
        <v>500</v>
      </c>
      <c r="B136" s="117" t="s">
        <v>217</v>
      </c>
      <c r="C136" s="119" t="s">
        <v>217</v>
      </c>
      <c r="D136" s="112" t="str">
        <f t="shared" si="46"/>
        <v>N/A</v>
      </c>
      <c r="E136" s="119">
        <v>0</v>
      </c>
      <c r="F136" s="112" t="str">
        <f t="shared" si="47"/>
        <v>N/A</v>
      </c>
      <c r="G136" s="119">
        <v>0</v>
      </c>
      <c r="H136" s="112" t="str">
        <f t="shared" si="48"/>
        <v>N/A</v>
      </c>
      <c r="I136" s="114" t="s">
        <v>217</v>
      </c>
      <c r="J136" s="114" t="s">
        <v>1742</v>
      </c>
      <c r="K136" s="120" t="s">
        <v>732</v>
      </c>
      <c r="L136" s="116" t="str">
        <f t="shared" si="44"/>
        <v>N/A</v>
      </c>
    </row>
    <row r="137" spans="1:12" ht="25" x14ac:dyDescent="0.25">
      <c r="A137" s="2" t="s">
        <v>501</v>
      </c>
      <c r="B137" s="117" t="s">
        <v>217</v>
      </c>
      <c r="C137" s="119" t="s">
        <v>217</v>
      </c>
      <c r="D137" s="112" t="str">
        <f t="shared" si="46"/>
        <v>N/A</v>
      </c>
      <c r="E137" s="119">
        <v>0</v>
      </c>
      <c r="F137" s="112" t="str">
        <f t="shared" si="47"/>
        <v>N/A</v>
      </c>
      <c r="G137" s="119">
        <v>0</v>
      </c>
      <c r="H137" s="112" t="str">
        <f t="shared" si="48"/>
        <v>N/A</v>
      </c>
      <c r="I137" s="114" t="s">
        <v>217</v>
      </c>
      <c r="J137" s="114" t="s">
        <v>1742</v>
      </c>
      <c r="K137" s="120" t="s">
        <v>732</v>
      </c>
      <c r="L137" s="116" t="str">
        <f t="shared" si="44"/>
        <v>N/A</v>
      </c>
    </row>
    <row r="138" spans="1:12" ht="25" x14ac:dyDescent="0.25">
      <c r="A138" s="2" t="s">
        <v>502</v>
      </c>
      <c r="B138" s="117" t="s">
        <v>217</v>
      </c>
      <c r="C138" s="119" t="s">
        <v>217</v>
      </c>
      <c r="D138" s="112" t="str">
        <f t="shared" si="46"/>
        <v>N/A</v>
      </c>
      <c r="E138" s="119">
        <v>0</v>
      </c>
      <c r="F138" s="112" t="str">
        <f t="shared" si="47"/>
        <v>N/A</v>
      </c>
      <c r="G138" s="119">
        <v>0</v>
      </c>
      <c r="H138" s="112" t="str">
        <f t="shared" si="48"/>
        <v>N/A</v>
      </c>
      <c r="I138" s="114" t="s">
        <v>217</v>
      </c>
      <c r="J138" s="114" t="s">
        <v>1742</v>
      </c>
      <c r="K138" s="120" t="s">
        <v>732</v>
      </c>
      <c r="L138" s="116" t="str">
        <f t="shared" si="44"/>
        <v>N/A</v>
      </c>
    </row>
    <row r="139" spans="1:12" ht="25" x14ac:dyDescent="0.25">
      <c r="A139" s="2" t="s">
        <v>503</v>
      </c>
      <c r="B139" s="117" t="s">
        <v>217</v>
      </c>
      <c r="C139" s="119" t="s">
        <v>217</v>
      </c>
      <c r="D139" s="112" t="str">
        <f t="shared" si="46"/>
        <v>N/A</v>
      </c>
      <c r="E139" s="119">
        <v>0</v>
      </c>
      <c r="F139" s="112" t="str">
        <f t="shared" si="47"/>
        <v>N/A</v>
      </c>
      <c r="G139" s="119">
        <v>0</v>
      </c>
      <c r="H139" s="112" t="str">
        <f t="shared" si="48"/>
        <v>N/A</v>
      </c>
      <c r="I139" s="114" t="s">
        <v>217</v>
      </c>
      <c r="J139" s="114" t="s">
        <v>1742</v>
      </c>
      <c r="K139" s="120" t="s">
        <v>732</v>
      </c>
      <c r="L139" s="116" t="str">
        <f t="shared" si="44"/>
        <v>N/A</v>
      </c>
    </row>
    <row r="140" spans="1:12" ht="25" x14ac:dyDescent="0.25">
      <c r="A140" s="2" t="s">
        <v>504</v>
      </c>
      <c r="B140" s="117" t="s">
        <v>217</v>
      </c>
      <c r="C140" s="119" t="s">
        <v>217</v>
      </c>
      <c r="D140" s="112" t="str">
        <f t="shared" si="46"/>
        <v>N/A</v>
      </c>
      <c r="E140" s="119">
        <v>0</v>
      </c>
      <c r="F140" s="112" t="str">
        <f t="shared" si="47"/>
        <v>N/A</v>
      </c>
      <c r="G140" s="119">
        <v>0</v>
      </c>
      <c r="H140" s="112" t="str">
        <f t="shared" si="48"/>
        <v>N/A</v>
      </c>
      <c r="I140" s="114" t="s">
        <v>217</v>
      </c>
      <c r="J140" s="114" t="s">
        <v>1742</v>
      </c>
      <c r="K140" s="120" t="s">
        <v>732</v>
      </c>
      <c r="L140" s="116" t="str">
        <f t="shared" si="44"/>
        <v>N/A</v>
      </c>
    </row>
    <row r="141" spans="1:12" ht="25" x14ac:dyDescent="0.25">
      <c r="A141" s="2" t="s">
        <v>505</v>
      </c>
      <c r="B141" s="117" t="s">
        <v>217</v>
      </c>
      <c r="C141" s="119" t="s">
        <v>217</v>
      </c>
      <c r="D141" s="112" t="str">
        <f t="shared" si="46"/>
        <v>N/A</v>
      </c>
      <c r="E141" s="119">
        <v>0</v>
      </c>
      <c r="F141" s="112" t="str">
        <f t="shared" si="47"/>
        <v>N/A</v>
      </c>
      <c r="G141" s="119">
        <v>0</v>
      </c>
      <c r="H141" s="112" t="str">
        <f t="shared" si="48"/>
        <v>N/A</v>
      </c>
      <c r="I141" s="114" t="s">
        <v>217</v>
      </c>
      <c r="J141" s="114" t="s">
        <v>1742</v>
      </c>
      <c r="K141" s="120" t="s">
        <v>732</v>
      </c>
      <c r="L141" s="116" t="str">
        <f t="shared" si="44"/>
        <v>N/A</v>
      </c>
    </row>
    <row r="142" spans="1:12" ht="25" x14ac:dyDescent="0.25">
      <c r="A142" s="2" t="s">
        <v>506</v>
      </c>
      <c r="B142" s="117" t="s">
        <v>217</v>
      </c>
      <c r="C142" s="119" t="s">
        <v>217</v>
      </c>
      <c r="D142" s="116" t="str">
        <f t="shared" ref="D142" si="49">IF($B142="N/A","N/A",IF(C142&lt;0,"No","Yes"))</f>
        <v>N/A</v>
      </c>
      <c r="E142" s="119">
        <v>0</v>
      </c>
      <c r="F142" s="116" t="str">
        <f t="shared" ref="F142" si="50">IF($B142="N/A","N/A",IF(E142&lt;0,"No","Yes"))</f>
        <v>N/A</v>
      </c>
      <c r="G142" s="119">
        <v>0</v>
      </c>
      <c r="H142" s="116" t="str">
        <f t="shared" ref="H142" si="51">IF($B142="N/A","N/A",IF(G142&lt;0,"No","Yes"))</f>
        <v>N/A</v>
      </c>
      <c r="I142" s="114" t="s">
        <v>217</v>
      </c>
      <c r="J142" s="114" t="s">
        <v>1742</v>
      </c>
      <c r="K142" s="120" t="s">
        <v>732</v>
      </c>
      <c r="L142" s="116" t="str">
        <f t="shared" si="44"/>
        <v>N/A</v>
      </c>
    </row>
    <row r="143" spans="1:12" x14ac:dyDescent="0.25">
      <c r="A143" s="3" t="s">
        <v>729</v>
      </c>
      <c r="B143" s="117" t="s">
        <v>217</v>
      </c>
      <c r="C143" s="113">
        <v>0</v>
      </c>
      <c r="D143" s="112" t="str">
        <f>IF($B143="N/A","N/A",IF(C143&gt;10,"No",IF(C143&lt;-10,"No","Yes")))</f>
        <v>N/A</v>
      </c>
      <c r="E143" s="113">
        <v>0</v>
      </c>
      <c r="F143" s="112" t="str">
        <f>IF($B143="N/A","N/A",IF(E143&gt;10,"No",IF(E143&lt;-10,"No","Yes")))</f>
        <v>N/A</v>
      </c>
      <c r="G143" s="113">
        <v>0</v>
      </c>
      <c r="H143" s="112" t="str">
        <f>IF($B143="N/A","N/A",IF(G143&gt;10,"No",IF(G143&lt;-10,"No","Yes")))</f>
        <v>N/A</v>
      </c>
      <c r="I143" s="114" t="s">
        <v>1742</v>
      </c>
      <c r="J143" s="114" t="s">
        <v>1742</v>
      </c>
      <c r="K143" s="115" t="s">
        <v>732</v>
      </c>
      <c r="L143" s="116" t="str">
        <f>IF(J143="Div by 0", "N/A", IF(K143="N/A","N/A", IF(J143&gt;VALUE(MID(K143,1,2)), "No", IF(J143&lt;-1*VALUE(MID(K143,1,2)), "No", "Yes"))))</f>
        <v>N/A</v>
      </c>
    </row>
    <row r="144" spans="1:12" x14ac:dyDescent="0.25">
      <c r="A144" s="3" t="s">
        <v>730</v>
      </c>
      <c r="B144" s="117" t="s">
        <v>217</v>
      </c>
      <c r="C144" s="131">
        <v>0</v>
      </c>
      <c r="D144" s="112" t="str">
        <f>IF($B144="N/A","N/A",IF(C144&gt;10,"No",IF(C144&lt;-10,"No","Yes")))</f>
        <v>N/A</v>
      </c>
      <c r="E144" s="131">
        <v>0</v>
      </c>
      <c r="F144" s="112" t="str">
        <f>IF($B144="N/A","N/A",IF(E144&gt;10,"No",IF(E144&lt;-10,"No","Yes")))</f>
        <v>N/A</v>
      </c>
      <c r="G144" s="131">
        <v>0</v>
      </c>
      <c r="H144" s="112" t="str">
        <f>IF($B144="N/A","N/A",IF(G144&gt;10,"No",IF(G144&lt;-10,"No","Yes")))</f>
        <v>N/A</v>
      </c>
      <c r="I144" s="114" t="s">
        <v>1742</v>
      </c>
      <c r="J144" s="114" t="s">
        <v>1742</v>
      </c>
      <c r="K144" s="115" t="s">
        <v>732</v>
      </c>
      <c r="L144" s="116" t="str">
        <f>IF(J144="Div by 0", "N/A", IF(K144="N/A","N/A", IF(J144&gt;VALUE(MID(K144,1,2)), "No", IF(J144&lt;-1*VALUE(MID(K144,1,2)), "No", "Yes"))))</f>
        <v>N/A</v>
      </c>
    </row>
    <row r="145" spans="1:12" x14ac:dyDescent="0.25">
      <c r="A145" s="2" t="s">
        <v>507</v>
      </c>
      <c r="B145" s="120" t="s">
        <v>217</v>
      </c>
      <c r="C145" s="119" t="s">
        <v>217</v>
      </c>
      <c r="D145" s="116" t="str">
        <f t="shared" ref="D145:D149" si="52">IF($B145="N/A","N/A",IF(C145&lt;0,"No","Yes"))</f>
        <v>N/A</v>
      </c>
      <c r="E145" s="119" t="s">
        <v>217</v>
      </c>
      <c r="F145" s="116" t="str">
        <f t="shared" ref="F145:F149" si="53">IF($B145="N/A","N/A",IF(E145&lt;0,"No","Yes"))</f>
        <v>N/A</v>
      </c>
      <c r="G145" s="119">
        <v>0</v>
      </c>
      <c r="H145" s="116" t="str">
        <f t="shared" ref="H145:H149" si="54">IF($B145="N/A","N/A",IF(G145&lt;0,"No","Yes"))</f>
        <v>N/A</v>
      </c>
      <c r="I145" s="114" t="s">
        <v>217</v>
      </c>
      <c r="J145" s="114" t="s">
        <v>217</v>
      </c>
      <c r="K145" s="115" t="s">
        <v>732</v>
      </c>
      <c r="L145" s="116" t="str">
        <f>IF(J145="Div by 0", "N/A", IF(OR(J145="N/A",K145="N/A"),"N/A", IF(J145&gt;VALUE(MID(K145,1,2)), "No", IF(J145&lt;-1*VALUE(MID(K145,1,2)), "No", "Yes"))))</f>
        <v>N/A</v>
      </c>
    </row>
    <row r="146" spans="1:12" x14ac:dyDescent="0.25">
      <c r="A146" s="2" t="s">
        <v>508</v>
      </c>
      <c r="B146" s="120" t="s">
        <v>217</v>
      </c>
      <c r="C146" s="119" t="s">
        <v>217</v>
      </c>
      <c r="D146" s="116" t="str">
        <f t="shared" si="52"/>
        <v>N/A</v>
      </c>
      <c r="E146" s="119" t="s">
        <v>217</v>
      </c>
      <c r="F146" s="116" t="str">
        <f t="shared" si="53"/>
        <v>N/A</v>
      </c>
      <c r="G146" s="119">
        <v>0</v>
      </c>
      <c r="H146" s="116" t="str">
        <f t="shared" si="54"/>
        <v>N/A</v>
      </c>
      <c r="I146" s="114" t="s">
        <v>217</v>
      </c>
      <c r="J146" s="114" t="s">
        <v>217</v>
      </c>
      <c r="K146" s="120" t="s">
        <v>732</v>
      </c>
      <c r="L146" s="116" t="str">
        <f t="shared" ref="L146:L149" si="55">IF(J146="Div by 0", "N/A", IF(OR(J146="N/A",K146="N/A"),"N/A", IF(J146&gt;VALUE(MID(K146,1,2)), "No", IF(J146&lt;-1*VALUE(MID(K146,1,2)), "No", "Yes"))))</f>
        <v>N/A</v>
      </c>
    </row>
    <row r="147" spans="1:12" x14ac:dyDescent="0.25">
      <c r="A147" s="2" t="s">
        <v>509</v>
      </c>
      <c r="B147" s="120" t="s">
        <v>217</v>
      </c>
      <c r="C147" s="119" t="s">
        <v>217</v>
      </c>
      <c r="D147" s="116" t="str">
        <f t="shared" si="52"/>
        <v>N/A</v>
      </c>
      <c r="E147" s="119" t="s">
        <v>217</v>
      </c>
      <c r="F147" s="116" t="str">
        <f t="shared" si="53"/>
        <v>N/A</v>
      </c>
      <c r="G147" s="119">
        <v>0</v>
      </c>
      <c r="H147" s="116" t="str">
        <f t="shared" si="54"/>
        <v>N/A</v>
      </c>
      <c r="I147" s="114" t="s">
        <v>217</v>
      </c>
      <c r="J147" s="114" t="s">
        <v>217</v>
      </c>
      <c r="K147" s="120" t="s">
        <v>732</v>
      </c>
      <c r="L147" s="116" t="str">
        <f t="shared" si="55"/>
        <v>N/A</v>
      </c>
    </row>
    <row r="148" spans="1:12" x14ac:dyDescent="0.25">
      <c r="A148" s="2" t="s">
        <v>510</v>
      </c>
      <c r="B148" s="120" t="s">
        <v>217</v>
      </c>
      <c r="C148" s="119" t="s">
        <v>217</v>
      </c>
      <c r="D148" s="116" t="str">
        <f t="shared" si="52"/>
        <v>N/A</v>
      </c>
      <c r="E148" s="119" t="s">
        <v>217</v>
      </c>
      <c r="F148" s="116" t="str">
        <f t="shared" si="53"/>
        <v>N/A</v>
      </c>
      <c r="G148" s="119">
        <v>0</v>
      </c>
      <c r="H148" s="116" t="str">
        <f t="shared" si="54"/>
        <v>N/A</v>
      </c>
      <c r="I148" s="114" t="s">
        <v>217</v>
      </c>
      <c r="J148" s="114" t="s">
        <v>217</v>
      </c>
      <c r="K148" s="120" t="s">
        <v>732</v>
      </c>
      <c r="L148" s="116" t="str">
        <f t="shared" si="55"/>
        <v>N/A</v>
      </c>
    </row>
    <row r="149" spans="1:12" x14ac:dyDescent="0.25">
      <c r="A149" s="2" t="s">
        <v>511</v>
      </c>
      <c r="B149" s="120" t="s">
        <v>217</v>
      </c>
      <c r="C149" s="119" t="s">
        <v>217</v>
      </c>
      <c r="D149" s="116" t="str">
        <f t="shared" si="52"/>
        <v>N/A</v>
      </c>
      <c r="E149" s="119" t="s">
        <v>217</v>
      </c>
      <c r="F149" s="116" t="str">
        <f t="shared" si="53"/>
        <v>N/A</v>
      </c>
      <c r="G149" s="119">
        <v>0</v>
      </c>
      <c r="H149" s="116" t="str">
        <f t="shared" si="54"/>
        <v>N/A</v>
      </c>
      <c r="I149" s="114" t="s">
        <v>217</v>
      </c>
      <c r="J149" s="114" t="s">
        <v>217</v>
      </c>
      <c r="K149" s="120" t="s">
        <v>732</v>
      </c>
      <c r="L149" s="116" t="str">
        <f t="shared" si="55"/>
        <v>N/A</v>
      </c>
    </row>
    <row r="150" spans="1:12" x14ac:dyDescent="0.25">
      <c r="A150" s="4" t="s">
        <v>731</v>
      </c>
      <c r="B150" s="115" t="s">
        <v>217</v>
      </c>
      <c r="C150" s="131">
        <v>328838</v>
      </c>
      <c r="D150" s="112" t="str">
        <f t="shared" ref="D150:D172" si="56">IF($B150="N/A","N/A",IF(C150&gt;10,"No",IF(C150&lt;-10,"No","Yes")))</f>
        <v>N/A</v>
      </c>
      <c r="E150" s="131">
        <v>482501</v>
      </c>
      <c r="F150" s="112" t="str">
        <f t="shared" ref="F150:F172" si="57">IF($B150="N/A","N/A",IF(E150&gt;10,"No",IF(E150&lt;-10,"No","Yes")))</f>
        <v>N/A</v>
      </c>
      <c r="G150" s="131">
        <v>540866</v>
      </c>
      <c r="H150" s="112" t="str">
        <f t="shared" ref="H150:H172" si="58">IF($B150="N/A","N/A",IF(G150&gt;10,"No",IF(G150&lt;-10,"No","Yes")))</f>
        <v>N/A</v>
      </c>
      <c r="I150" s="114">
        <v>46.73</v>
      </c>
      <c r="J150" s="114">
        <v>12.1</v>
      </c>
      <c r="K150" s="115" t="s">
        <v>732</v>
      </c>
      <c r="L150" s="116" t="str">
        <f t="shared" ref="L150:L172" si="59">IF(J150="Div by 0", "N/A", IF(K150="N/A","N/A", IF(J150&gt;VALUE(MID(K150,1,2)), "No", IF(J150&lt;-1*VALUE(MID(K150,1,2)), "No", "Yes"))))</f>
        <v>Yes</v>
      </c>
    </row>
    <row r="151" spans="1:12" x14ac:dyDescent="0.25">
      <c r="A151" s="4" t="s">
        <v>534</v>
      </c>
      <c r="B151" s="115" t="s">
        <v>217</v>
      </c>
      <c r="C151" s="131">
        <v>457</v>
      </c>
      <c r="D151" s="112" t="str">
        <f t="shared" si="56"/>
        <v>N/A</v>
      </c>
      <c r="E151" s="131">
        <v>531</v>
      </c>
      <c r="F151" s="112" t="str">
        <f t="shared" si="57"/>
        <v>N/A</v>
      </c>
      <c r="G151" s="131">
        <v>572</v>
      </c>
      <c r="H151" s="112" t="str">
        <f t="shared" si="58"/>
        <v>N/A</v>
      </c>
      <c r="I151" s="114">
        <v>16.190000000000001</v>
      </c>
      <c r="J151" s="114">
        <v>7.7210000000000001</v>
      </c>
      <c r="K151" s="115" t="s">
        <v>732</v>
      </c>
      <c r="L151" s="116" t="str">
        <f t="shared" si="59"/>
        <v>Yes</v>
      </c>
    </row>
    <row r="152" spans="1:12" x14ac:dyDescent="0.25">
      <c r="A152" s="4" t="s">
        <v>535</v>
      </c>
      <c r="B152" s="115" t="s">
        <v>217</v>
      </c>
      <c r="C152" s="131">
        <v>38650</v>
      </c>
      <c r="D152" s="112" t="str">
        <f t="shared" si="56"/>
        <v>N/A</v>
      </c>
      <c r="E152" s="131">
        <v>53410</v>
      </c>
      <c r="F152" s="112" t="str">
        <f t="shared" si="57"/>
        <v>N/A</v>
      </c>
      <c r="G152" s="131">
        <v>50582</v>
      </c>
      <c r="H152" s="112" t="str">
        <f t="shared" si="58"/>
        <v>N/A</v>
      </c>
      <c r="I152" s="114">
        <v>38.19</v>
      </c>
      <c r="J152" s="114">
        <v>-5.29</v>
      </c>
      <c r="K152" s="115" t="s">
        <v>732</v>
      </c>
      <c r="L152" s="116" t="str">
        <f t="shared" si="59"/>
        <v>Yes</v>
      </c>
    </row>
    <row r="153" spans="1:12" x14ac:dyDescent="0.25">
      <c r="A153" s="4" t="s">
        <v>536</v>
      </c>
      <c r="B153" s="115" t="s">
        <v>217</v>
      </c>
      <c r="C153" s="131">
        <v>229543</v>
      </c>
      <c r="D153" s="112" t="str">
        <f t="shared" si="56"/>
        <v>N/A</v>
      </c>
      <c r="E153" s="131">
        <v>330201</v>
      </c>
      <c r="F153" s="112" t="str">
        <f t="shared" si="57"/>
        <v>N/A</v>
      </c>
      <c r="G153" s="131">
        <v>374254</v>
      </c>
      <c r="H153" s="112" t="str">
        <f t="shared" si="58"/>
        <v>N/A</v>
      </c>
      <c r="I153" s="114">
        <v>43.85</v>
      </c>
      <c r="J153" s="114">
        <v>13.34</v>
      </c>
      <c r="K153" s="115" t="s">
        <v>732</v>
      </c>
      <c r="L153" s="116" t="str">
        <f t="shared" si="59"/>
        <v>Yes</v>
      </c>
    </row>
    <row r="154" spans="1:12" x14ac:dyDescent="0.25">
      <c r="A154" s="4" t="s">
        <v>537</v>
      </c>
      <c r="B154" s="115" t="s">
        <v>217</v>
      </c>
      <c r="C154" s="131">
        <v>60188</v>
      </c>
      <c r="D154" s="112" t="str">
        <f t="shared" si="56"/>
        <v>N/A</v>
      </c>
      <c r="E154" s="131">
        <v>98359</v>
      </c>
      <c r="F154" s="112" t="str">
        <f t="shared" si="57"/>
        <v>N/A</v>
      </c>
      <c r="G154" s="131">
        <v>115458</v>
      </c>
      <c r="H154" s="112" t="str">
        <f t="shared" si="58"/>
        <v>N/A</v>
      </c>
      <c r="I154" s="114">
        <v>63.42</v>
      </c>
      <c r="J154" s="114">
        <v>17.38</v>
      </c>
      <c r="K154" s="115" t="s">
        <v>732</v>
      </c>
      <c r="L154" s="116" t="str">
        <f t="shared" si="59"/>
        <v>Yes</v>
      </c>
    </row>
    <row r="155" spans="1:12" x14ac:dyDescent="0.25">
      <c r="A155" s="2" t="s">
        <v>538</v>
      </c>
      <c r="B155" s="120" t="s">
        <v>217</v>
      </c>
      <c r="C155" s="119" t="s">
        <v>217</v>
      </c>
      <c r="D155" s="116" t="str">
        <f t="shared" ref="D155:D159" si="60">IF($B155="N/A","N/A",IF(C155&lt;0,"No","Yes"))</f>
        <v>N/A</v>
      </c>
      <c r="E155" s="119" t="s">
        <v>217</v>
      </c>
      <c r="F155" s="116" t="str">
        <f t="shared" ref="F155:F159" si="61">IF($B155="N/A","N/A",IF(E155&lt;0,"No","Yes"))</f>
        <v>N/A</v>
      </c>
      <c r="G155" s="119">
        <v>58.154695408000002</v>
      </c>
      <c r="H155" s="116" t="str">
        <f t="shared" ref="H155:H159" si="62">IF($B155="N/A","N/A",IF(G155&lt;0,"No","Yes"))</f>
        <v>N/A</v>
      </c>
      <c r="I155" s="114" t="s">
        <v>217</v>
      </c>
      <c r="J155" s="114" t="s">
        <v>217</v>
      </c>
      <c r="K155" s="115" t="s">
        <v>732</v>
      </c>
      <c r="L155" s="116" t="str">
        <f>IF(J155="Div by 0", "N/A", IF(OR(J155="N/A",K155="N/A"),"N/A", IF(J155&gt;VALUE(MID(K155,1,2)), "No", IF(J155&lt;-1*VALUE(MID(K155,1,2)), "No", "Yes"))))</f>
        <v>N/A</v>
      </c>
    </row>
    <row r="156" spans="1:12" x14ac:dyDescent="0.25">
      <c r="A156" s="2" t="s">
        <v>539</v>
      </c>
      <c r="B156" s="120" t="s">
        <v>217</v>
      </c>
      <c r="C156" s="119" t="s">
        <v>217</v>
      </c>
      <c r="D156" s="116" t="str">
        <f t="shared" si="60"/>
        <v>N/A</v>
      </c>
      <c r="E156" s="119" t="s">
        <v>217</v>
      </c>
      <c r="F156" s="116" t="str">
        <f t="shared" si="61"/>
        <v>N/A</v>
      </c>
      <c r="G156" s="119">
        <v>0.88645063310000005</v>
      </c>
      <c r="H156" s="116" t="str">
        <f t="shared" si="62"/>
        <v>N/A</v>
      </c>
      <c r="I156" s="114" t="s">
        <v>217</v>
      </c>
      <c r="J156" s="114" t="s">
        <v>217</v>
      </c>
      <c r="K156" s="120" t="s">
        <v>732</v>
      </c>
      <c r="L156" s="116" t="str">
        <f t="shared" ref="L156:L159" si="63">IF(J156="Div by 0", "N/A", IF(OR(J156="N/A",K156="N/A"),"N/A", IF(J156&gt;VALUE(MID(K156,1,2)), "No", IF(J156&lt;-1*VALUE(MID(K156,1,2)), "No", "Yes"))))</f>
        <v>N/A</v>
      </c>
    </row>
    <row r="157" spans="1:12" ht="25" x14ac:dyDescent="0.25">
      <c r="A157" s="2" t="s">
        <v>540</v>
      </c>
      <c r="B157" s="120" t="s">
        <v>217</v>
      </c>
      <c r="C157" s="119" t="s">
        <v>217</v>
      </c>
      <c r="D157" s="116" t="str">
        <f t="shared" si="60"/>
        <v>N/A</v>
      </c>
      <c r="E157" s="119" t="s">
        <v>217</v>
      </c>
      <c r="F157" s="116" t="str">
        <f t="shared" si="61"/>
        <v>N/A</v>
      </c>
      <c r="G157" s="119">
        <v>30.825954207999999</v>
      </c>
      <c r="H157" s="116" t="str">
        <f t="shared" si="62"/>
        <v>N/A</v>
      </c>
      <c r="I157" s="114" t="s">
        <v>217</v>
      </c>
      <c r="J157" s="114" t="s">
        <v>217</v>
      </c>
      <c r="K157" s="120" t="s">
        <v>732</v>
      </c>
      <c r="L157" s="116" t="str">
        <f t="shared" si="63"/>
        <v>N/A</v>
      </c>
    </row>
    <row r="158" spans="1:12" x14ac:dyDescent="0.25">
      <c r="A158" s="2" t="s">
        <v>541</v>
      </c>
      <c r="B158" s="120" t="s">
        <v>217</v>
      </c>
      <c r="C158" s="119" t="s">
        <v>217</v>
      </c>
      <c r="D158" s="116" t="str">
        <f t="shared" si="60"/>
        <v>N/A</v>
      </c>
      <c r="E158" s="119" t="s">
        <v>217</v>
      </c>
      <c r="F158" s="116" t="str">
        <f t="shared" si="61"/>
        <v>N/A</v>
      </c>
      <c r="G158" s="119">
        <v>69.911418463000004</v>
      </c>
      <c r="H158" s="116" t="str">
        <f t="shared" si="62"/>
        <v>N/A</v>
      </c>
      <c r="I158" s="114" t="s">
        <v>217</v>
      </c>
      <c r="J158" s="114" t="s">
        <v>217</v>
      </c>
      <c r="K158" s="120" t="s">
        <v>732</v>
      </c>
      <c r="L158" s="116" t="str">
        <f t="shared" si="63"/>
        <v>N/A</v>
      </c>
    </row>
    <row r="159" spans="1:12" x14ac:dyDescent="0.25">
      <c r="A159" s="2" t="s">
        <v>542</v>
      </c>
      <c r="B159" s="120" t="s">
        <v>217</v>
      </c>
      <c r="C159" s="119" t="s">
        <v>217</v>
      </c>
      <c r="D159" s="116" t="str">
        <f t="shared" si="60"/>
        <v>N/A</v>
      </c>
      <c r="E159" s="119" t="s">
        <v>217</v>
      </c>
      <c r="F159" s="116" t="str">
        <f t="shared" si="61"/>
        <v>N/A</v>
      </c>
      <c r="G159" s="119">
        <v>69.509045482999994</v>
      </c>
      <c r="H159" s="116" t="str">
        <f t="shared" si="62"/>
        <v>N/A</v>
      </c>
      <c r="I159" s="114" t="s">
        <v>217</v>
      </c>
      <c r="J159" s="114" t="s">
        <v>217</v>
      </c>
      <c r="K159" s="120" t="s">
        <v>732</v>
      </c>
      <c r="L159" s="116" t="str">
        <f t="shared" si="63"/>
        <v>N/A</v>
      </c>
    </row>
    <row r="160" spans="1:12" ht="25" x14ac:dyDescent="0.25">
      <c r="A160" s="4" t="s">
        <v>543</v>
      </c>
      <c r="B160" s="115" t="s">
        <v>217</v>
      </c>
      <c r="C160" s="131">
        <v>166446.23000000001</v>
      </c>
      <c r="D160" s="112" t="str">
        <f t="shared" si="56"/>
        <v>N/A</v>
      </c>
      <c r="E160" s="131">
        <v>317538.59000000003</v>
      </c>
      <c r="F160" s="112" t="str">
        <f t="shared" si="57"/>
        <v>N/A</v>
      </c>
      <c r="G160" s="131">
        <v>376842.22</v>
      </c>
      <c r="H160" s="112" t="str">
        <f t="shared" si="58"/>
        <v>N/A</v>
      </c>
      <c r="I160" s="114">
        <v>90.78</v>
      </c>
      <c r="J160" s="114">
        <v>18.68</v>
      </c>
      <c r="K160" s="115" t="s">
        <v>732</v>
      </c>
      <c r="L160" s="116" t="str">
        <f t="shared" si="59"/>
        <v>Yes</v>
      </c>
    </row>
    <row r="161" spans="1:12" x14ac:dyDescent="0.25">
      <c r="A161" s="4" t="s">
        <v>544</v>
      </c>
      <c r="B161" s="115" t="s">
        <v>217</v>
      </c>
      <c r="C161" s="113">
        <v>375773480</v>
      </c>
      <c r="D161" s="112" t="str">
        <f t="shared" si="56"/>
        <v>N/A</v>
      </c>
      <c r="E161" s="113">
        <v>836148789</v>
      </c>
      <c r="F161" s="112" t="str">
        <f t="shared" si="57"/>
        <v>N/A</v>
      </c>
      <c r="G161" s="113">
        <v>1134156703</v>
      </c>
      <c r="H161" s="112" t="str">
        <f t="shared" si="58"/>
        <v>N/A</v>
      </c>
      <c r="I161" s="114">
        <v>122.5</v>
      </c>
      <c r="J161" s="114">
        <v>35.64</v>
      </c>
      <c r="K161" s="115" t="s">
        <v>732</v>
      </c>
      <c r="L161" s="116" t="str">
        <f t="shared" si="59"/>
        <v>No</v>
      </c>
    </row>
    <row r="162" spans="1:12" x14ac:dyDescent="0.25">
      <c r="A162" s="4" t="s">
        <v>1275</v>
      </c>
      <c r="B162" s="115" t="s">
        <v>217</v>
      </c>
      <c r="C162" s="113">
        <v>1142.7313145000001</v>
      </c>
      <c r="D162" s="112" t="str">
        <f t="shared" si="56"/>
        <v>N/A</v>
      </c>
      <c r="E162" s="113">
        <v>1732.9472664</v>
      </c>
      <c r="F162" s="112" t="str">
        <f t="shared" si="57"/>
        <v>N/A</v>
      </c>
      <c r="G162" s="113">
        <v>2096.9273406000002</v>
      </c>
      <c r="H162" s="112" t="str">
        <f t="shared" si="58"/>
        <v>N/A</v>
      </c>
      <c r="I162" s="114">
        <v>51.65</v>
      </c>
      <c r="J162" s="114">
        <v>21</v>
      </c>
      <c r="K162" s="115" t="s">
        <v>732</v>
      </c>
      <c r="L162" s="116" t="str">
        <f t="shared" si="59"/>
        <v>Yes</v>
      </c>
    </row>
    <row r="163" spans="1:12" ht="25" x14ac:dyDescent="0.25">
      <c r="A163" s="4" t="s">
        <v>1276</v>
      </c>
      <c r="B163" s="115" t="s">
        <v>217</v>
      </c>
      <c r="C163" s="113">
        <v>19277.824945</v>
      </c>
      <c r="D163" s="112" t="str">
        <f t="shared" si="56"/>
        <v>N/A</v>
      </c>
      <c r="E163" s="113">
        <v>18937.679849</v>
      </c>
      <c r="F163" s="112" t="str">
        <f t="shared" si="57"/>
        <v>N/A</v>
      </c>
      <c r="G163" s="113">
        <v>16856.34965</v>
      </c>
      <c r="H163" s="112" t="str">
        <f t="shared" si="58"/>
        <v>N/A</v>
      </c>
      <c r="I163" s="114">
        <v>-1.76</v>
      </c>
      <c r="J163" s="114">
        <v>-11</v>
      </c>
      <c r="K163" s="115" t="s">
        <v>732</v>
      </c>
      <c r="L163" s="116" t="str">
        <f t="shared" si="59"/>
        <v>Yes</v>
      </c>
    </row>
    <row r="164" spans="1:12" ht="25" x14ac:dyDescent="0.25">
      <c r="A164" s="4" t="s">
        <v>1277</v>
      </c>
      <c r="B164" s="115" t="s">
        <v>217</v>
      </c>
      <c r="C164" s="113">
        <v>3125.3012678</v>
      </c>
      <c r="D164" s="112" t="str">
        <f t="shared" si="56"/>
        <v>N/A</v>
      </c>
      <c r="E164" s="113">
        <v>5911.9958809</v>
      </c>
      <c r="F164" s="112" t="str">
        <f t="shared" si="57"/>
        <v>N/A</v>
      </c>
      <c r="G164" s="113">
        <v>7156.8813214000002</v>
      </c>
      <c r="H164" s="112" t="str">
        <f t="shared" si="58"/>
        <v>N/A</v>
      </c>
      <c r="I164" s="114">
        <v>89.17</v>
      </c>
      <c r="J164" s="114">
        <v>21.06</v>
      </c>
      <c r="K164" s="115" t="s">
        <v>732</v>
      </c>
      <c r="L164" s="116" t="str">
        <f t="shared" si="59"/>
        <v>Yes</v>
      </c>
    </row>
    <row r="165" spans="1:12" ht="25" x14ac:dyDescent="0.25">
      <c r="A165" s="4" t="s">
        <v>1278</v>
      </c>
      <c r="B165" s="115" t="s">
        <v>217</v>
      </c>
      <c r="C165" s="113">
        <v>697.76400063999995</v>
      </c>
      <c r="D165" s="112" t="str">
        <f t="shared" si="56"/>
        <v>N/A</v>
      </c>
      <c r="E165" s="113">
        <v>955.76906186999997</v>
      </c>
      <c r="F165" s="112" t="str">
        <f t="shared" si="57"/>
        <v>N/A</v>
      </c>
      <c r="G165" s="113">
        <v>1151.3875042</v>
      </c>
      <c r="H165" s="112" t="str">
        <f t="shared" si="58"/>
        <v>N/A</v>
      </c>
      <c r="I165" s="114">
        <v>36.979999999999997</v>
      </c>
      <c r="J165" s="114">
        <v>20.47</v>
      </c>
      <c r="K165" s="115" t="s">
        <v>732</v>
      </c>
      <c r="L165" s="116" t="str">
        <f t="shared" si="59"/>
        <v>Yes</v>
      </c>
    </row>
    <row r="166" spans="1:12" ht="25" x14ac:dyDescent="0.25">
      <c r="A166" s="4" t="s">
        <v>1279</v>
      </c>
      <c r="B166" s="115" t="s">
        <v>217</v>
      </c>
      <c r="C166" s="113">
        <v>1428.9190203999999</v>
      </c>
      <c r="D166" s="112" t="str">
        <f t="shared" si="56"/>
        <v>N/A</v>
      </c>
      <c r="E166" s="113">
        <v>1979.8623511999999</v>
      </c>
      <c r="F166" s="112" t="str">
        <f t="shared" si="57"/>
        <v>N/A</v>
      </c>
      <c r="G166" s="113">
        <v>2871.9891302000001</v>
      </c>
      <c r="H166" s="112" t="str">
        <f t="shared" si="58"/>
        <v>N/A</v>
      </c>
      <c r="I166" s="114">
        <v>38.56</v>
      </c>
      <c r="J166" s="114">
        <v>45.06</v>
      </c>
      <c r="K166" s="115" t="s">
        <v>732</v>
      </c>
      <c r="L166" s="116" t="str">
        <f t="shared" si="59"/>
        <v>No</v>
      </c>
    </row>
    <row r="167" spans="1:12" x14ac:dyDescent="0.25">
      <c r="A167" s="42" t="s">
        <v>545</v>
      </c>
      <c r="B167" s="117" t="s">
        <v>217</v>
      </c>
      <c r="C167" s="118">
        <v>600348930</v>
      </c>
      <c r="D167" s="112" t="str">
        <f t="shared" si="56"/>
        <v>N/A</v>
      </c>
      <c r="E167" s="118">
        <v>629636259</v>
      </c>
      <c r="F167" s="112" t="str">
        <f t="shared" si="57"/>
        <v>N/A</v>
      </c>
      <c r="G167" s="118">
        <v>526761795</v>
      </c>
      <c r="H167" s="112" t="str">
        <f t="shared" si="58"/>
        <v>N/A</v>
      </c>
      <c r="I167" s="114">
        <v>4.8780000000000001</v>
      </c>
      <c r="J167" s="114">
        <v>-16.3</v>
      </c>
      <c r="K167" s="115" t="s">
        <v>732</v>
      </c>
      <c r="L167" s="116" t="str">
        <f t="shared" si="59"/>
        <v>Yes</v>
      </c>
    </row>
    <row r="168" spans="1:12" x14ac:dyDescent="0.25">
      <c r="A168" s="42" t="s">
        <v>1280</v>
      </c>
      <c r="B168" s="117" t="s">
        <v>217</v>
      </c>
      <c r="C168" s="118">
        <v>1825.6677451999999</v>
      </c>
      <c r="D168" s="112" t="str">
        <f t="shared" si="56"/>
        <v>N/A</v>
      </c>
      <c r="E168" s="118">
        <v>1304.94291</v>
      </c>
      <c r="F168" s="112" t="str">
        <f t="shared" si="57"/>
        <v>N/A</v>
      </c>
      <c r="G168" s="118">
        <v>973.92292176000001</v>
      </c>
      <c r="H168" s="112" t="str">
        <f t="shared" si="58"/>
        <v>N/A</v>
      </c>
      <c r="I168" s="114">
        <v>-28.5</v>
      </c>
      <c r="J168" s="114">
        <v>-25.4</v>
      </c>
      <c r="K168" s="115" t="s">
        <v>732</v>
      </c>
      <c r="L168" s="116" t="str">
        <f t="shared" si="59"/>
        <v>Yes</v>
      </c>
    </row>
    <row r="169" spans="1:12" ht="25" x14ac:dyDescent="0.25">
      <c r="A169" s="42" t="s">
        <v>1281</v>
      </c>
      <c r="B169" s="115" t="s">
        <v>217</v>
      </c>
      <c r="C169" s="113">
        <v>1521.4835886000001</v>
      </c>
      <c r="D169" s="112" t="str">
        <f t="shared" si="56"/>
        <v>N/A</v>
      </c>
      <c r="E169" s="113">
        <v>1233.1694915</v>
      </c>
      <c r="F169" s="112" t="str">
        <f t="shared" si="57"/>
        <v>N/A</v>
      </c>
      <c r="G169" s="113">
        <v>1533.493007</v>
      </c>
      <c r="H169" s="112" t="str">
        <f t="shared" si="58"/>
        <v>N/A</v>
      </c>
      <c r="I169" s="114">
        <v>-18.899999999999999</v>
      </c>
      <c r="J169" s="114">
        <v>24.35</v>
      </c>
      <c r="K169" s="115" t="s">
        <v>732</v>
      </c>
      <c r="L169" s="116" t="str">
        <f t="shared" si="59"/>
        <v>Yes</v>
      </c>
    </row>
    <row r="170" spans="1:12" ht="25" x14ac:dyDescent="0.25">
      <c r="A170" s="42" t="s">
        <v>1282</v>
      </c>
      <c r="B170" s="115" t="s">
        <v>217</v>
      </c>
      <c r="C170" s="113">
        <v>6380.3441915000003</v>
      </c>
      <c r="D170" s="112" t="str">
        <f t="shared" si="56"/>
        <v>N/A</v>
      </c>
      <c r="E170" s="113">
        <v>4444.0033702000001</v>
      </c>
      <c r="F170" s="112" t="str">
        <f t="shared" si="57"/>
        <v>N/A</v>
      </c>
      <c r="G170" s="113">
        <v>3463.0625914000002</v>
      </c>
      <c r="H170" s="112" t="str">
        <f t="shared" si="58"/>
        <v>N/A</v>
      </c>
      <c r="I170" s="114">
        <v>-30.3</v>
      </c>
      <c r="J170" s="114">
        <v>-22.1</v>
      </c>
      <c r="K170" s="115" t="s">
        <v>732</v>
      </c>
      <c r="L170" s="116" t="str">
        <f t="shared" si="59"/>
        <v>Yes</v>
      </c>
    </row>
    <row r="171" spans="1:12" ht="25" x14ac:dyDescent="0.25">
      <c r="A171" s="42" t="s">
        <v>1283</v>
      </c>
      <c r="B171" s="115" t="s">
        <v>217</v>
      </c>
      <c r="C171" s="113">
        <v>1007.1296141</v>
      </c>
      <c r="D171" s="112" t="str">
        <f t="shared" si="56"/>
        <v>N/A</v>
      </c>
      <c r="E171" s="113">
        <v>789.32960833000004</v>
      </c>
      <c r="F171" s="112" t="str">
        <f t="shared" si="57"/>
        <v>N/A</v>
      </c>
      <c r="G171" s="113">
        <v>609.41945042999998</v>
      </c>
      <c r="H171" s="112" t="str">
        <f t="shared" si="58"/>
        <v>N/A</v>
      </c>
      <c r="I171" s="114">
        <v>-21.6</v>
      </c>
      <c r="J171" s="114">
        <v>-22.8</v>
      </c>
      <c r="K171" s="115" t="s">
        <v>732</v>
      </c>
      <c r="L171" s="116" t="str">
        <f t="shared" si="59"/>
        <v>Yes</v>
      </c>
    </row>
    <row r="172" spans="1:12" ht="25" x14ac:dyDescent="0.25">
      <c r="A172" s="42" t="s">
        <v>1284</v>
      </c>
      <c r="B172" s="115" t="s">
        <v>217</v>
      </c>
      <c r="C172" s="113">
        <v>2024.8846282</v>
      </c>
      <c r="D172" s="112" t="str">
        <f t="shared" si="56"/>
        <v>N/A</v>
      </c>
      <c r="E172" s="113">
        <v>1331.7520512000001</v>
      </c>
      <c r="F172" s="112" t="str">
        <f t="shared" si="57"/>
        <v>N/A</v>
      </c>
      <c r="G172" s="113">
        <v>1062.1900430999999</v>
      </c>
      <c r="H172" s="112" t="str">
        <f t="shared" si="58"/>
        <v>N/A</v>
      </c>
      <c r="I172" s="114">
        <v>-34.200000000000003</v>
      </c>
      <c r="J172" s="114">
        <v>-20.2</v>
      </c>
      <c r="K172" s="115" t="s">
        <v>732</v>
      </c>
      <c r="L172" s="116" t="str">
        <f t="shared" si="59"/>
        <v>Yes</v>
      </c>
    </row>
    <row r="173" spans="1:12" ht="25" x14ac:dyDescent="0.25">
      <c r="A173" s="2" t="s">
        <v>546</v>
      </c>
      <c r="B173" s="115" t="s">
        <v>217</v>
      </c>
      <c r="C173" s="113">
        <v>154202058</v>
      </c>
      <c r="D173" s="112" t="str">
        <f t="shared" ref="D173:D181" si="64">IF($B173="N/A","N/A",IF(C173&gt;10,"No",IF(C173&lt;-10,"No","Yes")))</f>
        <v>N/A</v>
      </c>
      <c r="E173" s="113">
        <v>178253999</v>
      </c>
      <c r="F173" s="112" t="str">
        <f t="shared" ref="F173:F181" si="65">IF($B173="N/A","N/A",IF(E173&gt;10,"No",IF(E173&lt;-10,"No","Yes")))</f>
        <v>N/A</v>
      </c>
      <c r="G173" s="113">
        <v>142418224</v>
      </c>
      <c r="H173" s="112" t="str">
        <f t="shared" ref="H173:H181" si="66">IF($B173="N/A","N/A",IF(G173&gt;10,"No",IF(G173&lt;-10,"No","Yes")))</f>
        <v>N/A</v>
      </c>
      <c r="I173" s="114">
        <v>15.6</v>
      </c>
      <c r="J173" s="114">
        <v>-20.100000000000001</v>
      </c>
      <c r="K173" s="115" t="s">
        <v>732</v>
      </c>
      <c r="L173" s="116" t="str">
        <f t="shared" ref="L173:L181" si="67">IF(J173="Div by 0", "N/A", IF(K173="N/A","N/A", IF(J173&gt;VALUE(MID(K173,1,2)), "No", IF(J173&lt;-1*VALUE(MID(K173,1,2)), "No", "Yes"))))</f>
        <v>Yes</v>
      </c>
    </row>
    <row r="174" spans="1:12" ht="25" x14ac:dyDescent="0.25">
      <c r="A174" s="2" t="s">
        <v>1285</v>
      </c>
      <c r="B174" s="115" t="s">
        <v>217</v>
      </c>
      <c r="C174" s="113">
        <v>11458636</v>
      </c>
      <c r="D174" s="112" t="str">
        <f t="shared" si="64"/>
        <v>N/A</v>
      </c>
      <c r="E174" s="113">
        <v>17871776</v>
      </c>
      <c r="F174" s="112" t="str">
        <f t="shared" si="65"/>
        <v>N/A</v>
      </c>
      <c r="G174" s="113">
        <v>16206821</v>
      </c>
      <c r="H174" s="112" t="str">
        <f t="shared" si="66"/>
        <v>N/A</v>
      </c>
      <c r="I174" s="114">
        <v>55.97</v>
      </c>
      <c r="J174" s="114">
        <v>-9.32</v>
      </c>
      <c r="K174" s="115" t="s">
        <v>732</v>
      </c>
      <c r="L174" s="116" t="str">
        <f t="shared" si="67"/>
        <v>Yes</v>
      </c>
    </row>
    <row r="175" spans="1:12" ht="25" x14ac:dyDescent="0.25">
      <c r="A175" s="2" t="s">
        <v>547</v>
      </c>
      <c r="B175" s="115" t="s">
        <v>217</v>
      </c>
      <c r="C175" s="113">
        <v>89867437</v>
      </c>
      <c r="D175" s="112" t="str">
        <f t="shared" si="64"/>
        <v>N/A</v>
      </c>
      <c r="E175" s="113">
        <v>58433427</v>
      </c>
      <c r="F175" s="112" t="str">
        <f t="shared" si="65"/>
        <v>N/A</v>
      </c>
      <c r="G175" s="113">
        <v>35677072</v>
      </c>
      <c r="H175" s="112" t="str">
        <f t="shared" si="66"/>
        <v>N/A</v>
      </c>
      <c r="I175" s="114">
        <v>-35</v>
      </c>
      <c r="J175" s="114">
        <v>-38.9</v>
      </c>
      <c r="K175" s="115" t="s">
        <v>732</v>
      </c>
      <c r="L175" s="116" t="str">
        <f t="shared" si="67"/>
        <v>No</v>
      </c>
    </row>
    <row r="176" spans="1:12" ht="25" x14ac:dyDescent="0.25">
      <c r="A176" s="2" t="s">
        <v>512</v>
      </c>
      <c r="B176" s="115" t="s">
        <v>217</v>
      </c>
      <c r="C176" s="113">
        <v>344820799</v>
      </c>
      <c r="D176" s="112" t="str">
        <f t="shared" si="64"/>
        <v>N/A</v>
      </c>
      <c r="E176" s="113">
        <v>375077057</v>
      </c>
      <c r="F176" s="112" t="str">
        <f t="shared" si="65"/>
        <v>N/A</v>
      </c>
      <c r="G176" s="113">
        <v>332459678</v>
      </c>
      <c r="H176" s="112" t="str">
        <f t="shared" si="66"/>
        <v>N/A</v>
      </c>
      <c r="I176" s="114">
        <v>8.7739999999999991</v>
      </c>
      <c r="J176" s="114">
        <v>-11.4</v>
      </c>
      <c r="K176" s="115" t="s">
        <v>732</v>
      </c>
      <c r="L176" s="116" t="str">
        <f t="shared" si="67"/>
        <v>Yes</v>
      </c>
    </row>
    <row r="177" spans="1:12" ht="25" x14ac:dyDescent="0.25">
      <c r="A177" s="2" t="s">
        <v>513</v>
      </c>
      <c r="B177" s="117" t="s">
        <v>217</v>
      </c>
      <c r="C177" s="118">
        <v>468.93016621999999</v>
      </c>
      <c r="D177" s="112" t="str">
        <f t="shared" si="64"/>
        <v>N/A</v>
      </c>
      <c r="E177" s="118">
        <v>369.43757421999999</v>
      </c>
      <c r="F177" s="112" t="str">
        <f t="shared" si="65"/>
        <v>N/A</v>
      </c>
      <c r="G177" s="118">
        <v>263.31517233</v>
      </c>
      <c r="H177" s="112" t="str">
        <f t="shared" si="66"/>
        <v>N/A</v>
      </c>
      <c r="I177" s="114">
        <v>-21.2</v>
      </c>
      <c r="J177" s="114">
        <v>-28.7</v>
      </c>
      <c r="K177" s="115" t="s">
        <v>732</v>
      </c>
      <c r="L177" s="116" t="str">
        <f t="shared" si="67"/>
        <v>Yes</v>
      </c>
    </row>
    <row r="178" spans="1:12" ht="25" x14ac:dyDescent="0.25">
      <c r="A178" s="2" t="s">
        <v>1286</v>
      </c>
      <c r="B178" s="117" t="s">
        <v>217</v>
      </c>
      <c r="C178" s="118">
        <v>34.845838985</v>
      </c>
      <c r="D178" s="112" t="str">
        <f t="shared" si="64"/>
        <v>N/A</v>
      </c>
      <c r="E178" s="118">
        <v>37.039873491999998</v>
      </c>
      <c r="F178" s="112" t="str">
        <f t="shared" si="65"/>
        <v>N/A</v>
      </c>
      <c r="G178" s="118">
        <v>29.964577177999999</v>
      </c>
      <c r="H178" s="112" t="str">
        <f t="shared" si="66"/>
        <v>N/A</v>
      </c>
      <c r="I178" s="114">
        <v>6.2960000000000003</v>
      </c>
      <c r="J178" s="114">
        <v>-19.100000000000001</v>
      </c>
      <c r="K178" s="115" t="s">
        <v>732</v>
      </c>
      <c r="L178" s="116" t="str">
        <f t="shared" si="67"/>
        <v>Yes</v>
      </c>
    </row>
    <row r="179" spans="1:12" ht="25" x14ac:dyDescent="0.25">
      <c r="A179" s="2" t="s">
        <v>514</v>
      </c>
      <c r="B179" s="117" t="s">
        <v>217</v>
      </c>
      <c r="C179" s="118">
        <v>273.28787123000001</v>
      </c>
      <c r="D179" s="112" t="str">
        <f t="shared" si="64"/>
        <v>N/A</v>
      </c>
      <c r="E179" s="118">
        <v>121.10529719</v>
      </c>
      <c r="F179" s="112" t="str">
        <f t="shared" si="65"/>
        <v>N/A</v>
      </c>
      <c r="G179" s="118">
        <v>65.962866958000006</v>
      </c>
      <c r="H179" s="112" t="str">
        <f t="shared" si="66"/>
        <v>N/A</v>
      </c>
      <c r="I179" s="114">
        <v>-55.7</v>
      </c>
      <c r="J179" s="114">
        <v>-45.5</v>
      </c>
      <c r="K179" s="115" t="s">
        <v>732</v>
      </c>
      <c r="L179" s="116" t="str">
        <f t="shared" si="67"/>
        <v>No</v>
      </c>
    </row>
    <row r="180" spans="1:12" ht="25" x14ac:dyDescent="0.25">
      <c r="A180" s="2" t="s">
        <v>515</v>
      </c>
      <c r="B180" s="115" t="s">
        <v>217</v>
      </c>
      <c r="C180" s="113">
        <v>1048.6038688000001</v>
      </c>
      <c r="D180" s="112" t="str">
        <f t="shared" si="64"/>
        <v>N/A</v>
      </c>
      <c r="E180" s="113">
        <v>777.36016505999999</v>
      </c>
      <c r="F180" s="112" t="str">
        <f t="shared" si="65"/>
        <v>N/A</v>
      </c>
      <c r="G180" s="113">
        <v>614.68030528999998</v>
      </c>
      <c r="H180" s="112" t="str">
        <f t="shared" si="66"/>
        <v>N/A</v>
      </c>
      <c r="I180" s="114">
        <v>-25.9</v>
      </c>
      <c r="J180" s="114">
        <v>-20.9</v>
      </c>
      <c r="K180" s="115" t="s">
        <v>732</v>
      </c>
      <c r="L180" s="116" t="str">
        <f t="shared" si="67"/>
        <v>Yes</v>
      </c>
    </row>
    <row r="181" spans="1:12" ht="25" x14ac:dyDescent="0.25">
      <c r="A181" s="2" t="s">
        <v>1684</v>
      </c>
      <c r="B181" s="115" t="s">
        <v>217</v>
      </c>
      <c r="C181" s="119">
        <v>0</v>
      </c>
      <c r="D181" s="112" t="str">
        <f t="shared" si="64"/>
        <v>N/A</v>
      </c>
      <c r="E181" s="119">
        <v>0</v>
      </c>
      <c r="F181" s="112" t="str">
        <f t="shared" si="65"/>
        <v>N/A</v>
      </c>
      <c r="G181" s="119">
        <v>0</v>
      </c>
      <c r="H181" s="112" t="str">
        <f t="shared" si="66"/>
        <v>N/A</v>
      </c>
      <c r="I181" s="114" t="s">
        <v>1742</v>
      </c>
      <c r="J181" s="114" t="s">
        <v>1742</v>
      </c>
      <c r="K181" s="115" t="s">
        <v>732</v>
      </c>
      <c r="L181" s="116" t="str">
        <f t="shared" si="67"/>
        <v>N/A</v>
      </c>
    </row>
    <row r="182" spans="1:12" ht="25" x14ac:dyDescent="0.25">
      <c r="A182" s="2" t="s">
        <v>1685</v>
      </c>
      <c r="B182" s="120" t="s">
        <v>217</v>
      </c>
      <c r="C182" s="119" t="s">
        <v>217</v>
      </c>
      <c r="D182" s="116" t="str">
        <f t="shared" ref="D182:D185" si="68">IF($B182="N/A","N/A",IF(C182&lt;0,"No","Yes"))</f>
        <v>N/A</v>
      </c>
      <c r="E182" s="119">
        <v>0</v>
      </c>
      <c r="F182" s="116" t="str">
        <f t="shared" ref="F182:F185" si="69">IF($B182="N/A","N/A",IF(E182&lt;0,"No","Yes"))</f>
        <v>N/A</v>
      </c>
      <c r="G182" s="119">
        <v>0</v>
      </c>
      <c r="H182" s="116" t="str">
        <f t="shared" ref="H182:H185" si="70">IF($B182="N/A","N/A",IF(G182&lt;0,"No","Yes"))</f>
        <v>N/A</v>
      </c>
      <c r="I182" s="114" t="s">
        <v>217</v>
      </c>
      <c r="J182" s="114" t="s">
        <v>1742</v>
      </c>
      <c r="K182" s="120" t="s">
        <v>732</v>
      </c>
      <c r="L182" s="116" t="str">
        <f t="shared" ref="L182:L213" si="71">IF(J182="Div by 0", "N/A", IF(OR(J182="N/A",K182="N/A"),"N/A", IF(J182&gt;VALUE(MID(K182,1,2)), "No", IF(J182&lt;-1*VALUE(MID(K182,1,2)), "No", "Yes"))))</f>
        <v>N/A</v>
      </c>
    </row>
    <row r="183" spans="1:12" ht="25" x14ac:dyDescent="0.25">
      <c r="A183" s="2" t="s">
        <v>1686</v>
      </c>
      <c r="B183" s="120" t="s">
        <v>217</v>
      </c>
      <c r="C183" s="119" t="s">
        <v>217</v>
      </c>
      <c r="D183" s="116" t="str">
        <f t="shared" si="68"/>
        <v>N/A</v>
      </c>
      <c r="E183" s="119">
        <v>0</v>
      </c>
      <c r="F183" s="116" t="str">
        <f t="shared" si="69"/>
        <v>N/A</v>
      </c>
      <c r="G183" s="119">
        <v>0</v>
      </c>
      <c r="H183" s="116" t="str">
        <f t="shared" si="70"/>
        <v>N/A</v>
      </c>
      <c r="I183" s="114" t="s">
        <v>217</v>
      </c>
      <c r="J183" s="114" t="s">
        <v>1742</v>
      </c>
      <c r="K183" s="120" t="s">
        <v>732</v>
      </c>
      <c r="L183" s="116" t="str">
        <f t="shared" si="71"/>
        <v>N/A</v>
      </c>
    </row>
    <row r="184" spans="1:12" ht="25" x14ac:dyDescent="0.25">
      <c r="A184" s="2" t="s">
        <v>1687</v>
      </c>
      <c r="B184" s="120" t="s">
        <v>217</v>
      </c>
      <c r="C184" s="119" t="s">
        <v>217</v>
      </c>
      <c r="D184" s="116" t="str">
        <f t="shared" si="68"/>
        <v>N/A</v>
      </c>
      <c r="E184" s="119">
        <v>0</v>
      </c>
      <c r="F184" s="116" t="str">
        <f t="shared" si="69"/>
        <v>N/A</v>
      </c>
      <c r="G184" s="119">
        <v>0</v>
      </c>
      <c r="H184" s="116" t="str">
        <f t="shared" si="70"/>
        <v>N/A</v>
      </c>
      <c r="I184" s="114" t="s">
        <v>217</v>
      </c>
      <c r="J184" s="114" t="s">
        <v>1742</v>
      </c>
      <c r="K184" s="120" t="s">
        <v>732</v>
      </c>
      <c r="L184" s="116" t="str">
        <f t="shared" si="71"/>
        <v>N/A</v>
      </c>
    </row>
    <row r="185" spans="1:12" ht="25" x14ac:dyDescent="0.25">
      <c r="A185" s="2" t="s">
        <v>1688</v>
      </c>
      <c r="B185" s="120" t="s">
        <v>217</v>
      </c>
      <c r="C185" s="119" t="s">
        <v>217</v>
      </c>
      <c r="D185" s="116" t="str">
        <f t="shared" si="68"/>
        <v>N/A</v>
      </c>
      <c r="E185" s="119">
        <v>0</v>
      </c>
      <c r="F185" s="116" t="str">
        <f t="shared" si="69"/>
        <v>N/A</v>
      </c>
      <c r="G185" s="119">
        <v>0</v>
      </c>
      <c r="H185" s="116" t="str">
        <f t="shared" si="70"/>
        <v>N/A</v>
      </c>
      <c r="I185" s="114" t="s">
        <v>217</v>
      </c>
      <c r="J185" s="114" t="s">
        <v>1742</v>
      </c>
      <c r="K185" s="120" t="s">
        <v>732</v>
      </c>
      <c r="L185" s="116" t="str">
        <f t="shared" si="71"/>
        <v>N/A</v>
      </c>
    </row>
    <row r="186" spans="1:12" ht="25" x14ac:dyDescent="0.25">
      <c r="A186" s="2" t="s">
        <v>1689</v>
      </c>
      <c r="B186" s="117" t="s">
        <v>217</v>
      </c>
      <c r="C186" s="119" t="s">
        <v>217</v>
      </c>
      <c r="D186" s="112" t="str">
        <f t="shared" ref="D186:D213" si="72">IF($B186="N/A","N/A",IF(C186&gt;10,"No",IF(C186&lt;-10,"No","Yes")))</f>
        <v>N/A</v>
      </c>
      <c r="E186" s="119">
        <v>0</v>
      </c>
      <c r="F186" s="112" t="str">
        <f t="shared" ref="F186:F213" si="73">IF($B186="N/A","N/A",IF(E186&gt;10,"No",IF(E186&lt;-10,"No","Yes")))</f>
        <v>N/A</v>
      </c>
      <c r="G186" s="119">
        <v>0</v>
      </c>
      <c r="H186" s="112" t="str">
        <f t="shared" ref="H186:H213" si="74">IF($B186="N/A","N/A",IF(G186&gt;10,"No",IF(G186&lt;-10,"No","Yes")))</f>
        <v>N/A</v>
      </c>
      <c r="I186" s="114" t="s">
        <v>217</v>
      </c>
      <c r="J186" s="114" t="s">
        <v>1742</v>
      </c>
      <c r="K186" s="115" t="s">
        <v>732</v>
      </c>
      <c r="L186" s="116" t="str">
        <f t="shared" si="71"/>
        <v>N/A</v>
      </c>
    </row>
    <row r="187" spans="1:12" ht="25" x14ac:dyDescent="0.25">
      <c r="A187" s="2" t="s">
        <v>1690</v>
      </c>
      <c r="B187" s="117" t="s">
        <v>217</v>
      </c>
      <c r="C187" s="119" t="s">
        <v>217</v>
      </c>
      <c r="D187" s="112" t="str">
        <f t="shared" si="72"/>
        <v>N/A</v>
      </c>
      <c r="E187" s="119">
        <v>0</v>
      </c>
      <c r="F187" s="112" t="str">
        <f t="shared" si="73"/>
        <v>N/A</v>
      </c>
      <c r="G187" s="119">
        <v>0</v>
      </c>
      <c r="H187" s="112" t="str">
        <f t="shared" si="74"/>
        <v>N/A</v>
      </c>
      <c r="I187" s="114" t="s">
        <v>217</v>
      </c>
      <c r="J187" s="114" t="s">
        <v>1742</v>
      </c>
      <c r="K187" s="115" t="s">
        <v>732</v>
      </c>
      <c r="L187" s="116" t="str">
        <f t="shared" si="71"/>
        <v>N/A</v>
      </c>
    </row>
    <row r="188" spans="1:12" ht="25" x14ac:dyDescent="0.25">
      <c r="A188" s="2" t="s">
        <v>1691</v>
      </c>
      <c r="B188" s="117" t="s">
        <v>217</v>
      </c>
      <c r="C188" s="119" t="s">
        <v>217</v>
      </c>
      <c r="D188" s="112" t="str">
        <f t="shared" si="72"/>
        <v>N/A</v>
      </c>
      <c r="E188" s="119">
        <v>0</v>
      </c>
      <c r="F188" s="112" t="str">
        <f t="shared" si="73"/>
        <v>N/A</v>
      </c>
      <c r="G188" s="119">
        <v>0</v>
      </c>
      <c r="H188" s="112" t="str">
        <f t="shared" si="74"/>
        <v>N/A</v>
      </c>
      <c r="I188" s="114" t="s">
        <v>217</v>
      </c>
      <c r="J188" s="114" t="s">
        <v>1742</v>
      </c>
      <c r="K188" s="115" t="s">
        <v>732</v>
      </c>
      <c r="L188" s="116" t="str">
        <f t="shared" si="71"/>
        <v>N/A</v>
      </c>
    </row>
    <row r="189" spans="1:12" ht="25" x14ac:dyDescent="0.25">
      <c r="A189" s="2" t="s">
        <v>1692</v>
      </c>
      <c r="B189" s="117" t="s">
        <v>217</v>
      </c>
      <c r="C189" s="119" t="s">
        <v>217</v>
      </c>
      <c r="D189" s="112" t="str">
        <f t="shared" si="72"/>
        <v>N/A</v>
      </c>
      <c r="E189" s="119">
        <v>0</v>
      </c>
      <c r="F189" s="112" t="str">
        <f t="shared" si="73"/>
        <v>N/A</v>
      </c>
      <c r="G189" s="119">
        <v>0</v>
      </c>
      <c r="H189" s="112" t="str">
        <f t="shared" si="74"/>
        <v>N/A</v>
      </c>
      <c r="I189" s="114" t="s">
        <v>217</v>
      </c>
      <c r="J189" s="114" t="s">
        <v>1742</v>
      </c>
      <c r="K189" s="115" t="s">
        <v>732</v>
      </c>
      <c r="L189" s="116" t="str">
        <f t="shared" si="71"/>
        <v>N/A</v>
      </c>
    </row>
    <row r="190" spans="1:12" ht="25" x14ac:dyDescent="0.25">
      <c r="A190" s="2" t="s">
        <v>1693</v>
      </c>
      <c r="B190" s="117" t="s">
        <v>217</v>
      </c>
      <c r="C190" s="119" t="s">
        <v>217</v>
      </c>
      <c r="D190" s="112" t="str">
        <f t="shared" si="72"/>
        <v>N/A</v>
      </c>
      <c r="E190" s="119">
        <v>0</v>
      </c>
      <c r="F190" s="112" t="str">
        <f t="shared" si="73"/>
        <v>N/A</v>
      </c>
      <c r="G190" s="119">
        <v>0</v>
      </c>
      <c r="H190" s="112" t="str">
        <f t="shared" si="74"/>
        <v>N/A</v>
      </c>
      <c r="I190" s="114" t="s">
        <v>217</v>
      </c>
      <c r="J190" s="114" t="s">
        <v>1742</v>
      </c>
      <c r="K190" s="115" t="s">
        <v>732</v>
      </c>
      <c r="L190" s="116" t="str">
        <f t="shared" si="71"/>
        <v>N/A</v>
      </c>
    </row>
    <row r="191" spans="1:12" ht="25" x14ac:dyDescent="0.25">
      <c r="A191" s="2" t="s">
        <v>1694</v>
      </c>
      <c r="B191" s="117" t="s">
        <v>217</v>
      </c>
      <c r="C191" s="119" t="s">
        <v>217</v>
      </c>
      <c r="D191" s="112" t="str">
        <f t="shared" si="72"/>
        <v>N/A</v>
      </c>
      <c r="E191" s="119">
        <v>0</v>
      </c>
      <c r="F191" s="112" t="str">
        <f t="shared" si="73"/>
        <v>N/A</v>
      </c>
      <c r="G191" s="119">
        <v>0</v>
      </c>
      <c r="H191" s="112" t="str">
        <f t="shared" si="74"/>
        <v>N/A</v>
      </c>
      <c r="I191" s="114" t="s">
        <v>217</v>
      </c>
      <c r="J191" s="114" t="s">
        <v>1742</v>
      </c>
      <c r="K191" s="115" t="s">
        <v>732</v>
      </c>
      <c r="L191" s="116" t="str">
        <f t="shared" si="71"/>
        <v>N/A</v>
      </c>
    </row>
    <row r="192" spans="1:12" ht="25" x14ac:dyDescent="0.25">
      <c r="A192" s="2" t="s">
        <v>1695</v>
      </c>
      <c r="B192" s="117" t="s">
        <v>217</v>
      </c>
      <c r="C192" s="119" t="s">
        <v>217</v>
      </c>
      <c r="D192" s="112" t="str">
        <f t="shared" si="72"/>
        <v>N/A</v>
      </c>
      <c r="E192" s="119">
        <v>0</v>
      </c>
      <c r="F192" s="112" t="str">
        <f t="shared" si="73"/>
        <v>N/A</v>
      </c>
      <c r="G192" s="119">
        <v>0</v>
      </c>
      <c r="H192" s="112" t="str">
        <f t="shared" si="74"/>
        <v>N/A</v>
      </c>
      <c r="I192" s="114" t="s">
        <v>217</v>
      </c>
      <c r="J192" s="114" t="s">
        <v>1742</v>
      </c>
      <c r="K192" s="115" t="s">
        <v>732</v>
      </c>
      <c r="L192" s="116" t="str">
        <f t="shared" si="71"/>
        <v>N/A</v>
      </c>
    </row>
    <row r="193" spans="1:12" ht="25" x14ac:dyDescent="0.25">
      <c r="A193" s="2" t="s">
        <v>1696</v>
      </c>
      <c r="B193" s="117" t="s">
        <v>217</v>
      </c>
      <c r="C193" s="119" t="s">
        <v>217</v>
      </c>
      <c r="D193" s="112" t="str">
        <f t="shared" si="72"/>
        <v>N/A</v>
      </c>
      <c r="E193" s="119">
        <v>0</v>
      </c>
      <c r="F193" s="112" t="str">
        <f t="shared" si="73"/>
        <v>N/A</v>
      </c>
      <c r="G193" s="119">
        <v>0</v>
      </c>
      <c r="H193" s="112" t="str">
        <f t="shared" si="74"/>
        <v>N/A</v>
      </c>
      <c r="I193" s="114" t="s">
        <v>217</v>
      </c>
      <c r="J193" s="114" t="s">
        <v>1742</v>
      </c>
      <c r="K193" s="115" t="s">
        <v>732</v>
      </c>
      <c r="L193" s="116" t="str">
        <f t="shared" si="71"/>
        <v>N/A</v>
      </c>
    </row>
    <row r="194" spans="1:12" ht="25" x14ac:dyDescent="0.25">
      <c r="A194" s="2" t="s">
        <v>1697</v>
      </c>
      <c r="B194" s="117" t="s">
        <v>217</v>
      </c>
      <c r="C194" s="119" t="s">
        <v>217</v>
      </c>
      <c r="D194" s="112" t="str">
        <f t="shared" si="72"/>
        <v>N/A</v>
      </c>
      <c r="E194" s="119">
        <v>0</v>
      </c>
      <c r="F194" s="112" t="str">
        <f t="shared" si="73"/>
        <v>N/A</v>
      </c>
      <c r="G194" s="119">
        <v>0</v>
      </c>
      <c r="H194" s="112" t="str">
        <f t="shared" si="74"/>
        <v>N/A</v>
      </c>
      <c r="I194" s="114" t="s">
        <v>217</v>
      </c>
      <c r="J194" s="114" t="s">
        <v>1742</v>
      </c>
      <c r="K194" s="115" t="s">
        <v>732</v>
      </c>
      <c r="L194" s="116" t="str">
        <f t="shared" si="71"/>
        <v>N/A</v>
      </c>
    </row>
    <row r="195" spans="1:12" ht="25" x14ac:dyDescent="0.25">
      <c r="A195" s="2" t="s">
        <v>1698</v>
      </c>
      <c r="B195" s="117" t="s">
        <v>217</v>
      </c>
      <c r="C195" s="119" t="s">
        <v>217</v>
      </c>
      <c r="D195" s="112" t="str">
        <f t="shared" si="72"/>
        <v>N/A</v>
      </c>
      <c r="E195" s="119">
        <v>0</v>
      </c>
      <c r="F195" s="112" t="str">
        <f t="shared" si="73"/>
        <v>N/A</v>
      </c>
      <c r="G195" s="119">
        <v>0</v>
      </c>
      <c r="H195" s="112" t="str">
        <f t="shared" si="74"/>
        <v>N/A</v>
      </c>
      <c r="I195" s="114" t="s">
        <v>217</v>
      </c>
      <c r="J195" s="114" t="s">
        <v>1742</v>
      </c>
      <c r="K195" s="115" t="s">
        <v>732</v>
      </c>
      <c r="L195" s="116" t="str">
        <f t="shared" si="71"/>
        <v>N/A</v>
      </c>
    </row>
    <row r="196" spans="1:12" ht="25" x14ac:dyDescent="0.25">
      <c r="A196" s="2" t="s">
        <v>1699</v>
      </c>
      <c r="B196" s="117" t="s">
        <v>217</v>
      </c>
      <c r="C196" s="119" t="s">
        <v>217</v>
      </c>
      <c r="D196" s="112" t="str">
        <f t="shared" si="72"/>
        <v>N/A</v>
      </c>
      <c r="E196" s="119">
        <v>0</v>
      </c>
      <c r="F196" s="112" t="str">
        <f t="shared" si="73"/>
        <v>N/A</v>
      </c>
      <c r="G196" s="119">
        <v>0</v>
      </c>
      <c r="H196" s="112" t="str">
        <f t="shared" si="74"/>
        <v>N/A</v>
      </c>
      <c r="I196" s="114" t="s">
        <v>217</v>
      </c>
      <c r="J196" s="114" t="s">
        <v>1742</v>
      </c>
      <c r="K196" s="115" t="s">
        <v>732</v>
      </c>
      <c r="L196" s="116" t="str">
        <f t="shared" si="71"/>
        <v>N/A</v>
      </c>
    </row>
    <row r="197" spans="1:12" ht="25" x14ac:dyDescent="0.25">
      <c r="A197" s="2" t="s">
        <v>1700</v>
      </c>
      <c r="B197" s="117" t="s">
        <v>217</v>
      </c>
      <c r="C197" s="119" t="s">
        <v>217</v>
      </c>
      <c r="D197" s="112" t="str">
        <f t="shared" si="72"/>
        <v>N/A</v>
      </c>
      <c r="E197" s="119">
        <v>0</v>
      </c>
      <c r="F197" s="112" t="str">
        <f t="shared" si="73"/>
        <v>N/A</v>
      </c>
      <c r="G197" s="119">
        <v>0</v>
      </c>
      <c r="H197" s="112" t="str">
        <f t="shared" si="74"/>
        <v>N/A</v>
      </c>
      <c r="I197" s="114" t="s">
        <v>217</v>
      </c>
      <c r="J197" s="114" t="s">
        <v>1742</v>
      </c>
      <c r="K197" s="115" t="s">
        <v>732</v>
      </c>
      <c r="L197" s="116" t="str">
        <f t="shared" si="71"/>
        <v>N/A</v>
      </c>
    </row>
    <row r="198" spans="1:12" ht="25" x14ac:dyDescent="0.25">
      <c r="A198" s="2" t="s">
        <v>1701</v>
      </c>
      <c r="B198" s="117" t="s">
        <v>217</v>
      </c>
      <c r="C198" s="119" t="s">
        <v>217</v>
      </c>
      <c r="D198" s="112" t="str">
        <f t="shared" si="72"/>
        <v>N/A</v>
      </c>
      <c r="E198" s="119">
        <v>0</v>
      </c>
      <c r="F198" s="112" t="str">
        <f t="shared" si="73"/>
        <v>N/A</v>
      </c>
      <c r="G198" s="119">
        <v>0</v>
      </c>
      <c r="H198" s="112" t="str">
        <f t="shared" si="74"/>
        <v>N/A</v>
      </c>
      <c r="I198" s="114" t="s">
        <v>217</v>
      </c>
      <c r="J198" s="114" t="s">
        <v>1742</v>
      </c>
      <c r="K198" s="115" t="s">
        <v>732</v>
      </c>
      <c r="L198" s="116" t="str">
        <f t="shared" si="71"/>
        <v>N/A</v>
      </c>
    </row>
    <row r="199" spans="1:12" ht="25" x14ac:dyDescent="0.25">
      <c r="A199" s="2" t="s">
        <v>1702</v>
      </c>
      <c r="B199" s="117" t="s">
        <v>217</v>
      </c>
      <c r="C199" s="119" t="s">
        <v>217</v>
      </c>
      <c r="D199" s="112" t="str">
        <f t="shared" si="72"/>
        <v>N/A</v>
      </c>
      <c r="E199" s="119">
        <v>0</v>
      </c>
      <c r="F199" s="112" t="str">
        <f t="shared" si="73"/>
        <v>N/A</v>
      </c>
      <c r="G199" s="119">
        <v>0</v>
      </c>
      <c r="H199" s="112" t="str">
        <f t="shared" si="74"/>
        <v>N/A</v>
      </c>
      <c r="I199" s="114" t="s">
        <v>217</v>
      </c>
      <c r="J199" s="114" t="s">
        <v>1742</v>
      </c>
      <c r="K199" s="115" t="s">
        <v>732</v>
      </c>
      <c r="L199" s="116" t="str">
        <f t="shared" si="71"/>
        <v>N/A</v>
      </c>
    </row>
    <row r="200" spans="1:12" ht="25" x14ac:dyDescent="0.25">
      <c r="A200" s="2" t="s">
        <v>1703</v>
      </c>
      <c r="B200" s="117" t="s">
        <v>217</v>
      </c>
      <c r="C200" s="119" t="s">
        <v>217</v>
      </c>
      <c r="D200" s="112" t="str">
        <f t="shared" si="72"/>
        <v>N/A</v>
      </c>
      <c r="E200" s="119">
        <v>0</v>
      </c>
      <c r="F200" s="112" t="str">
        <f t="shared" si="73"/>
        <v>N/A</v>
      </c>
      <c r="G200" s="119">
        <v>0</v>
      </c>
      <c r="H200" s="112" t="str">
        <f t="shared" si="74"/>
        <v>N/A</v>
      </c>
      <c r="I200" s="114" t="s">
        <v>217</v>
      </c>
      <c r="J200" s="114" t="s">
        <v>1742</v>
      </c>
      <c r="K200" s="115" t="s">
        <v>732</v>
      </c>
      <c r="L200" s="116" t="str">
        <f t="shared" si="71"/>
        <v>N/A</v>
      </c>
    </row>
    <row r="201" spans="1:12" ht="25" x14ac:dyDescent="0.25">
      <c r="A201" s="2" t="s">
        <v>1704</v>
      </c>
      <c r="B201" s="117" t="s">
        <v>217</v>
      </c>
      <c r="C201" s="119" t="s">
        <v>217</v>
      </c>
      <c r="D201" s="112" t="str">
        <f t="shared" si="72"/>
        <v>N/A</v>
      </c>
      <c r="E201" s="119">
        <v>0</v>
      </c>
      <c r="F201" s="112" t="str">
        <f t="shared" si="73"/>
        <v>N/A</v>
      </c>
      <c r="G201" s="119">
        <v>0</v>
      </c>
      <c r="H201" s="112" t="str">
        <f t="shared" si="74"/>
        <v>N/A</v>
      </c>
      <c r="I201" s="114" t="s">
        <v>217</v>
      </c>
      <c r="J201" s="114" t="s">
        <v>1742</v>
      </c>
      <c r="K201" s="115" t="s">
        <v>732</v>
      </c>
      <c r="L201" s="116" t="str">
        <f t="shared" si="71"/>
        <v>N/A</v>
      </c>
    </row>
    <row r="202" spans="1:12" ht="25" x14ac:dyDescent="0.25">
      <c r="A202" s="2" t="s">
        <v>1705</v>
      </c>
      <c r="B202" s="117" t="s">
        <v>217</v>
      </c>
      <c r="C202" s="119" t="s">
        <v>217</v>
      </c>
      <c r="D202" s="112" t="str">
        <f t="shared" si="72"/>
        <v>N/A</v>
      </c>
      <c r="E202" s="119">
        <v>0</v>
      </c>
      <c r="F202" s="112" t="str">
        <f t="shared" si="73"/>
        <v>N/A</v>
      </c>
      <c r="G202" s="119">
        <v>0</v>
      </c>
      <c r="H202" s="112" t="str">
        <f t="shared" si="74"/>
        <v>N/A</v>
      </c>
      <c r="I202" s="114" t="s">
        <v>217</v>
      </c>
      <c r="J202" s="114" t="s">
        <v>1742</v>
      </c>
      <c r="K202" s="115" t="s">
        <v>732</v>
      </c>
      <c r="L202" s="116" t="str">
        <f t="shared" si="71"/>
        <v>N/A</v>
      </c>
    </row>
    <row r="203" spans="1:12" ht="25" x14ac:dyDescent="0.25">
      <c r="A203" s="2" t="s">
        <v>1706</v>
      </c>
      <c r="B203" s="117" t="s">
        <v>217</v>
      </c>
      <c r="C203" s="119" t="s">
        <v>217</v>
      </c>
      <c r="D203" s="112" t="str">
        <f t="shared" si="72"/>
        <v>N/A</v>
      </c>
      <c r="E203" s="119">
        <v>0</v>
      </c>
      <c r="F203" s="112" t="str">
        <f t="shared" si="73"/>
        <v>N/A</v>
      </c>
      <c r="G203" s="119">
        <v>0</v>
      </c>
      <c r="H203" s="112" t="str">
        <f t="shared" si="74"/>
        <v>N/A</v>
      </c>
      <c r="I203" s="114" t="s">
        <v>217</v>
      </c>
      <c r="J203" s="114" t="s">
        <v>1742</v>
      </c>
      <c r="K203" s="115" t="s">
        <v>732</v>
      </c>
      <c r="L203" s="116" t="str">
        <f t="shared" si="71"/>
        <v>N/A</v>
      </c>
    </row>
    <row r="204" spans="1:12" ht="25" x14ac:dyDescent="0.25">
      <c r="A204" s="2" t="s">
        <v>1707</v>
      </c>
      <c r="B204" s="117" t="s">
        <v>217</v>
      </c>
      <c r="C204" s="119" t="s">
        <v>217</v>
      </c>
      <c r="D204" s="112" t="str">
        <f t="shared" si="72"/>
        <v>N/A</v>
      </c>
      <c r="E204" s="119">
        <v>0</v>
      </c>
      <c r="F204" s="112" t="str">
        <f t="shared" si="73"/>
        <v>N/A</v>
      </c>
      <c r="G204" s="119">
        <v>0</v>
      </c>
      <c r="H204" s="112" t="str">
        <f t="shared" si="74"/>
        <v>N/A</v>
      </c>
      <c r="I204" s="114" t="s">
        <v>217</v>
      </c>
      <c r="J204" s="114" t="s">
        <v>1742</v>
      </c>
      <c r="K204" s="115" t="s">
        <v>732</v>
      </c>
      <c r="L204" s="116" t="str">
        <f t="shared" si="71"/>
        <v>N/A</v>
      </c>
    </row>
    <row r="205" spans="1:12" ht="25" x14ac:dyDescent="0.25">
      <c r="A205" s="2" t="s">
        <v>1708</v>
      </c>
      <c r="B205" s="117" t="s">
        <v>217</v>
      </c>
      <c r="C205" s="119" t="s">
        <v>217</v>
      </c>
      <c r="D205" s="112" t="str">
        <f t="shared" si="72"/>
        <v>N/A</v>
      </c>
      <c r="E205" s="119">
        <v>0</v>
      </c>
      <c r="F205" s="112" t="str">
        <f t="shared" si="73"/>
        <v>N/A</v>
      </c>
      <c r="G205" s="119">
        <v>0</v>
      </c>
      <c r="H205" s="112" t="str">
        <f t="shared" si="74"/>
        <v>N/A</v>
      </c>
      <c r="I205" s="114" t="s">
        <v>217</v>
      </c>
      <c r="J205" s="114" t="s">
        <v>1742</v>
      </c>
      <c r="K205" s="115" t="s">
        <v>732</v>
      </c>
      <c r="L205" s="116" t="str">
        <f t="shared" si="71"/>
        <v>N/A</v>
      </c>
    </row>
    <row r="206" spans="1:12" ht="25" x14ac:dyDescent="0.25">
      <c r="A206" s="2" t="s">
        <v>1709</v>
      </c>
      <c r="B206" s="117" t="s">
        <v>217</v>
      </c>
      <c r="C206" s="119" t="s">
        <v>217</v>
      </c>
      <c r="D206" s="112" t="str">
        <f t="shared" si="72"/>
        <v>N/A</v>
      </c>
      <c r="E206" s="119">
        <v>0</v>
      </c>
      <c r="F206" s="112" t="str">
        <f t="shared" si="73"/>
        <v>N/A</v>
      </c>
      <c r="G206" s="119">
        <v>0</v>
      </c>
      <c r="H206" s="112" t="str">
        <f t="shared" si="74"/>
        <v>N/A</v>
      </c>
      <c r="I206" s="114" t="s">
        <v>217</v>
      </c>
      <c r="J206" s="114" t="s">
        <v>1742</v>
      </c>
      <c r="K206" s="115" t="s">
        <v>732</v>
      </c>
      <c r="L206" s="116" t="str">
        <f t="shared" si="71"/>
        <v>N/A</v>
      </c>
    </row>
    <row r="207" spans="1:12" ht="25" x14ac:dyDescent="0.25">
      <c r="A207" s="2" t="s">
        <v>1710</v>
      </c>
      <c r="B207" s="117" t="s">
        <v>217</v>
      </c>
      <c r="C207" s="119" t="s">
        <v>217</v>
      </c>
      <c r="D207" s="112" t="str">
        <f t="shared" si="72"/>
        <v>N/A</v>
      </c>
      <c r="E207" s="119">
        <v>0</v>
      </c>
      <c r="F207" s="112" t="str">
        <f t="shared" si="73"/>
        <v>N/A</v>
      </c>
      <c r="G207" s="119">
        <v>0</v>
      </c>
      <c r="H207" s="112" t="str">
        <f t="shared" si="74"/>
        <v>N/A</v>
      </c>
      <c r="I207" s="114" t="s">
        <v>217</v>
      </c>
      <c r="J207" s="114" t="s">
        <v>1742</v>
      </c>
      <c r="K207" s="115" t="s">
        <v>732</v>
      </c>
      <c r="L207" s="116" t="str">
        <f t="shared" si="71"/>
        <v>N/A</v>
      </c>
    </row>
    <row r="208" spans="1:12" ht="25" x14ac:dyDescent="0.25">
      <c r="A208" s="2" t="s">
        <v>1711</v>
      </c>
      <c r="B208" s="117" t="s">
        <v>217</v>
      </c>
      <c r="C208" s="119" t="s">
        <v>217</v>
      </c>
      <c r="D208" s="112" t="str">
        <f t="shared" si="72"/>
        <v>N/A</v>
      </c>
      <c r="E208" s="119">
        <v>0</v>
      </c>
      <c r="F208" s="112" t="str">
        <f t="shared" si="73"/>
        <v>N/A</v>
      </c>
      <c r="G208" s="119">
        <v>0</v>
      </c>
      <c r="H208" s="112" t="str">
        <f t="shared" si="74"/>
        <v>N/A</v>
      </c>
      <c r="I208" s="114" t="s">
        <v>217</v>
      </c>
      <c r="J208" s="114" t="s">
        <v>1742</v>
      </c>
      <c r="K208" s="115" t="s">
        <v>732</v>
      </c>
      <c r="L208" s="116" t="str">
        <f t="shared" si="71"/>
        <v>N/A</v>
      </c>
    </row>
    <row r="209" spans="1:12" ht="25" x14ac:dyDescent="0.25">
      <c r="A209" s="2" t="s">
        <v>1712</v>
      </c>
      <c r="B209" s="117" t="s">
        <v>217</v>
      </c>
      <c r="C209" s="119" t="s">
        <v>217</v>
      </c>
      <c r="D209" s="112" t="str">
        <f t="shared" si="72"/>
        <v>N/A</v>
      </c>
      <c r="E209" s="119">
        <v>0</v>
      </c>
      <c r="F209" s="112" t="str">
        <f t="shared" si="73"/>
        <v>N/A</v>
      </c>
      <c r="G209" s="119">
        <v>0</v>
      </c>
      <c r="H209" s="112" t="str">
        <f t="shared" si="74"/>
        <v>N/A</v>
      </c>
      <c r="I209" s="114" t="s">
        <v>217</v>
      </c>
      <c r="J209" s="114" t="s">
        <v>1742</v>
      </c>
      <c r="K209" s="115" t="s">
        <v>732</v>
      </c>
      <c r="L209" s="116" t="str">
        <f t="shared" si="71"/>
        <v>N/A</v>
      </c>
    </row>
    <row r="210" spans="1:12" ht="25" x14ac:dyDescent="0.25">
      <c r="A210" s="2" t="s">
        <v>1713</v>
      </c>
      <c r="B210" s="117" t="s">
        <v>217</v>
      </c>
      <c r="C210" s="119" t="s">
        <v>217</v>
      </c>
      <c r="D210" s="112" t="str">
        <f t="shared" si="72"/>
        <v>N/A</v>
      </c>
      <c r="E210" s="119">
        <v>0</v>
      </c>
      <c r="F210" s="112" t="str">
        <f t="shared" si="73"/>
        <v>N/A</v>
      </c>
      <c r="G210" s="119">
        <v>0</v>
      </c>
      <c r="H210" s="112" t="str">
        <f t="shared" si="74"/>
        <v>N/A</v>
      </c>
      <c r="I210" s="114" t="s">
        <v>217</v>
      </c>
      <c r="J210" s="114" t="s">
        <v>1742</v>
      </c>
      <c r="K210" s="115" t="s">
        <v>732</v>
      </c>
      <c r="L210" s="116" t="str">
        <f t="shared" si="71"/>
        <v>N/A</v>
      </c>
    </row>
    <row r="211" spans="1:12" ht="25" x14ac:dyDescent="0.25">
      <c r="A211" s="2" t="s">
        <v>1714</v>
      </c>
      <c r="B211" s="117" t="s">
        <v>217</v>
      </c>
      <c r="C211" s="119" t="s">
        <v>217</v>
      </c>
      <c r="D211" s="112" t="str">
        <f t="shared" si="72"/>
        <v>N/A</v>
      </c>
      <c r="E211" s="119">
        <v>0</v>
      </c>
      <c r="F211" s="112" t="str">
        <f t="shared" si="73"/>
        <v>N/A</v>
      </c>
      <c r="G211" s="119">
        <v>0</v>
      </c>
      <c r="H211" s="112" t="str">
        <f t="shared" si="74"/>
        <v>N/A</v>
      </c>
      <c r="I211" s="114" t="s">
        <v>217</v>
      </c>
      <c r="J211" s="114" t="s">
        <v>1742</v>
      </c>
      <c r="K211" s="115" t="s">
        <v>732</v>
      </c>
      <c r="L211" s="116" t="str">
        <f t="shared" si="71"/>
        <v>N/A</v>
      </c>
    </row>
    <row r="212" spans="1:12" ht="25" x14ac:dyDescent="0.25">
      <c r="A212" s="2" t="s">
        <v>1715</v>
      </c>
      <c r="B212" s="117" t="s">
        <v>217</v>
      </c>
      <c r="C212" s="119" t="s">
        <v>217</v>
      </c>
      <c r="D212" s="112" t="str">
        <f t="shared" si="72"/>
        <v>N/A</v>
      </c>
      <c r="E212" s="119">
        <v>0</v>
      </c>
      <c r="F212" s="112" t="str">
        <f t="shared" si="73"/>
        <v>N/A</v>
      </c>
      <c r="G212" s="119">
        <v>0</v>
      </c>
      <c r="H212" s="112" t="str">
        <f t="shared" si="74"/>
        <v>N/A</v>
      </c>
      <c r="I212" s="114" t="s">
        <v>217</v>
      </c>
      <c r="J212" s="114" t="s">
        <v>1742</v>
      </c>
      <c r="K212" s="115" t="s">
        <v>732</v>
      </c>
      <c r="L212" s="116" t="str">
        <f t="shared" si="71"/>
        <v>N/A</v>
      </c>
    </row>
    <row r="213" spans="1:12" ht="26.25" customHeight="1" x14ac:dyDescent="0.25">
      <c r="A213" s="2" t="s">
        <v>1716</v>
      </c>
      <c r="B213" s="117" t="s">
        <v>217</v>
      </c>
      <c r="C213" s="119" t="s">
        <v>217</v>
      </c>
      <c r="D213" s="112" t="str">
        <f t="shared" si="72"/>
        <v>N/A</v>
      </c>
      <c r="E213" s="119">
        <v>0</v>
      </c>
      <c r="F213" s="112" t="str">
        <f t="shared" si="73"/>
        <v>N/A</v>
      </c>
      <c r="G213" s="119">
        <v>0</v>
      </c>
      <c r="H213" s="112" t="str">
        <f t="shared" si="74"/>
        <v>N/A</v>
      </c>
      <c r="I213" s="114" t="s">
        <v>217</v>
      </c>
      <c r="J213" s="114" t="s">
        <v>1742</v>
      </c>
      <c r="K213" s="115" t="s">
        <v>732</v>
      </c>
      <c r="L213" s="116" t="str">
        <f t="shared" si="71"/>
        <v>N/A</v>
      </c>
    </row>
    <row r="214" spans="1:12" x14ac:dyDescent="0.25">
      <c r="A214" s="151" t="s">
        <v>1648</v>
      </c>
      <c r="B214" s="152"/>
      <c r="C214" s="152"/>
      <c r="D214" s="152"/>
      <c r="E214" s="152"/>
      <c r="F214" s="152"/>
      <c r="G214" s="152"/>
      <c r="H214" s="152"/>
      <c r="I214" s="152"/>
      <c r="J214" s="152"/>
      <c r="K214" s="152"/>
      <c r="L214" s="153"/>
    </row>
    <row r="215" spans="1:12" ht="12.75" customHeight="1" x14ac:dyDescent="0.25">
      <c r="A215" s="145" t="s">
        <v>1646</v>
      </c>
      <c r="B215" s="146"/>
      <c r="C215" s="146"/>
      <c r="D215" s="146"/>
      <c r="E215" s="146"/>
      <c r="F215" s="146"/>
      <c r="G215" s="146"/>
      <c r="H215" s="146"/>
      <c r="I215" s="146"/>
      <c r="J215" s="146"/>
      <c r="K215" s="146"/>
      <c r="L215" s="147"/>
    </row>
    <row r="216" spans="1:12" x14ac:dyDescent="0.25">
      <c r="A216" s="47"/>
    </row>
    <row r="218" spans="1:12" x14ac:dyDescent="0.25">
      <c r="A218" s="2"/>
    </row>
    <row r="219" spans="1:12" x14ac:dyDescent="0.25">
      <c r="A219" s="2"/>
    </row>
    <row r="221" spans="1:12" x14ac:dyDescent="0.25">
      <c r="A221" s="47"/>
    </row>
    <row r="222" spans="1:12" x14ac:dyDescent="0.25">
      <c r="A222" s="47"/>
    </row>
    <row r="223" spans="1:12" x14ac:dyDescent="0.25">
      <c r="A223" s="47"/>
    </row>
    <row r="224" spans="1:12" x14ac:dyDescent="0.25">
      <c r="A224" s="47"/>
    </row>
    <row r="225" spans="1:1" x14ac:dyDescent="0.25">
      <c r="A225" s="47"/>
    </row>
    <row r="226" spans="1:1" x14ac:dyDescent="0.25">
      <c r="A226" s="47"/>
    </row>
    <row r="227" spans="1:1" x14ac:dyDescent="0.25">
      <c r="A227" s="47"/>
    </row>
    <row r="228" spans="1:1" x14ac:dyDescent="0.25">
      <c r="A228" s="47"/>
    </row>
  </sheetData>
  <mergeCells count="5">
    <mergeCell ref="A215:L215"/>
    <mergeCell ref="A4:K4"/>
    <mergeCell ref="A2:L2"/>
    <mergeCell ref="A1:L1"/>
    <mergeCell ref="A214:L214"/>
  </mergeCells>
  <printOptions headings="1"/>
  <pageMargins left="0.75" right="0.75" top="1" bottom="0.75" header="0.5" footer="0.5"/>
  <pageSetup scale="61" fitToHeight="20" orientation="landscape" useFirstPageNumber="1" r:id="rId1"/>
  <headerFooter alignWithMargins="0">
    <oddFooter>&amp;R&amp;A Page &amp;P</oddFooter>
  </headerFooter>
  <rowBreaks count="2" manualBreakCount="2">
    <brk id="53" max="16383" man="1"/>
    <brk id="107"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0"/>
  <dimension ref="A1:L254"/>
  <sheetViews>
    <sheetView zoomScaleNormal="100" zoomScaleSheetLayoutView="80" workbookViewId="0">
      <pane xSplit="2" ySplit="5" topLeftCell="C21"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4" customWidth="1"/>
    <col min="2" max="2" width="10.7265625" style="26"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26"/>
  </cols>
  <sheetData>
    <row r="1" spans="1:12" s="17" customFormat="1" ht="18.75" customHeight="1" x14ac:dyDescent="0.25">
      <c r="A1" s="136" t="s">
        <v>1681</v>
      </c>
      <c r="B1" s="137"/>
      <c r="C1" s="137"/>
      <c r="D1" s="137"/>
      <c r="E1" s="137"/>
      <c r="F1" s="137"/>
      <c r="G1" s="137"/>
      <c r="H1" s="137"/>
      <c r="I1" s="137"/>
      <c r="J1" s="137"/>
      <c r="K1" s="137"/>
      <c r="L1" s="138"/>
    </row>
    <row r="2" spans="1:12" ht="54" customHeight="1" x14ac:dyDescent="0.3">
      <c r="A2" s="154" t="s">
        <v>1609</v>
      </c>
      <c r="B2" s="155"/>
      <c r="C2" s="155"/>
      <c r="D2" s="155"/>
      <c r="E2" s="155"/>
      <c r="F2" s="155"/>
      <c r="G2" s="155"/>
      <c r="H2" s="155"/>
      <c r="I2" s="155"/>
      <c r="J2" s="155"/>
      <c r="K2" s="155"/>
      <c r="L2" s="156"/>
    </row>
    <row r="3" spans="1:12" s="18" customFormat="1" ht="13" x14ac:dyDescent="0.3">
      <c r="A3" s="134" t="s">
        <v>1741</v>
      </c>
      <c r="B3" s="19"/>
      <c r="C3" s="19"/>
      <c r="D3" s="19"/>
      <c r="E3" s="19"/>
      <c r="F3" s="19"/>
      <c r="G3" s="19"/>
      <c r="H3" s="19"/>
      <c r="I3" s="19"/>
      <c r="J3" s="19"/>
      <c r="K3" s="20"/>
    </row>
    <row r="4" spans="1:12" s="18" customFormat="1" ht="13" x14ac:dyDescent="0.3">
      <c r="A4" s="139" t="s">
        <v>650</v>
      </c>
      <c r="B4" s="140"/>
      <c r="C4" s="140"/>
      <c r="D4" s="140"/>
      <c r="E4" s="140"/>
      <c r="F4" s="140"/>
      <c r="G4" s="140"/>
      <c r="H4" s="140"/>
      <c r="I4" s="140"/>
      <c r="J4" s="140"/>
      <c r="K4" s="141"/>
    </row>
    <row r="5" spans="1:12" s="15" customFormat="1" ht="63" customHeight="1" x14ac:dyDescent="0.3">
      <c r="A5" s="37" t="s">
        <v>11</v>
      </c>
      <c r="B5" s="22" t="s">
        <v>216</v>
      </c>
      <c r="C5" s="22" t="s">
        <v>1670</v>
      </c>
      <c r="D5" s="22" t="s">
        <v>1676</v>
      </c>
      <c r="E5" s="22" t="s">
        <v>651</v>
      </c>
      <c r="F5" s="22" t="s">
        <v>1672</v>
      </c>
      <c r="G5" s="22" t="s">
        <v>652</v>
      </c>
      <c r="H5" s="22" t="s">
        <v>1673</v>
      </c>
      <c r="I5" s="38" t="s">
        <v>1674</v>
      </c>
      <c r="J5" s="38" t="s">
        <v>1675</v>
      </c>
      <c r="K5" s="39" t="s">
        <v>737</v>
      </c>
      <c r="L5" s="40" t="s">
        <v>736</v>
      </c>
    </row>
    <row r="6" spans="1:12" x14ac:dyDescent="0.25">
      <c r="A6" s="16" t="s">
        <v>3</v>
      </c>
      <c r="B6" s="41" t="s">
        <v>217</v>
      </c>
      <c r="C6" s="1">
        <v>381660</v>
      </c>
      <c r="D6" s="11" t="str">
        <f t="shared" ref="D6:D39" si="0">IF($B6="N/A","N/A",IF(C6&gt;10,"No",IF(C6&lt;-10,"No","Yes")))</f>
        <v>N/A</v>
      </c>
      <c r="E6" s="1">
        <v>268584</v>
      </c>
      <c r="F6" s="11" t="str">
        <f t="shared" ref="F6:F39" si="1">IF($B6="N/A","N/A",IF(E6&gt;10,"No",IF(E6&lt;-10,"No","Yes")))</f>
        <v>N/A</v>
      </c>
      <c r="G6" s="1">
        <v>258242</v>
      </c>
      <c r="H6" s="11" t="str">
        <f t="shared" ref="H6:H39" si="2">IF($B6="N/A","N/A",IF(G6&gt;10,"No",IF(G6&lt;-10,"No","Yes")))</f>
        <v>N/A</v>
      </c>
      <c r="I6" s="12">
        <v>-29.6</v>
      </c>
      <c r="J6" s="12">
        <v>-3.85</v>
      </c>
      <c r="K6" s="41" t="s">
        <v>732</v>
      </c>
      <c r="L6" s="9" t="str">
        <f t="shared" ref="L6:L39" si="3">IF(J6="Div by 0", "N/A", IF(K6="N/A","N/A", IF(J6&gt;VALUE(MID(K6,1,2)), "No", IF(J6&lt;-1*VALUE(MID(K6,1,2)), "No", "Yes"))))</f>
        <v>Yes</v>
      </c>
    </row>
    <row r="7" spans="1:12" x14ac:dyDescent="0.25">
      <c r="A7" s="16" t="s">
        <v>4</v>
      </c>
      <c r="B7" s="33" t="s">
        <v>217</v>
      </c>
      <c r="C7" s="34">
        <v>331571</v>
      </c>
      <c r="D7" s="11" t="str">
        <f t="shared" si="0"/>
        <v>N/A</v>
      </c>
      <c r="E7" s="34">
        <v>232064</v>
      </c>
      <c r="F7" s="11" t="str">
        <f t="shared" si="1"/>
        <v>N/A</v>
      </c>
      <c r="G7" s="34">
        <v>224879</v>
      </c>
      <c r="H7" s="11" t="str">
        <f t="shared" si="2"/>
        <v>N/A</v>
      </c>
      <c r="I7" s="12">
        <v>-30</v>
      </c>
      <c r="J7" s="12">
        <v>-3.1</v>
      </c>
      <c r="K7" s="41" t="s">
        <v>732</v>
      </c>
      <c r="L7" s="9" t="str">
        <f t="shared" si="3"/>
        <v>Yes</v>
      </c>
    </row>
    <row r="8" spans="1:12" x14ac:dyDescent="0.25">
      <c r="A8" s="16" t="s">
        <v>363</v>
      </c>
      <c r="B8" s="33" t="s">
        <v>217</v>
      </c>
      <c r="C8" s="34" t="s">
        <v>217</v>
      </c>
      <c r="D8" s="11" t="str">
        <f>IF($B8="N/A","N/A",IF(C8&gt;10,"No",IF(C8&lt;-10,"No","Yes")))</f>
        <v>N/A</v>
      </c>
      <c r="E8" s="34" t="s">
        <v>217</v>
      </c>
      <c r="F8" s="11" t="str">
        <f t="shared" si="1"/>
        <v>N/A</v>
      </c>
      <c r="G8" s="8">
        <v>87.080722733000002</v>
      </c>
      <c r="H8" s="11" t="str">
        <f t="shared" si="2"/>
        <v>N/A</v>
      </c>
      <c r="I8" s="12" t="s">
        <v>217</v>
      </c>
      <c r="J8" s="12" t="s">
        <v>217</v>
      </c>
      <c r="K8" s="41" t="s">
        <v>732</v>
      </c>
      <c r="L8" s="9" t="str">
        <f t="shared" si="3"/>
        <v>No</v>
      </c>
    </row>
    <row r="9" spans="1:12" x14ac:dyDescent="0.25">
      <c r="A9" s="16" t="s">
        <v>83</v>
      </c>
      <c r="B9" s="33" t="s">
        <v>217</v>
      </c>
      <c r="C9" s="34">
        <v>289512.8</v>
      </c>
      <c r="D9" s="11" t="str">
        <f t="shared" si="0"/>
        <v>N/A</v>
      </c>
      <c r="E9" s="34">
        <v>200456.5</v>
      </c>
      <c r="F9" s="11" t="str">
        <f t="shared" si="1"/>
        <v>N/A</v>
      </c>
      <c r="G9" s="34">
        <v>199271.21</v>
      </c>
      <c r="H9" s="11" t="str">
        <f t="shared" si="2"/>
        <v>N/A</v>
      </c>
      <c r="I9" s="12">
        <v>-30.8</v>
      </c>
      <c r="J9" s="12">
        <v>-0.59099999999999997</v>
      </c>
      <c r="K9" s="41" t="s">
        <v>732</v>
      </c>
      <c r="L9" s="9" t="str">
        <f t="shared" si="3"/>
        <v>Yes</v>
      </c>
    </row>
    <row r="10" spans="1:12" x14ac:dyDescent="0.25">
      <c r="A10" s="16" t="s">
        <v>100</v>
      </c>
      <c r="B10" s="33" t="s">
        <v>217</v>
      </c>
      <c r="C10" s="34">
        <v>1762</v>
      </c>
      <c r="D10" s="11" t="str">
        <f t="shared" si="0"/>
        <v>N/A</v>
      </c>
      <c r="E10" s="34">
        <v>1446</v>
      </c>
      <c r="F10" s="11" t="str">
        <f t="shared" si="1"/>
        <v>N/A</v>
      </c>
      <c r="G10" s="34">
        <v>1465</v>
      </c>
      <c r="H10" s="11" t="str">
        <f t="shared" si="2"/>
        <v>N/A</v>
      </c>
      <c r="I10" s="12">
        <v>-17.899999999999999</v>
      </c>
      <c r="J10" s="12">
        <v>1.3140000000000001</v>
      </c>
      <c r="K10" s="41" t="s">
        <v>732</v>
      </c>
      <c r="L10" s="9" t="str">
        <f t="shared" si="3"/>
        <v>Yes</v>
      </c>
    </row>
    <row r="11" spans="1:12" x14ac:dyDescent="0.25">
      <c r="A11" s="16" t="s">
        <v>983</v>
      </c>
      <c r="B11" s="33" t="s">
        <v>217</v>
      </c>
      <c r="C11" s="34">
        <v>732</v>
      </c>
      <c r="D11" s="11" t="str">
        <f t="shared" si="0"/>
        <v>N/A</v>
      </c>
      <c r="E11" s="34">
        <v>596</v>
      </c>
      <c r="F11" s="11" t="str">
        <f t="shared" si="1"/>
        <v>N/A</v>
      </c>
      <c r="G11" s="34">
        <v>533</v>
      </c>
      <c r="H11" s="11" t="str">
        <f t="shared" si="2"/>
        <v>N/A</v>
      </c>
      <c r="I11" s="12">
        <v>-18.600000000000001</v>
      </c>
      <c r="J11" s="12">
        <v>-10.6</v>
      </c>
      <c r="K11" s="41" t="s">
        <v>732</v>
      </c>
      <c r="L11" s="9" t="str">
        <f t="shared" si="3"/>
        <v>Yes</v>
      </c>
    </row>
    <row r="12" spans="1:12" x14ac:dyDescent="0.25">
      <c r="A12" s="16" t="s">
        <v>984</v>
      </c>
      <c r="B12" s="33" t="s">
        <v>217</v>
      </c>
      <c r="C12" s="34">
        <v>0</v>
      </c>
      <c r="D12" s="11" t="str">
        <f t="shared" si="0"/>
        <v>N/A</v>
      </c>
      <c r="E12" s="34">
        <v>0</v>
      </c>
      <c r="F12" s="11" t="str">
        <f t="shared" si="1"/>
        <v>N/A</v>
      </c>
      <c r="G12" s="34">
        <v>0</v>
      </c>
      <c r="H12" s="11" t="str">
        <f t="shared" si="2"/>
        <v>N/A</v>
      </c>
      <c r="I12" s="12" t="s">
        <v>1742</v>
      </c>
      <c r="J12" s="12" t="s">
        <v>1742</v>
      </c>
      <c r="K12" s="41" t="s">
        <v>732</v>
      </c>
      <c r="L12" s="9" t="str">
        <f t="shared" si="3"/>
        <v>N/A</v>
      </c>
    </row>
    <row r="13" spans="1:12" x14ac:dyDescent="0.25">
      <c r="A13" s="16" t="s">
        <v>985</v>
      </c>
      <c r="B13" s="33" t="s">
        <v>217</v>
      </c>
      <c r="C13" s="34">
        <v>583</v>
      </c>
      <c r="D13" s="11" t="str">
        <f t="shared" si="0"/>
        <v>N/A</v>
      </c>
      <c r="E13" s="34">
        <v>438</v>
      </c>
      <c r="F13" s="11" t="str">
        <f t="shared" si="1"/>
        <v>N/A</v>
      </c>
      <c r="G13" s="34">
        <v>439</v>
      </c>
      <c r="H13" s="11" t="str">
        <f t="shared" si="2"/>
        <v>N/A</v>
      </c>
      <c r="I13" s="12">
        <v>-24.9</v>
      </c>
      <c r="J13" s="12">
        <v>0.2283</v>
      </c>
      <c r="K13" s="41" t="s">
        <v>732</v>
      </c>
      <c r="L13" s="9" t="str">
        <f t="shared" si="3"/>
        <v>Yes</v>
      </c>
    </row>
    <row r="14" spans="1:12" x14ac:dyDescent="0.25">
      <c r="A14" s="16" t="s">
        <v>986</v>
      </c>
      <c r="B14" s="33" t="s">
        <v>217</v>
      </c>
      <c r="C14" s="34">
        <v>447</v>
      </c>
      <c r="D14" s="11" t="str">
        <f t="shared" si="0"/>
        <v>N/A</v>
      </c>
      <c r="E14" s="34">
        <v>412</v>
      </c>
      <c r="F14" s="11" t="str">
        <f t="shared" si="1"/>
        <v>N/A</v>
      </c>
      <c r="G14" s="34">
        <v>493</v>
      </c>
      <c r="H14" s="11" t="str">
        <f t="shared" si="2"/>
        <v>N/A</v>
      </c>
      <c r="I14" s="12">
        <v>-7.83</v>
      </c>
      <c r="J14" s="12">
        <v>19.66</v>
      </c>
      <c r="K14" s="41" t="s">
        <v>732</v>
      </c>
      <c r="L14" s="9" t="str">
        <f t="shared" si="3"/>
        <v>Yes</v>
      </c>
    </row>
    <row r="15" spans="1:12" x14ac:dyDescent="0.25">
      <c r="A15" s="4" t="s">
        <v>987</v>
      </c>
      <c r="B15" s="33" t="s">
        <v>217</v>
      </c>
      <c r="C15" s="34">
        <v>0</v>
      </c>
      <c r="D15" s="11" t="str">
        <f t="shared" si="0"/>
        <v>N/A</v>
      </c>
      <c r="E15" s="34">
        <v>0</v>
      </c>
      <c r="F15" s="11" t="str">
        <f t="shared" si="1"/>
        <v>N/A</v>
      </c>
      <c r="G15" s="34">
        <v>0</v>
      </c>
      <c r="H15" s="11" t="str">
        <f t="shared" si="2"/>
        <v>N/A</v>
      </c>
      <c r="I15" s="12" t="s">
        <v>1742</v>
      </c>
      <c r="J15" s="12" t="s">
        <v>1742</v>
      </c>
      <c r="K15" s="41" t="s">
        <v>732</v>
      </c>
      <c r="L15" s="9" t="str">
        <f t="shared" si="3"/>
        <v>N/A</v>
      </c>
    </row>
    <row r="16" spans="1:12" x14ac:dyDescent="0.25">
      <c r="A16" s="4" t="s">
        <v>102</v>
      </c>
      <c r="B16" s="33" t="s">
        <v>217</v>
      </c>
      <c r="C16" s="34">
        <v>50433</v>
      </c>
      <c r="D16" s="11" t="str">
        <f t="shared" si="0"/>
        <v>N/A</v>
      </c>
      <c r="E16" s="34">
        <v>40888</v>
      </c>
      <c r="F16" s="11" t="str">
        <f t="shared" si="1"/>
        <v>N/A</v>
      </c>
      <c r="G16" s="34">
        <v>47023</v>
      </c>
      <c r="H16" s="11" t="str">
        <f t="shared" si="2"/>
        <v>N/A</v>
      </c>
      <c r="I16" s="12">
        <v>-18.899999999999999</v>
      </c>
      <c r="J16" s="12">
        <v>15</v>
      </c>
      <c r="K16" s="41" t="s">
        <v>732</v>
      </c>
      <c r="L16" s="9" t="str">
        <f t="shared" si="3"/>
        <v>Yes</v>
      </c>
    </row>
    <row r="17" spans="1:12" x14ac:dyDescent="0.25">
      <c r="A17" s="4" t="s">
        <v>988</v>
      </c>
      <c r="B17" s="33" t="s">
        <v>217</v>
      </c>
      <c r="C17" s="34">
        <v>42059</v>
      </c>
      <c r="D17" s="11" t="str">
        <f t="shared" si="0"/>
        <v>N/A</v>
      </c>
      <c r="E17" s="34">
        <v>33207</v>
      </c>
      <c r="F17" s="11" t="str">
        <f t="shared" si="1"/>
        <v>N/A</v>
      </c>
      <c r="G17" s="34">
        <v>38587</v>
      </c>
      <c r="H17" s="11" t="str">
        <f t="shared" si="2"/>
        <v>N/A</v>
      </c>
      <c r="I17" s="12">
        <v>-21</v>
      </c>
      <c r="J17" s="12">
        <v>16.2</v>
      </c>
      <c r="K17" s="41" t="s">
        <v>732</v>
      </c>
      <c r="L17" s="9" t="str">
        <f t="shared" si="3"/>
        <v>Yes</v>
      </c>
    </row>
    <row r="18" spans="1:12" x14ac:dyDescent="0.25">
      <c r="A18" s="4" t="s">
        <v>989</v>
      </c>
      <c r="B18" s="33" t="s">
        <v>217</v>
      </c>
      <c r="C18" s="34">
        <v>0</v>
      </c>
      <c r="D18" s="11" t="str">
        <f t="shared" si="0"/>
        <v>N/A</v>
      </c>
      <c r="E18" s="34">
        <v>0</v>
      </c>
      <c r="F18" s="11" t="str">
        <f t="shared" si="1"/>
        <v>N/A</v>
      </c>
      <c r="G18" s="34">
        <v>0</v>
      </c>
      <c r="H18" s="11" t="str">
        <f t="shared" si="2"/>
        <v>N/A</v>
      </c>
      <c r="I18" s="12" t="s">
        <v>1742</v>
      </c>
      <c r="J18" s="12" t="s">
        <v>1742</v>
      </c>
      <c r="K18" s="41" t="s">
        <v>732</v>
      </c>
      <c r="L18" s="9" t="str">
        <f t="shared" si="3"/>
        <v>N/A</v>
      </c>
    </row>
    <row r="19" spans="1:12" x14ac:dyDescent="0.25">
      <c r="A19" s="4" t="s">
        <v>990</v>
      </c>
      <c r="B19" s="33" t="s">
        <v>217</v>
      </c>
      <c r="C19" s="34">
        <v>4818</v>
      </c>
      <c r="D19" s="11" t="str">
        <f t="shared" si="0"/>
        <v>N/A</v>
      </c>
      <c r="E19" s="34">
        <v>4259</v>
      </c>
      <c r="F19" s="11" t="str">
        <f t="shared" si="1"/>
        <v>N/A</v>
      </c>
      <c r="G19" s="34">
        <v>4769</v>
      </c>
      <c r="H19" s="11" t="str">
        <f t="shared" si="2"/>
        <v>N/A</v>
      </c>
      <c r="I19" s="12">
        <v>-11.6</v>
      </c>
      <c r="J19" s="12">
        <v>11.97</v>
      </c>
      <c r="K19" s="41" t="s">
        <v>732</v>
      </c>
      <c r="L19" s="9" t="str">
        <f t="shared" si="3"/>
        <v>Yes</v>
      </c>
    </row>
    <row r="20" spans="1:12" x14ac:dyDescent="0.25">
      <c r="A20" s="4" t="s">
        <v>991</v>
      </c>
      <c r="B20" s="33" t="s">
        <v>217</v>
      </c>
      <c r="C20" s="34">
        <v>3556</v>
      </c>
      <c r="D20" s="11" t="str">
        <f t="shared" si="0"/>
        <v>N/A</v>
      </c>
      <c r="E20" s="34">
        <v>3422</v>
      </c>
      <c r="F20" s="11" t="str">
        <f t="shared" si="1"/>
        <v>N/A</v>
      </c>
      <c r="G20" s="34">
        <v>3667</v>
      </c>
      <c r="H20" s="11" t="str">
        <f t="shared" si="2"/>
        <v>N/A</v>
      </c>
      <c r="I20" s="12">
        <v>-3.77</v>
      </c>
      <c r="J20" s="12">
        <v>7.16</v>
      </c>
      <c r="K20" s="41" t="s">
        <v>732</v>
      </c>
      <c r="L20" s="9" t="str">
        <f t="shared" si="3"/>
        <v>Yes</v>
      </c>
    </row>
    <row r="21" spans="1:12" x14ac:dyDescent="0.25">
      <c r="A21" s="2" t="s">
        <v>992</v>
      </c>
      <c r="B21" s="33" t="s">
        <v>217</v>
      </c>
      <c r="C21" s="34">
        <v>0</v>
      </c>
      <c r="D21" s="11" t="str">
        <f t="shared" si="0"/>
        <v>N/A</v>
      </c>
      <c r="E21" s="34">
        <v>0</v>
      </c>
      <c r="F21" s="11" t="str">
        <f t="shared" si="1"/>
        <v>N/A</v>
      </c>
      <c r="G21" s="34">
        <v>0</v>
      </c>
      <c r="H21" s="11" t="str">
        <f t="shared" si="2"/>
        <v>N/A</v>
      </c>
      <c r="I21" s="12" t="s">
        <v>1742</v>
      </c>
      <c r="J21" s="12" t="s">
        <v>1742</v>
      </c>
      <c r="K21" s="41" t="s">
        <v>732</v>
      </c>
      <c r="L21" s="9" t="str">
        <f t="shared" si="3"/>
        <v>N/A</v>
      </c>
    </row>
    <row r="22" spans="1:12" x14ac:dyDescent="0.25">
      <c r="A22" s="2" t="s">
        <v>1726</v>
      </c>
      <c r="B22" s="33" t="s">
        <v>217</v>
      </c>
      <c r="C22" s="34">
        <v>247642</v>
      </c>
      <c r="D22" s="11" t="str">
        <f t="shared" si="0"/>
        <v>N/A</v>
      </c>
      <c r="E22" s="34">
        <v>172472</v>
      </c>
      <c r="F22" s="11" t="str">
        <f t="shared" si="1"/>
        <v>N/A</v>
      </c>
      <c r="G22" s="34">
        <v>161058</v>
      </c>
      <c r="H22" s="11" t="str">
        <f t="shared" si="2"/>
        <v>N/A</v>
      </c>
      <c r="I22" s="12">
        <v>-30.4</v>
      </c>
      <c r="J22" s="12">
        <v>-6.62</v>
      </c>
      <c r="K22" s="41" t="s">
        <v>732</v>
      </c>
      <c r="L22" s="9" t="str">
        <f t="shared" si="3"/>
        <v>Yes</v>
      </c>
    </row>
    <row r="23" spans="1:12" x14ac:dyDescent="0.25">
      <c r="A23" s="4" t="s">
        <v>993</v>
      </c>
      <c r="B23" s="33" t="s">
        <v>217</v>
      </c>
      <c r="C23" s="34">
        <v>42053</v>
      </c>
      <c r="D23" s="11" t="str">
        <f t="shared" si="0"/>
        <v>N/A</v>
      </c>
      <c r="E23" s="34">
        <v>33249</v>
      </c>
      <c r="F23" s="11" t="str">
        <f t="shared" si="1"/>
        <v>N/A</v>
      </c>
      <c r="G23" s="34">
        <v>34286</v>
      </c>
      <c r="H23" s="11" t="str">
        <f t="shared" si="2"/>
        <v>N/A</v>
      </c>
      <c r="I23" s="12">
        <v>-20.9</v>
      </c>
      <c r="J23" s="12">
        <v>3.1190000000000002</v>
      </c>
      <c r="K23" s="41" t="s">
        <v>732</v>
      </c>
      <c r="L23" s="9" t="str">
        <f t="shared" si="3"/>
        <v>Yes</v>
      </c>
    </row>
    <row r="24" spans="1:12" x14ac:dyDescent="0.25">
      <c r="A24" s="4" t="s">
        <v>994</v>
      </c>
      <c r="B24" s="33" t="s">
        <v>217</v>
      </c>
      <c r="C24" s="34">
        <v>0</v>
      </c>
      <c r="D24" s="11" t="str">
        <f t="shared" si="0"/>
        <v>N/A</v>
      </c>
      <c r="E24" s="34">
        <v>0</v>
      </c>
      <c r="F24" s="11" t="str">
        <f t="shared" si="1"/>
        <v>N/A</v>
      </c>
      <c r="G24" s="34">
        <v>0</v>
      </c>
      <c r="H24" s="11" t="str">
        <f t="shared" si="2"/>
        <v>N/A</v>
      </c>
      <c r="I24" s="12" t="s">
        <v>1742</v>
      </c>
      <c r="J24" s="12" t="s">
        <v>1742</v>
      </c>
      <c r="K24" s="41" t="s">
        <v>732</v>
      </c>
      <c r="L24" s="9" t="str">
        <f t="shared" si="3"/>
        <v>N/A</v>
      </c>
    </row>
    <row r="25" spans="1:12" x14ac:dyDescent="0.25">
      <c r="A25" s="4" t="s">
        <v>995</v>
      </c>
      <c r="B25" s="33" t="s">
        <v>217</v>
      </c>
      <c r="C25" s="34">
        <v>0</v>
      </c>
      <c r="D25" s="11" t="str">
        <f t="shared" si="0"/>
        <v>N/A</v>
      </c>
      <c r="E25" s="34">
        <v>0</v>
      </c>
      <c r="F25" s="11" t="str">
        <f t="shared" si="1"/>
        <v>N/A</v>
      </c>
      <c r="G25" s="34">
        <v>0</v>
      </c>
      <c r="H25" s="11" t="str">
        <f t="shared" si="2"/>
        <v>N/A</v>
      </c>
      <c r="I25" s="12" t="s">
        <v>1742</v>
      </c>
      <c r="J25" s="12" t="s">
        <v>1742</v>
      </c>
      <c r="K25" s="41" t="s">
        <v>732</v>
      </c>
      <c r="L25" s="9" t="str">
        <f t="shared" si="3"/>
        <v>N/A</v>
      </c>
    </row>
    <row r="26" spans="1:12" x14ac:dyDescent="0.25">
      <c r="A26" s="4" t="s">
        <v>996</v>
      </c>
      <c r="B26" s="33" t="s">
        <v>217</v>
      </c>
      <c r="C26" s="34">
        <v>179235</v>
      </c>
      <c r="D26" s="11" t="str">
        <f t="shared" si="0"/>
        <v>N/A</v>
      </c>
      <c r="E26" s="34">
        <v>119415</v>
      </c>
      <c r="F26" s="11" t="str">
        <f t="shared" si="1"/>
        <v>N/A</v>
      </c>
      <c r="G26" s="34">
        <v>109292</v>
      </c>
      <c r="H26" s="11" t="str">
        <f t="shared" si="2"/>
        <v>N/A</v>
      </c>
      <c r="I26" s="12">
        <v>-33.4</v>
      </c>
      <c r="J26" s="12">
        <v>-8.48</v>
      </c>
      <c r="K26" s="41" t="s">
        <v>732</v>
      </c>
      <c r="L26" s="9" t="str">
        <f t="shared" si="3"/>
        <v>Yes</v>
      </c>
    </row>
    <row r="27" spans="1:12" x14ac:dyDescent="0.25">
      <c r="A27" s="4" t="s">
        <v>997</v>
      </c>
      <c r="B27" s="33" t="s">
        <v>217</v>
      </c>
      <c r="C27" s="34">
        <v>14193</v>
      </c>
      <c r="D27" s="11" t="str">
        <f t="shared" si="0"/>
        <v>N/A</v>
      </c>
      <c r="E27" s="34">
        <v>8762</v>
      </c>
      <c r="F27" s="11" t="str">
        <f t="shared" si="1"/>
        <v>N/A</v>
      </c>
      <c r="G27" s="34">
        <v>7124</v>
      </c>
      <c r="H27" s="11" t="str">
        <f t="shared" si="2"/>
        <v>N/A</v>
      </c>
      <c r="I27" s="12">
        <v>-38.299999999999997</v>
      </c>
      <c r="J27" s="12">
        <v>-18.7</v>
      </c>
      <c r="K27" s="41" t="s">
        <v>732</v>
      </c>
      <c r="L27" s="9" t="str">
        <f t="shared" si="3"/>
        <v>Yes</v>
      </c>
    </row>
    <row r="28" spans="1:12" x14ac:dyDescent="0.25">
      <c r="A28" s="48" t="s">
        <v>998</v>
      </c>
      <c r="B28" s="33" t="s">
        <v>217</v>
      </c>
      <c r="C28" s="34">
        <v>12033</v>
      </c>
      <c r="D28" s="11" t="str">
        <f t="shared" si="0"/>
        <v>N/A</v>
      </c>
      <c r="E28" s="34">
        <v>11022</v>
      </c>
      <c r="F28" s="11" t="str">
        <f t="shared" si="1"/>
        <v>N/A</v>
      </c>
      <c r="G28" s="34">
        <v>10326</v>
      </c>
      <c r="H28" s="11" t="str">
        <f t="shared" si="2"/>
        <v>N/A</v>
      </c>
      <c r="I28" s="12">
        <v>-8.4</v>
      </c>
      <c r="J28" s="12">
        <v>-6.31</v>
      </c>
      <c r="K28" s="41" t="s">
        <v>732</v>
      </c>
      <c r="L28" s="9" t="str">
        <f t="shared" si="3"/>
        <v>Yes</v>
      </c>
    </row>
    <row r="29" spans="1:12" x14ac:dyDescent="0.25">
      <c r="A29" s="48" t="s">
        <v>999</v>
      </c>
      <c r="B29" s="33" t="s">
        <v>217</v>
      </c>
      <c r="C29" s="34">
        <v>128</v>
      </c>
      <c r="D29" s="11" t="str">
        <f t="shared" si="0"/>
        <v>N/A</v>
      </c>
      <c r="E29" s="34">
        <v>24</v>
      </c>
      <c r="F29" s="11" t="str">
        <f t="shared" si="1"/>
        <v>N/A</v>
      </c>
      <c r="G29" s="34">
        <v>30</v>
      </c>
      <c r="H29" s="11" t="str">
        <f t="shared" si="2"/>
        <v>N/A</v>
      </c>
      <c r="I29" s="12">
        <v>-81.3</v>
      </c>
      <c r="J29" s="12">
        <v>25</v>
      </c>
      <c r="K29" s="41" t="s">
        <v>732</v>
      </c>
      <c r="L29" s="9" t="str">
        <f t="shared" si="3"/>
        <v>Yes</v>
      </c>
    </row>
    <row r="30" spans="1:12" x14ac:dyDescent="0.25">
      <c r="A30" s="48" t="s">
        <v>106</v>
      </c>
      <c r="B30" s="33" t="s">
        <v>217</v>
      </c>
      <c r="C30" s="34">
        <v>81823</v>
      </c>
      <c r="D30" s="11" t="str">
        <f t="shared" si="0"/>
        <v>N/A</v>
      </c>
      <c r="E30" s="34">
        <v>53778</v>
      </c>
      <c r="F30" s="11" t="str">
        <f t="shared" si="1"/>
        <v>N/A</v>
      </c>
      <c r="G30" s="34">
        <v>48696</v>
      </c>
      <c r="H30" s="11" t="str">
        <f t="shared" si="2"/>
        <v>N/A</v>
      </c>
      <c r="I30" s="12">
        <v>-34.299999999999997</v>
      </c>
      <c r="J30" s="12">
        <v>-9.4499999999999993</v>
      </c>
      <c r="K30" s="41" t="s">
        <v>732</v>
      </c>
      <c r="L30" s="9" t="str">
        <f t="shared" si="3"/>
        <v>Yes</v>
      </c>
    </row>
    <row r="31" spans="1:12" x14ac:dyDescent="0.25">
      <c r="A31" s="42" t="s">
        <v>1000</v>
      </c>
      <c r="B31" s="33" t="s">
        <v>217</v>
      </c>
      <c r="C31" s="34">
        <v>35403</v>
      </c>
      <c r="D31" s="11" t="str">
        <f t="shared" si="0"/>
        <v>N/A</v>
      </c>
      <c r="E31" s="34">
        <v>27015</v>
      </c>
      <c r="F31" s="11" t="str">
        <f t="shared" si="1"/>
        <v>N/A</v>
      </c>
      <c r="G31" s="34">
        <v>26742</v>
      </c>
      <c r="H31" s="11" t="str">
        <f t="shared" si="2"/>
        <v>N/A</v>
      </c>
      <c r="I31" s="12">
        <v>-23.7</v>
      </c>
      <c r="J31" s="12">
        <v>-1.01</v>
      </c>
      <c r="K31" s="41" t="s">
        <v>732</v>
      </c>
      <c r="L31" s="9" t="str">
        <f t="shared" si="3"/>
        <v>Yes</v>
      </c>
    </row>
    <row r="32" spans="1:12" x14ac:dyDescent="0.25">
      <c r="A32" s="42" t="s">
        <v>1001</v>
      </c>
      <c r="B32" s="33" t="s">
        <v>217</v>
      </c>
      <c r="C32" s="34">
        <v>0</v>
      </c>
      <c r="D32" s="11" t="str">
        <f t="shared" si="0"/>
        <v>N/A</v>
      </c>
      <c r="E32" s="34">
        <v>0</v>
      </c>
      <c r="F32" s="11" t="str">
        <f t="shared" si="1"/>
        <v>N/A</v>
      </c>
      <c r="G32" s="34">
        <v>0</v>
      </c>
      <c r="H32" s="11" t="str">
        <f t="shared" si="2"/>
        <v>N/A</v>
      </c>
      <c r="I32" s="12" t="s">
        <v>1742</v>
      </c>
      <c r="J32" s="12" t="s">
        <v>1742</v>
      </c>
      <c r="K32" s="41" t="s">
        <v>732</v>
      </c>
      <c r="L32" s="9" t="str">
        <f t="shared" si="3"/>
        <v>N/A</v>
      </c>
    </row>
    <row r="33" spans="1:12" x14ac:dyDescent="0.25">
      <c r="A33" s="42" t="s">
        <v>1002</v>
      </c>
      <c r="B33" s="33" t="s">
        <v>217</v>
      </c>
      <c r="C33" s="34">
        <v>0</v>
      </c>
      <c r="D33" s="11" t="str">
        <f t="shared" si="0"/>
        <v>N/A</v>
      </c>
      <c r="E33" s="34">
        <v>0</v>
      </c>
      <c r="F33" s="11" t="str">
        <f t="shared" si="1"/>
        <v>N/A</v>
      </c>
      <c r="G33" s="34">
        <v>0</v>
      </c>
      <c r="H33" s="11" t="str">
        <f t="shared" si="2"/>
        <v>N/A</v>
      </c>
      <c r="I33" s="12" t="s">
        <v>1742</v>
      </c>
      <c r="J33" s="12" t="s">
        <v>1742</v>
      </c>
      <c r="K33" s="41" t="s">
        <v>732</v>
      </c>
      <c r="L33" s="9" t="str">
        <f t="shared" si="3"/>
        <v>N/A</v>
      </c>
    </row>
    <row r="34" spans="1:12" x14ac:dyDescent="0.25">
      <c r="A34" s="42" t="s">
        <v>1003</v>
      </c>
      <c r="B34" s="33" t="s">
        <v>217</v>
      </c>
      <c r="C34" s="34">
        <v>18055</v>
      </c>
      <c r="D34" s="11" t="str">
        <f t="shared" si="0"/>
        <v>N/A</v>
      </c>
      <c r="E34" s="34">
        <v>13270</v>
      </c>
      <c r="F34" s="11" t="str">
        <f t="shared" si="1"/>
        <v>N/A</v>
      </c>
      <c r="G34" s="34">
        <v>12276</v>
      </c>
      <c r="H34" s="11" t="str">
        <f t="shared" si="2"/>
        <v>N/A</v>
      </c>
      <c r="I34" s="12">
        <v>-26.5</v>
      </c>
      <c r="J34" s="12">
        <v>-7.49</v>
      </c>
      <c r="K34" s="41" t="s">
        <v>732</v>
      </c>
      <c r="L34" s="9" t="str">
        <f t="shared" si="3"/>
        <v>Yes</v>
      </c>
    </row>
    <row r="35" spans="1:12" x14ac:dyDescent="0.25">
      <c r="A35" s="42" t="s">
        <v>1004</v>
      </c>
      <c r="B35" s="33" t="s">
        <v>217</v>
      </c>
      <c r="C35" s="34">
        <v>14672</v>
      </c>
      <c r="D35" s="11" t="str">
        <f t="shared" si="0"/>
        <v>N/A</v>
      </c>
      <c r="E35" s="34">
        <v>8919</v>
      </c>
      <c r="F35" s="11" t="str">
        <f t="shared" si="1"/>
        <v>N/A</v>
      </c>
      <c r="G35" s="34">
        <v>6009</v>
      </c>
      <c r="H35" s="11" t="str">
        <f t="shared" si="2"/>
        <v>N/A</v>
      </c>
      <c r="I35" s="12">
        <v>-39.200000000000003</v>
      </c>
      <c r="J35" s="12">
        <v>-32.6</v>
      </c>
      <c r="K35" s="41" t="s">
        <v>732</v>
      </c>
      <c r="L35" s="9" t="str">
        <f t="shared" si="3"/>
        <v>No</v>
      </c>
    </row>
    <row r="36" spans="1:12" x14ac:dyDescent="0.25">
      <c r="A36" s="42" t="s">
        <v>1005</v>
      </c>
      <c r="B36" s="33" t="s">
        <v>217</v>
      </c>
      <c r="C36" s="34">
        <v>13693</v>
      </c>
      <c r="D36" s="11" t="str">
        <f t="shared" si="0"/>
        <v>N/A</v>
      </c>
      <c r="E36" s="34">
        <v>4574</v>
      </c>
      <c r="F36" s="11" t="str">
        <f t="shared" si="1"/>
        <v>N/A</v>
      </c>
      <c r="G36" s="34">
        <v>3669</v>
      </c>
      <c r="H36" s="11" t="str">
        <f t="shared" si="2"/>
        <v>N/A</v>
      </c>
      <c r="I36" s="12">
        <v>-66.599999999999994</v>
      </c>
      <c r="J36" s="12">
        <v>-19.8</v>
      </c>
      <c r="K36" s="41" t="s">
        <v>732</v>
      </c>
      <c r="L36" s="9" t="str">
        <f t="shared" si="3"/>
        <v>Yes</v>
      </c>
    </row>
    <row r="37" spans="1:12" x14ac:dyDescent="0.25">
      <c r="A37" s="42" t="s">
        <v>122</v>
      </c>
      <c r="B37" s="33" t="s">
        <v>217</v>
      </c>
      <c r="C37" s="34">
        <v>5155</v>
      </c>
      <c r="D37" s="11" t="str">
        <f t="shared" si="0"/>
        <v>N/A</v>
      </c>
      <c r="E37" s="34">
        <v>4190</v>
      </c>
      <c r="F37" s="11" t="str">
        <f t="shared" si="1"/>
        <v>N/A</v>
      </c>
      <c r="G37" s="34">
        <v>4133</v>
      </c>
      <c r="H37" s="11" t="str">
        <f t="shared" si="2"/>
        <v>N/A</v>
      </c>
      <c r="I37" s="12">
        <v>-18.7</v>
      </c>
      <c r="J37" s="12">
        <v>-1.36</v>
      </c>
      <c r="K37" s="41" t="s">
        <v>732</v>
      </c>
      <c r="L37" s="9" t="str">
        <f t="shared" si="3"/>
        <v>Yes</v>
      </c>
    </row>
    <row r="38" spans="1:12" x14ac:dyDescent="0.25">
      <c r="A38" s="42" t="s">
        <v>84</v>
      </c>
      <c r="B38" s="33" t="s">
        <v>217</v>
      </c>
      <c r="C38" s="43">
        <v>1522467012</v>
      </c>
      <c r="D38" s="11" t="str">
        <f t="shared" si="0"/>
        <v>N/A</v>
      </c>
      <c r="E38" s="43">
        <v>1264473860</v>
      </c>
      <c r="F38" s="11" t="str">
        <f t="shared" si="1"/>
        <v>N/A</v>
      </c>
      <c r="G38" s="43">
        <v>1341453966</v>
      </c>
      <c r="H38" s="11" t="str">
        <f t="shared" si="2"/>
        <v>N/A</v>
      </c>
      <c r="I38" s="12">
        <v>-16.899999999999999</v>
      </c>
      <c r="J38" s="12">
        <v>6.0880000000000001</v>
      </c>
      <c r="K38" s="41" t="s">
        <v>732</v>
      </c>
      <c r="L38" s="9" t="str">
        <f t="shared" si="3"/>
        <v>Yes</v>
      </c>
    </row>
    <row r="39" spans="1:12" x14ac:dyDescent="0.25">
      <c r="A39" s="42" t="s">
        <v>1287</v>
      </c>
      <c r="B39" s="33" t="s">
        <v>217</v>
      </c>
      <c r="C39" s="43">
        <v>3989.0662160000002</v>
      </c>
      <c r="D39" s="11" t="str">
        <f t="shared" si="0"/>
        <v>N/A</v>
      </c>
      <c r="E39" s="43">
        <v>4707.9269800000002</v>
      </c>
      <c r="F39" s="11" t="str">
        <f t="shared" si="1"/>
        <v>N/A</v>
      </c>
      <c r="G39" s="43">
        <v>5194.5615584999996</v>
      </c>
      <c r="H39" s="11" t="str">
        <f t="shared" si="2"/>
        <v>N/A</v>
      </c>
      <c r="I39" s="12">
        <v>18.02</v>
      </c>
      <c r="J39" s="12">
        <v>10.34</v>
      </c>
      <c r="K39" s="41" t="s">
        <v>732</v>
      </c>
      <c r="L39" s="9" t="str">
        <f t="shared" si="3"/>
        <v>Yes</v>
      </c>
    </row>
    <row r="40" spans="1:12" x14ac:dyDescent="0.25">
      <c r="A40" s="42" t="s">
        <v>1288</v>
      </c>
      <c r="B40" s="33" t="s">
        <v>217</v>
      </c>
      <c r="C40" s="43">
        <v>4591.6772334999996</v>
      </c>
      <c r="D40" s="11" t="str">
        <f>IF($B40="N/A","N/A",IF(C40&gt;10,"No",IF(C40&lt;-10,"No","Yes")))</f>
        <v>N/A</v>
      </c>
      <c r="E40" s="43">
        <v>5448.8152405999999</v>
      </c>
      <c r="F40" s="11" t="str">
        <f>IF($B40="N/A","N/A",IF(E40&gt;10,"No",IF(E40&lt;-10,"No","Yes")))</f>
        <v>N/A</v>
      </c>
      <c r="G40" s="43">
        <v>5965.2255924000001</v>
      </c>
      <c r="H40" s="11" t="str">
        <f>IF($B40="N/A","N/A",IF(G40&gt;10,"No",IF(G40&lt;-10,"No","Yes")))</f>
        <v>N/A</v>
      </c>
      <c r="I40" s="12">
        <v>18.670000000000002</v>
      </c>
      <c r="J40" s="12">
        <v>9.4770000000000003</v>
      </c>
      <c r="K40" s="41" t="s">
        <v>732</v>
      </c>
      <c r="L40" s="9" t="str">
        <f>IF(J40="Div by 0", "N/A", IF(K40="N/A","N/A", IF(J40&gt;VALUE(MID(K40,1,2)), "No", IF(J40&lt;-1*VALUE(MID(K40,1,2)), "No", "Yes"))))</f>
        <v>Yes</v>
      </c>
    </row>
    <row r="41" spans="1:12" x14ac:dyDescent="0.25">
      <c r="A41" s="42" t="s">
        <v>107</v>
      </c>
      <c r="B41" s="33" t="s">
        <v>217</v>
      </c>
      <c r="C41" s="43">
        <v>24436048</v>
      </c>
      <c r="D41" s="11" t="str">
        <f t="shared" ref="D41:D44" si="4">IF($B41="N/A","N/A",IF(C41&gt;10,"No",IF(C41&lt;-10,"No","Yes")))</f>
        <v>N/A</v>
      </c>
      <c r="E41" s="43">
        <v>23756872</v>
      </c>
      <c r="F41" s="11" t="str">
        <f t="shared" ref="F41:F44" si="5">IF($B41="N/A","N/A",IF(E41&gt;10,"No",IF(E41&lt;-10,"No","Yes")))</f>
        <v>N/A</v>
      </c>
      <c r="G41" s="43">
        <v>22697442</v>
      </c>
      <c r="H41" s="11" t="str">
        <f t="shared" ref="H41:H44" si="6">IF($B41="N/A","N/A",IF(G41&gt;10,"No",IF(G41&lt;-10,"No","Yes")))</f>
        <v>N/A</v>
      </c>
      <c r="I41" s="12">
        <v>-2.78</v>
      </c>
      <c r="J41" s="12">
        <v>-4.46</v>
      </c>
      <c r="K41" s="41" t="s">
        <v>732</v>
      </c>
      <c r="L41" s="9" t="str">
        <f t="shared" ref="L41:L43" si="7">IF(J41="Div by 0", "N/A", IF(K41="N/A","N/A", IF(J41&gt;VALUE(MID(K41,1,2)), "No", IF(J41&lt;-1*VALUE(MID(K41,1,2)), "No", "Yes"))))</f>
        <v>Yes</v>
      </c>
    </row>
    <row r="42" spans="1:12" x14ac:dyDescent="0.25">
      <c r="A42" s="42" t="s">
        <v>162</v>
      </c>
      <c r="B42" s="41" t="s">
        <v>221</v>
      </c>
      <c r="C42" s="1">
        <v>5354</v>
      </c>
      <c r="D42" s="11" t="str">
        <f>IF($B42="N/A","N/A",IF(C42&gt;0,"No",IF(C42&lt;0,"No","Yes")))</f>
        <v>No</v>
      </c>
      <c r="E42" s="1">
        <v>5070</v>
      </c>
      <c r="F42" s="11" t="str">
        <f>IF($B42="N/A","N/A",IF(E42&gt;0,"No",IF(E42&lt;0,"No","Yes")))</f>
        <v>No</v>
      </c>
      <c r="G42" s="1">
        <v>1535</v>
      </c>
      <c r="H42" s="11" t="str">
        <f>IF($B42="N/A","N/A",IF(G42&gt;0,"No",IF(G42&lt;0,"No","Yes")))</f>
        <v>No</v>
      </c>
      <c r="I42" s="12">
        <v>-5.3</v>
      </c>
      <c r="J42" s="12">
        <v>-69.7</v>
      </c>
      <c r="K42" s="41" t="s">
        <v>732</v>
      </c>
      <c r="L42" s="9" t="str">
        <f t="shared" si="7"/>
        <v>No</v>
      </c>
    </row>
    <row r="43" spans="1:12" x14ac:dyDescent="0.25">
      <c r="A43" s="42" t="s">
        <v>160</v>
      </c>
      <c r="B43" s="33" t="s">
        <v>217</v>
      </c>
      <c r="C43" s="43">
        <v>2314524</v>
      </c>
      <c r="D43" s="11" t="str">
        <f t="shared" si="4"/>
        <v>N/A</v>
      </c>
      <c r="E43" s="43">
        <v>3564718</v>
      </c>
      <c r="F43" s="11" t="str">
        <f t="shared" si="5"/>
        <v>N/A</v>
      </c>
      <c r="G43" s="43">
        <v>1042707</v>
      </c>
      <c r="H43" s="11" t="str">
        <f t="shared" si="6"/>
        <v>N/A</v>
      </c>
      <c r="I43" s="12">
        <v>54.02</v>
      </c>
      <c r="J43" s="12">
        <v>-70.7</v>
      </c>
      <c r="K43" s="41" t="s">
        <v>732</v>
      </c>
      <c r="L43" s="9" t="str">
        <f t="shared" si="7"/>
        <v>No</v>
      </c>
    </row>
    <row r="44" spans="1:12" x14ac:dyDescent="0.25">
      <c r="A44" s="42" t="s">
        <v>1289</v>
      </c>
      <c r="B44" s="33" t="s">
        <v>217</v>
      </c>
      <c r="C44" s="43">
        <v>432.29809488000001</v>
      </c>
      <c r="D44" s="11" t="str">
        <f t="shared" si="4"/>
        <v>N/A</v>
      </c>
      <c r="E44" s="43">
        <v>703.10019724000006</v>
      </c>
      <c r="F44" s="11" t="str">
        <f t="shared" si="5"/>
        <v>N/A</v>
      </c>
      <c r="G44" s="43">
        <v>679.28794788000005</v>
      </c>
      <c r="H44" s="11" t="str">
        <f t="shared" si="6"/>
        <v>N/A</v>
      </c>
      <c r="I44" s="12">
        <v>62.64</v>
      </c>
      <c r="J44" s="12">
        <v>-3.39</v>
      </c>
      <c r="K44" s="41" t="s">
        <v>732</v>
      </c>
      <c r="L44" s="9" t="str">
        <f>IF(J44="Div by 0", "N/A", IF(OR(J44="N/A",K44="N/A"),"N/A", IF(J44&gt;VALUE(MID(K44,1,2)), "No", IF(J44&lt;-1*VALUE(MID(K44,1,2)), "No", "Yes"))))</f>
        <v>Yes</v>
      </c>
    </row>
    <row r="45" spans="1:12" x14ac:dyDescent="0.25">
      <c r="A45" s="42" t="s">
        <v>1290</v>
      </c>
      <c r="B45" s="33" t="s">
        <v>217</v>
      </c>
      <c r="C45" s="43">
        <v>7210.4069239999999</v>
      </c>
      <c r="D45" s="11" t="str">
        <f t="shared" ref="D45:D71" si="8">IF($B45="N/A","N/A",IF(C45&gt;10,"No",IF(C45&lt;-10,"No","Yes")))</f>
        <v>N/A</v>
      </c>
      <c r="E45" s="43">
        <v>7073.7766252000001</v>
      </c>
      <c r="F45" s="11" t="str">
        <f t="shared" ref="F45:F71" si="9">IF($B45="N/A","N/A",IF(E45&gt;10,"No",IF(E45&lt;-10,"No","Yes")))</f>
        <v>N/A</v>
      </c>
      <c r="G45" s="43">
        <v>7161.2552900999999</v>
      </c>
      <c r="H45" s="11" t="str">
        <f t="shared" ref="H45:H71" si="10">IF($B45="N/A","N/A",IF(G45&gt;10,"No",IF(G45&lt;-10,"No","Yes")))</f>
        <v>N/A</v>
      </c>
      <c r="I45" s="12">
        <v>-1.89</v>
      </c>
      <c r="J45" s="12">
        <v>1.2370000000000001</v>
      </c>
      <c r="K45" s="41" t="s">
        <v>732</v>
      </c>
      <c r="L45" s="9" t="str">
        <f t="shared" ref="L45:L71" si="11">IF(J45="Div by 0", "N/A", IF(K45="N/A","N/A", IF(J45&gt;VALUE(MID(K45,1,2)), "No", IF(J45&lt;-1*VALUE(MID(K45,1,2)), "No", "Yes"))))</f>
        <v>Yes</v>
      </c>
    </row>
    <row r="46" spans="1:12" x14ac:dyDescent="0.25">
      <c r="A46" s="42" t="s">
        <v>1291</v>
      </c>
      <c r="B46" s="33" t="s">
        <v>217</v>
      </c>
      <c r="C46" s="43">
        <v>8075.4426229999999</v>
      </c>
      <c r="D46" s="11" t="str">
        <f t="shared" si="8"/>
        <v>N/A</v>
      </c>
      <c r="E46" s="43">
        <v>8239.1812081000007</v>
      </c>
      <c r="F46" s="11" t="str">
        <f t="shared" si="9"/>
        <v>N/A</v>
      </c>
      <c r="G46" s="43">
        <v>9052.1031894999996</v>
      </c>
      <c r="H46" s="11" t="str">
        <f t="shared" si="10"/>
        <v>N/A</v>
      </c>
      <c r="I46" s="12">
        <v>2.028</v>
      </c>
      <c r="J46" s="12">
        <v>9.8670000000000009</v>
      </c>
      <c r="K46" s="41" t="s">
        <v>732</v>
      </c>
      <c r="L46" s="9" t="str">
        <f t="shared" si="11"/>
        <v>Yes</v>
      </c>
    </row>
    <row r="47" spans="1:12" x14ac:dyDescent="0.25">
      <c r="A47" s="42" t="s">
        <v>1292</v>
      </c>
      <c r="B47" s="33" t="s">
        <v>217</v>
      </c>
      <c r="C47" s="43" t="s">
        <v>1742</v>
      </c>
      <c r="D47" s="11" t="str">
        <f t="shared" si="8"/>
        <v>N/A</v>
      </c>
      <c r="E47" s="43" t="s">
        <v>1742</v>
      </c>
      <c r="F47" s="11" t="str">
        <f t="shared" si="9"/>
        <v>N/A</v>
      </c>
      <c r="G47" s="43" t="s">
        <v>1742</v>
      </c>
      <c r="H47" s="11" t="str">
        <f t="shared" si="10"/>
        <v>N/A</v>
      </c>
      <c r="I47" s="12" t="s">
        <v>1742</v>
      </c>
      <c r="J47" s="12" t="s">
        <v>1742</v>
      </c>
      <c r="K47" s="41" t="s">
        <v>732</v>
      </c>
      <c r="L47" s="9" t="str">
        <f t="shared" si="11"/>
        <v>N/A</v>
      </c>
    </row>
    <row r="48" spans="1:12" x14ac:dyDescent="0.25">
      <c r="A48" s="42" t="s">
        <v>1293</v>
      </c>
      <c r="B48" s="33" t="s">
        <v>217</v>
      </c>
      <c r="C48" s="43">
        <v>4942.5814750999998</v>
      </c>
      <c r="D48" s="11" t="str">
        <f t="shared" si="8"/>
        <v>N/A</v>
      </c>
      <c r="E48" s="43">
        <v>5346.2511415999998</v>
      </c>
      <c r="F48" s="11" t="str">
        <f t="shared" si="9"/>
        <v>N/A</v>
      </c>
      <c r="G48" s="43">
        <v>5600.0113895000004</v>
      </c>
      <c r="H48" s="11" t="str">
        <f t="shared" si="10"/>
        <v>N/A</v>
      </c>
      <c r="I48" s="12">
        <v>8.1669999999999998</v>
      </c>
      <c r="J48" s="12">
        <v>4.7469999999999999</v>
      </c>
      <c r="K48" s="41" t="s">
        <v>732</v>
      </c>
      <c r="L48" s="9" t="str">
        <f t="shared" si="11"/>
        <v>Yes</v>
      </c>
    </row>
    <row r="49" spans="1:12" x14ac:dyDescent="0.25">
      <c r="A49" s="42" t="s">
        <v>1294</v>
      </c>
      <c r="B49" s="33" t="s">
        <v>217</v>
      </c>
      <c r="C49" s="43">
        <v>8751.6510066999999</v>
      </c>
      <c r="D49" s="11" t="str">
        <f t="shared" si="8"/>
        <v>N/A</v>
      </c>
      <c r="E49" s="43">
        <v>7224.4441747999999</v>
      </c>
      <c r="F49" s="11" t="str">
        <f t="shared" si="9"/>
        <v>N/A</v>
      </c>
      <c r="G49" s="43">
        <v>6507.2271805</v>
      </c>
      <c r="H49" s="11" t="str">
        <f t="shared" si="10"/>
        <v>N/A</v>
      </c>
      <c r="I49" s="12">
        <v>-17.5</v>
      </c>
      <c r="J49" s="12">
        <v>-9.93</v>
      </c>
      <c r="K49" s="41" t="s">
        <v>732</v>
      </c>
      <c r="L49" s="9" t="str">
        <f t="shared" si="11"/>
        <v>Yes</v>
      </c>
    </row>
    <row r="50" spans="1:12" x14ac:dyDescent="0.25">
      <c r="A50" s="42" t="s">
        <v>1295</v>
      </c>
      <c r="B50" s="33" t="s">
        <v>217</v>
      </c>
      <c r="C50" s="43" t="s">
        <v>1742</v>
      </c>
      <c r="D50" s="11" t="str">
        <f t="shared" si="8"/>
        <v>N/A</v>
      </c>
      <c r="E50" s="43" t="s">
        <v>1742</v>
      </c>
      <c r="F50" s="11" t="str">
        <f t="shared" si="9"/>
        <v>N/A</v>
      </c>
      <c r="G50" s="43" t="s">
        <v>1742</v>
      </c>
      <c r="H50" s="11" t="str">
        <f t="shared" si="10"/>
        <v>N/A</v>
      </c>
      <c r="I50" s="12" t="s">
        <v>1742</v>
      </c>
      <c r="J50" s="12" t="s">
        <v>1742</v>
      </c>
      <c r="K50" s="41" t="s">
        <v>732</v>
      </c>
      <c r="L50" s="9" t="str">
        <f t="shared" si="11"/>
        <v>N/A</v>
      </c>
    </row>
    <row r="51" spans="1:12" x14ac:dyDescent="0.25">
      <c r="A51" s="42" t="s">
        <v>1296</v>
      </c>
      <c r="B51" s="33" t="s">
        <v>217</v>
      </c>
      <c r="C51" s="43">
        <v>14686.928301</v>
      </c>
      <c r="D51" s="11" t="str">
        <f t="shared" si="8"/>
        <v>N/A</v>
      </c>
      <c r="E51" s="43">
        <v>17210.142682000002</v>
      </c>
      <c r="F51" s="11" t="str">
        <f t="shared" si="9"/>
        <v>N/A</v>
      </c>
      <c r="G51" s="43">
        <v>17290.325288</v>
      </c>
      <c r="H51" s="11" t="str">
        <f t="shared" si="10"/>
        <v>N/A</v>
      </c>
      <c r="I51" s="12">
        <v>17.18</v>
      </c>
      <c r="J51" s="12">
        <v>0.46589999999999998</v>
      </c>
      <c r="K51" s="41" t="s">
        <v>732</v>
      </c>
      <c r="L51" s="9" t="str">
        <f t="shared" si="11"/>
        <v>Yes</v>
      </c>
    </row>
    <row r="52" spans="1:12" x14ac:dyDescent="0.25">
      <c r="A52" s="42" t="s">
        <v>1297</v>
      </c>
      <c r="B52" s="33" t="s">
        <v>217</v>
      </c>
      <c r="C52" s="43">
        <v>14408.703654000001</v>
      </c>
      <c r="D52" s="11" t="str">
        <f t="shared" si="8"/>
        <v>N/A</v>
      </c>
      <c r="E52" s="43">
        <v>17181.376155999998</v>
      </c>
      <c r="F52" s="11" t="str">
        <f t="shared" si="9"/>
        <v>N/A</v>
      </c>
      <c r="G52" s="43">
        <v>17065.362739</v>
      </c>
      <c r="H52" s="11" t="str">
        <f t="shared" si="10"/>
        <v>N/A</v>
      </c>
      <c r="I52" s="12">
        <v>19.239999999999998</v>
      </c>
      <c r="J52" s="12">
        <v>-0.67500000000000004</v>
      </c>
      <c r="K52" s="41" t="s">
        <v>732</v>
      </c>
      <c r="L52" s="9" t="str">
        <f t="shared" si="11"/>
        <v>Yes</v>
      </c>
    </row>
    <row r="53" spans="1:12" x14ac:dyDescent="0.25">
      <c r="A53" s="42" t="s">
        <v>1298</v>
      </c>
      <c r="B53" s="33" t="s">
        <v>217</v>
      </c>
      <c r="C53" s="43" t="s">
        <v>1742</v>
      </c>
      <c r="D53" s="11" t="str">
        <f t="shared" si="8"/>
        <v>N/A</v>
      </c>
      <c r="E53" s="43" t="s">
        <v>1742</v>
      </c>
      <c r="F53" s="11" t="str">
        <f t="shared" si="9"/>
        <v>N/A</v>
      </c>
      <c r="G53" s="43" t="s">
        <v>1742</v>
      </c>
      <c r="H53" s="11" t="str">
        <f t="shared" si="10"/>
        <v>N/A</v>
      </c>
      <c r="I53" s="12" t="s">
        <v>1742</v>
      </c>
      <c r="J53" s="12" t="s">
        <v>1742</v>
      </c>
      <c r="K53" s="41" t="s">
        <v>732</v>
      </c>
      <c r="L53" s="9" t="str">
        <f t="shared" si="11"/>
        <v>N/A</v>
      </c>
    </row>
    <row r="54" spans="1:12" x14ac:dyDescent="0.25">
      <c r="A54" s="42" t="s">
        <v>1299</v>
      </c>
      <c r="B54" s="33" t="s">
        <v>217</v>
      </c>
      <c r="C54" s="43">
        <v>14354.462017</v>
      </c>
      <c r="D54" s="11" t="str">
        <f t="shared" si="8"/>
        <v>N/A</v>
      </c>
      <c r="E54" s="43">
        <v>15651.808641</v>
      </c>
      <c r="F54" s="11" t="str">
        <f t="shared" si="9"/>
        <v>N/A</v>
      </c>
      <c r="G54" s="43">
        <v>17574.440343999999</v>
      </c>
      <c r="H54" s="11" t="str">
        <f t="shared" si="10"/>
        <v>N/A</v>
      </c>
      <c r="I54" s="12">
        <v>9.0380000000000003</v>
      </c>
      <c r="J54" s="12">
        <v>12.28</v>
      </c>
      <c r="K54" s="41" t="s">
        <v>732</v>
      </c>
      <c r="L54" s="9" t="str">
        <f t="shared" si="11"/>
        <v>Yes</v>
      </c>
    </row>
    <row r="55" spans="1:12" x14ac:dyDescent="0.25">
      <c r="A55" s="42" t="s">
        <v>1300</v>
      </c>
      <c r="B55" s="33" t="s">
        <v>217</v>
      </c>
      <c r="C55" s="43">
        <v>18428.118673000001</v>
      </c>
      <c r="D55" s="11" t="str">
        <f t="shared" si="8"/>
        <v>N/A</v>
      </c>
      <c r="E55" s="43">
        <v>19428.785212999999</v>
      </c>
      <c r="F55" s="11" t="str">
        <f t="shared" si="9"/>
        <v>N/A</v>
      </c>
      <c r="G55" s="43">
        <v>19288.057812999999</v>
      </c>
      <c r="H55" s="11" t="str">
        <f t="shared" si="10"/>
        <v>N/A</v>
      </c>
      <c r="I55" s="12">
        <v>5.43</v>
      </c>
      <c r="J55" s="12">
        <v>-0.72399999999999998</v>
      </c>
      <c r="K55" s="41" t="s">
        <v>732</v>
      </c>
      <c r="L55" s="9" t="str">
        <f t="shared" si="11"/>
        <v>Yes</v>
      </c>
    </row>
    <row r="56" spans="1:12" x14ac:dyDescent="0.25">
      <c r="A56" s="42" t="s">
        <v>1301</v>
      </c>
      <c r="B56" s="33" t="s">
        <v>217</v>
      </c>
      <c r="C56" s="43" t="s">
        <v>1742</v>
      </c>
      <c r="D56" s="11" t="str">
        <f t="shared" si="8"/>
        <v>N/A</v>
      </c>
      <c r="E56" s="43" t="s">
        <v>1742</v>
      </c>
      <c r="F56" s="11" t="str">
        <f t="shared" si="9"/>
        <v>N/A</v>
      </c>
      <c r="G56" s="43" t="s">
        <v>1742</v>
      </c>
      <c r="H56" s="11" t="str">
        <f t="shared" si="10"/>
        <v>N/A</v>
      </c>
      <c r="I56" s="12" t="s">
        <v>1742</v>
      </c>
      <c r="J56" s="12" t="s">
        <v>1742</v>
      </c>
      <c r="K56" s="41" t="s">
        <v>732</v>
      </c>
      <c r="L56" s="9" t="str">
        <f t="shared" si="11"/>
        <v>N/A</v>
      </c>
    </row>
    <row r="57" spans="1:12" x14ac:dyDescent="0.25">
      <c r="A57" s="42" t="s">
        <v>1302</v>
      </c>
      <c r="B57" s="33" t="s">
        <v>217</v>
      </c>
      <c r="C57" s="43">
        <v>1985.9509857</v>
      </c>
      <c r="D57" s="11" t="str">
        <f t="shared" si="8"/>
        <v>N/A</v>
      </c>
      <c r="E57" s="43">
        <v>2108.8392087000002</v>
      </c>
      <c r="F57" s="11" t="str">
        <f t="shared" si="9"/>
        <v>N/A</v>
      </c>
      <c r="G57" s="43">
        <v>2125.7095456000002</v>
      </c>
      <c r="H57" s="11" t="str">
        <f t="shared" si="10"/>
        <v>N/A</v>
      </c>
      <c r="I57" s="12">
        <v>6.1879999999999997</v>
      </c>
      <c r="J57" s="12">
        <v>0.8</v>
      </c>
      <c r="K57" s="41" t="s">
        <v>732</v>
      </c>
      <c r="L57" s="9" t="str">
        <f t="shared" si="11"/>
        <v>Yes</v>
      </c>
    </row>
    <row r="58" spans="1:12" x14ac:dyDescent="0.25">
      <c r="A58" s="42" t="s">
        <v>1303</v>
      </c>
      <c r="B58" s="33" t="s">
        <v>217</v>
      </c>
      <c r="C58" s="43">
        <v>1441.4676955</v>
      </c>
      <c r="D58" s="11" t="str">
        <f t="shared" si="8"/>
        <v>N/A</v>
      </c>
      <c r="E58" s="43">
        <v>1638.8506722</v>
      </c>
      <c r="F58" s="11" t="str">
        <f t="shared" si="9"/>
        <v>N/A</v>
      </c>
      <c r="G58" s="43">
        <v>1651.2333314</v>
      </c>
      <c r="H58" s="11" t="str">
        <f t="shared" si="10"/>
        <v>N/A</v>
      </c>
      <c r="I58" s="12">
        <v>13.69</v>
      </c>
      <c r="J58" s="12">
        <v>0.75560000000000005</v>
      </c>
      <c r="K58" s="41" t="s">
        <v>732</v>
      </c>
      <c r="L58" s="9" t="str">
        <f t="shared" si="11"/>
        <v>Yes</v>
      </c>
    </row>
    <row r="59" spans="1:12" x14ac:dyDescent="0.25">
      <c r="A59" s="42" t="s">
        <v>1304</v>
      </c>
      <c r="B59" s="33" t="s">
        <v>217</v>
      </c>
      <c r="C59" s="43" t="s">
        <v>1742</v>
      </c>
      <c r="D59" s="11" t="str">
        <f t="shared" si="8"/>
        <v>N/A</v>
      </c>
      <c r="E59" s="43" t="s">
        <v>1742</v>
      </c>
      <c r="F59" s="11" t="str">
        <f t="shared" si="9"/>
        <v>N/A</v>
      </c>
      <c r="G59" s="43" t="s">
        <v>1742</v>
      </c>
      <c r="H59" s="11" t="str">
        <f t="shared" si="10"/>
        <v>N/A</v>
      </c>
      <c r="I59" s="12" t="s">
        <v>1742</v>
      </c>
      <c r="J59" s="12" t="s">
        <v>1742</v>
      </c>
      <c r="K59" s="41" t="s">
        <v>732</v>
      </c>
      <c r="L59" s="9" t="str">
        <f t="shared" si="11"/>
        <v>N/A</v>
      </c>
    </row>
    <row r="60" spans="1:12" x14ac:dyDescent="0.25">
      <c r="A60" s="42" t="s">
        <v>1305</v>
      </c>
      <c r="B60" s="33" t="s">
        <v>217</v>
      </c>
      <c r="C60" s="43" t="s">
        <v>1742</v>
      </c>
      <c r="D60" s="11" t="str">
        <f t="shared" si="8"/>
        <v>N/A</v>
      </c>
      <c r="E60" s="43" t="s">
        <v>1742</v>
      </c>
      <c r="F60" s="11" t="str">
        <f t="shared" si="9"/>
        <v>N/A</v>
      </c>
      <c r="G60" s="43" t="s">
        <v>1742</v>
      </c>
      <c r="H60" s="11" t="str">
        <f t="shared" si="10"/>
        <v>N/A</v>
      </c>
      <c r="I60" s="12" t="s">
        <v>1742</v>
      </c>
      <c r="J60" s="12" t="s">
        <v>1742</v>
      </c>
      <c r="K60" s="41" t="s">
        <v>732</v>
      </c>
      <c r="L60" s="9" t="str">
        <f t="shared" si="11"/>
        <v>N/A</v>
      </c>
    </row>
    <row r="61" spans="1:12" x14ac:dyDescent="0.25">
      <c r="A61" s="3" t="s">
        <v>1306</v>
      </c>
      <c r="B61" s="33" t="s">
        <v>217</v>
      </c>
      <c r="C61" s="43">
        <v>1873.2582866</v>
      </c>
      <c r="D61" s="11" t="str">
        <f t="shared" si="8"/>
        <v>N/A</v>
      </c>
      <c r="E61" s="43">
        <v>1922.0321650999999</v>
      </c>
      <c r="F61" s="11" t="str">
        <f t="shared" si="9"/>
        <v>N/A</v>
      </c>
      <c r="G61" s="43">
        <v>1916.3645921</v>
      </c>
      <c r="H61" s="11" t="str">
        <f t="shared" si="10"/>
        <v>N/A</v>
      </c>
      <c r="I61" s="12">
        <v>2.6040000000000001</v>
      </c>
      <c r="J61" s="12">
        <v>-0.29499999999999998</v>
      </c>
      <c r="K61" s="41" t="s">
        <v>732</v>
      </c>
      <c r="L61" s="9" t="str">
        <f t="shared" si="11"/>
        <v>Yes</v>
      </c>
    </row>
    <row r="62" spans="1:12" x14ac:dyDescent="0.25">
      <c r="A62" s="3" t="s">
        <v>1307</v>
      </c>
      <c r="B62" s="33" t="s">
        <v>217</v>
      </c>
      <c r="C62" s="43">
        <v>1513.5872612999999</v>
      </c>
      <c r="D62" s="11" t="str">
        <f t="shared" si="8"/>
        <v>N/A</v>
      </c>
      <c r="E62" s="43">
        <v>1603.8711481</v>
      </c>
      <c r="F62" s="11" t="str">
        <f t="shared" si="9"/>
        <v>N/A</v>
      </c>
      <c r="G62" s="43">
        <v>1763.4674339999999</v>
      </c>
      <c r="H62" s="11" t="str">
        <f t="shared" si="10"/>
        <v>N/A</v>
      </c>
      <c r="I62" s="12">
        <v>5.9649999999999999</v>
      </c>
      <c r="J62" s="12">
        <v>9.9510000000000005</v>
      </c>
      <c r="K62" s="41" t="s">
        <v>732</v>
      </c>
      <c r="L62" s="9" t="str">
        <f t="shared" si="11"/>
        <v>Yes</v>
      </c>
    </row>
    <row r="63" spans="1:12" x14ac:dyDescent="0.25">
      <c r="A63" s="3" t="s">
        <v>1308</v>
      </c>
      <c r="B63" s="33" t="s">
        <v>217</v>
      </c>
      <c r="C63" s="43">
        <v>6105.9317709999996</v>
      </c>
      <c r="D63" s="11" t="str">
        <f t="shared" si="8"/>
        <v>N/A</v>
      </c>
      <c r="E63" s="43">
        <v>5950.3436763</v>
      </c>
      <c r="F63" s="11" t="str">
        <f t="shared" si="9"/>
        <v>N/A</v>
      </c>
      <c r="G63" s="43">
        <v>6162.0235327999999</v>
      </c>
      <c r="H63" s="11" t="str">
        <f t="shared" si="10"/>
        <v>N/A</v>
      </c>
      <c r="I63" s="12">
        <v>-2.5499999999999998</v>
      </c>
      <c r="J63" s="12">
        <v>3.5569999999999999</v>
      </c>
      <c r="K63" s="41" t="s">
        <v>732</v>
      </c>
      <c r="L63" s="9" t="str">
        <f t="shared" si="11"/>
        <v>Yes</v>
      </c>
    </row>
    <row r="64" spans="1:12" x14ac:dyDescent="0.25">
      <c r="A64" s="3" t="s">
        <v>1309</v>
      </c>
      <c r="B64" s="33" t="s">
        <v>217</v>
      </c>
      <c r="C64" s="43">
        <v>3737.2109375</v>
      </c>
      <c r="D64" s="11" t="str">
        <f t="shared" si="8"/>
        <v>N/A</v>
      </c>
      <c r="E64" s="43">
        <v>2845.5</v>
      </c>
      <c r="F64" s="11" t="str">
        <f t="shared" si="9"/>
        <v>N/A</v>
      </c>
      <c r="G64" s="43">
        <v>3767.5333332999999</v>
      </c>
      <c r="H64" s="11" t="str">
        <f t="shared" si="10"/>
        <v>N/A</v>
      </c>
      <c r="I64" s="12">
        <v>-23.9</v>
      </c>
      <c r="J64" s="12">
        <v>32.4</v>
      </c>
      <c r="K64" s="41" t="s">
        <v>732</v>
      </c>
      <c r="L64" s="9" t="str">
        <f t="shared" si="11"/>
        <v>No</v>
      </c>
    </row>
    <row r="65" spans="1:12" x14ac:dyDescent="0.25">
      <c r="A65" s="3" t="s">
        <v>1310</v>
      </c>
      <c r="B65" s="33" t="s">
        <v>217</v>
      </c>
      <c r="C65" s="43">
        <v>3388.4304658000001</v>
      </c>
      <c r="D65" s="11" t="str">
        <f t="shared" si="8"/>
        <v>N/A</v>
      </c>
      <c r="E65" s="43">
        <v>3474.3045296999999</v>
      </c>
      <c r="F65" s="11" t="str">
        <f t="shared" si="9"/>
        <v>N/A</v>
      </c>
      <c r="G65" s="43">
        <v>3605.1674265000001</v>
      </c>
      <c r="H65" s="11" t="str">
        <f t="shared" si="10"/>
        <v>N/A</v>
      </c>
      <c r="I65" s="12">
        <v>2.5339999999999998</v>
      </c>
      <c r="J65" s="12">
        <v>3.7669999999999999</v>
      </c>
      <c r="K65" s="41" t="s">
        <v>732</v>
      </c>
      <c r="L65" s="9" t="str">
        <f t="shared" si="11"/>
        <v>Yes</v>
      </c>
    </row>
    <row r="66" spans="1:12" x14ac:dyDescent="0.25">
      <c r="A66" s="3" t="s">
        <v>1311</v>
      </c>
      <c r="B66" s="33" t="s">
        <v>217</v>
      </c>
      <c r="C66" s="43">
        <v>3251.1143406000001</v>
      </c>
      <c r="D66" s="11" t="str">
        <f t="shared" si="8"/>
        <v>N/A</v>
      </c>
      <c r="E66" s="43">
        <v>3515.6310938000001</v>
      </c>
      <c r="F66" s="11" t="str">
        <f t="shared" si="9"/>
        <v>N/A</v>
      </c>
      <c r="G66" s="43">
        <v>3670.7545433999999</v>
      </c>
      <c r="H66" s="11" t="str">
        <f t="shared" si="10"/>
        <v>N/A</v>
      </c>
      <c r="I66" s="12">
        <v>8.1359999999999992</v>
      </c>
      <c r="J66" s="12">
        <v>4.4119999999999999</v>
      </c>
      <c r="K66" s="41" t="s">
        <v>732</v>
      </c>
      <c r="L66" s="9" t="str">
        <f t="shared" si="11"/>
        <v>Yes</v>
      </c>
    </row>
    <row r="67" spans="1:12" x14ac:dyDescent="0.25">
      <c r="A67" s="3" t="s">
        <v>1312</v>
      </c>
      <c r="B67" s="33" t="s">
        <v>217</v>
      </c>
      <c r="C67" s="43" t="s">
        <v>1742</v>
      </c>
      <c r="D67" s="11" t="str">
        <f t="shared" si="8"/>
        <v>N/A</v>
      </c>
      <c r="E67" s="43" t="s">
        <v>1742</v>
      </c>
      <c r="F67" s="11" t="str">
        <f t="shared" si="9"/>
        <v>N/A</v>
      </c>
      <c r="G67" s="43" t="s">
        <v>1742</v>
      </c>
      <c r="H67" s="11" t="str">
        <f t="shared" si="10"/>
        <v>N/A</v>
      </c>
      <c r="I67" s="12" t="s">
        <v>1742</v>
      </c>
      <c r="J67" s="12" t="s">
        <v>1742</v>
      </c>
      <c r="K67" s="41" t="s">
        <v>732</v>
      </c>
      <c r="L67" s="9" t="str">
        <f t="shared" si="11"/>
        <v>N/A</v>
      </c>
    </row>
    <row r="68" spans="1:12" x14ac:dyDescent="0.25">
      <c r="A68" s="2" t="s">
        <v>1313</v>
      </c>
      <c r="B68" s="33" t="s">
        <v>217</v>
      </c>
      <c r="C68" s="43" t="s">
        <v>1742</v>
      </c>
      <c r="D68" s="11" t="str">
        <f t="shared" si="8"/>
        <v>N/A</v>
      </c>
      <c r="E68" s="43" t="s">
        <v>1742</v>
      </c>
      <c r="F68" s="11" t="str">
        <f t="shared" si="9"/>
        <v>N/A</v>
      </c>
      <c r="G68" s="43" t="s">
        <v>1742</v>
      </c>
      <c r="H68" s="11" t="str">
        <f t="shared" si="10"/>
        <v>N/A</v>
      </c>
      <c r="I68" s="12" t="s">
        <v>1742</v>
      </c>
      <c r="J68" s="12" t="s">
        <v>1742</v>
      </c>
      <c r="K68" s="41" t="s">
        <v>732</v>
      </c>
      <c r="L68" s="9" t="str">
        <f t="shared" si="11"/>
        <v>N/A</v>
      </c>
    </row>
    <row r="69" spans="1:12" x14ac:dyDescent="0.25">
      <c r="A69" s="2" t="s">
        <v>1314</v>
      </c>
      <c r="B69" s="33" t="s">
        <v>217</v>
      </c>
      <c r="C69" s="43">
        <v>3323.3454445000002</v>
      </c>
      <c r="D69" s="11" t="str">
        <f t="shared" si="8"/>
        <v>N/A</v>
      </c>
      <c r="E69" s="43">
        <v>3169.0660889000001</v>
      </c>
      <c r="F69" s="11" t="str">
        <f t="shared" si="9"/>
        <v>N/A</v>
      </c>
      <c r="G69" s="43">
        <v>3205.2056044000001</v>
      </c>
      <c r="H69" s="11" t="str">
        <f t="shared" si="10"/>
        <v>N/A</v>
      </c>
      <c r="I69" s="12">
        <v>-4.6399999999999997</v>
      </c>
      <c r="J69" s="12">
        <v>1.1399999999999999</v>
      </c>
      <c r="K69" s="41" t="s">
        <v>732</v>
      </c>
      <c r="L69" s="9" t="str">
        <f t="shared" si="11"/>
        <v>Yes</v>
      </c>
    </row>
    <row r="70" spans="1:12" x14ac:dyDescent="0.25">
      <c r="A70" s="42" t="s">
        <v>1315</v>
      </c>
      <c r="B70" s="33" t="s">
        <v>217</v>
      </c>
      <c r="C70" s="43">
        <v>2665.1804797999998</v>
      </c>
      <c r="D70" s="11" t="str">
        <f t="shared" si="8"/>
        <v>N/A</v>
      </c>
      <c r="E70" s="43">
        <v>3192.3472362000002</v>
      </c>
      <c r="F70" s="11" t="str">
        <f t="shared" si="9"/>
        <v>N/A</v>
      </c>
      <c r="G70" s="43">
        <v>3355.1454484999999</v>
      </c>
      <c r="H70" s="11" t="str">
        <f t="shared" si="10"/>
        <v>N/A</v>
      </c>
      <c r="I70" s="12">
        <v>19.78</v>
      </c>
      <c r="J70" s="12">
        <v>5.0999999999999996</v>
      </c>
      <c r="K70" s="41" t="s">
        <v>732</v>
      </c>
      <c r="L70" s="9" t="str">
        <f t="shared" si="11"/>
        <v>Yes</v>
      </c>
    </row>
    <row r="71" spans="1:12" x14ac:dyDescent="0.25">
      <c r="A71" s="42" t="s">
        <v>1316</v>
      </c>
      <c r="B71" s="33" t="s">
        <v>217</v>
      </c>
      <c r="C71" s="43">
        <v>4604.2368362999996</v>
      </c>
      <c r="D71" s="11" t="str">
        <f t="shared" si="8"/>
        <v>N/A</v>
      </c>
      <c r="E71" s="43">
        <v>4665.5712724000005</v>
      </c>
      <c r="F71" s="11" t="str">
        <f t="shared" si="9"/>
        <v>N/A</v>
      </c>
      <c r="G71" s="43">
        <v>4874.8274733999997</v>
      </c>
      <c r="H71" s="11" t="str">
        <f t="shared" si="10"/>
        <v>N/A</v>
      </c>
      <c r="I71" s="12">
        <v>1.3320000000000001</v>
      </c>
      <c r="J71" s="12">
        <v>4.4850000000000003</v>
      </c>
      <c r="K71" s="41" t="s">
        <v>732</v>
      </c>
      <c r="L71" s="9" t="str">
        <f t="shared" si="11"/>
        <v>Yes</v>
      </c>
    </row>
    <row r="72" spans="1:12" x14ac:dyDescent="0.25">
      <c r="A72" s="42" t="s">
        <v>1624</v>
      </c>
      <c r="B72" s="33" t="s">
        <v>217</v>
      </c>
      <c r="C72" s="43">
        <v>423305289</v>
      </c>
      <c r="D72" s="11" t="str">
        <f t="shared" ref="D72:D135" si="12">IF($B72="N/A","N/A",IF(C72&gt;10,"No",IF(C72&lt;-10,"No","Yes")))</f>
        <v>N/A</v>
      </c>
      <c r="E72" s="43">
        <v>347023350</v>
      </c>
      <c r="F72" s="11" t="str">
        <f t="shared" ref="F72:F135" si="13">IF($B72="N/A","N/A",IF(E72&gt;10,"No",IF(E72&lt;-10,"No","Yes")))</f>
        <v>N/A</v>
      </c>
      <c r="G72" s="43">
        <v>364566973</v>
      </c>
      <c r="H72" s="11" t="str">
        <f t="shared" ref="H72:H135" si="14">IF($B72="N/A","N/A",IF(G72&gt;10,"No",IF(G72&lt;-10,"No","Yes")))</f>
        <v>N/A</v>
      </c>
      <c r="I72" s="12">
        <v>-18</v>
      </c>
      <c r="J72" s="12">
        <v>5.0549999999999997</v>
      </c>
      <c r="K72" s="41" t="s">
        <v>732</v>
      </c>
      <c r="L72" s="9" t="str">
        <f t="shared" ref="L72:L132" si="15">IF(J72="Div by 0", "N/A", IF(K72="N/A","N/A", IF(J72&gt;VALUE(MID(K72,1,2)), "No", IF(J72&lt;-1*VALUE(MID(K72,1,2)), "No", "Yes"))))</f>
        <v>Yes</v>
      </c>
    </row>
    <row r="73" spans="1:12" x14ac:dyDescent="0.25">
      <c r="A73" s="42" t="s">
        <v>1625</v>
      </c>
      <c r="B73" s="33" t="s">
        <v>217</v>
      </c>
      <c r="C73" s="34">
        <v>59547</v>
      </c>
      <c r="D73" s="11" t="str">
        <f t="shared" si="12"/>
        <v>N/A</v>
      </c>
      <c r="E73" s="34">
        <v>35000</v>
      </c>
      <c r="F73" s="11" t="str">
        <f t="shared" si="13"/>
        <v>N/A</v>
      </c>
      <c r="G73" s="34">
        <v>31172</v>
      </c>
      <c r="H73" s="11" t="str">
        <f t="shared" si="14"/>
        <v>N/A</v>
      </c>
      <c r="I73" s="12">
        <v>-41.2</v>
      </c>
      <c r="J73" s="12">
        <v>-10.9</v>
      </c>
      <c r="K73" s="41" t="s">
        <v>732</v>
      </c>
      <c r="L73" s="9" t="str">
        <f t="shared" si="15"/>
        <v>Yes</v>
      </c>
    </row>
    <row r="74" spans="1:12" x14ac:dyDescent="0.25">
      <c r="A74" s="42" t="s">
        <v>1317</v>
      </c>
      <c r="B74" s="33" t="s">
        <v>217</v>
      </c>
      <c r="C74" s="43">
        <v>7108.7592826</v>
      </c>
      <c r="D74" s="11" t="str">
        <f t="shared" si="12"/>
        <v>N/A</v>
      </c>
      <c r="E74" s="43">
        <v>9914.9528570999992</v>
      </c>
      <c r="F74" s="11" t="str">
        <f t="shared" si="13"/>
        <v>N/A</v>
      </c>
      <c r="G74" s="43">
        <v>11695.334691</v>
      </c>
      <c r="H74" s="11" t="str">
        <f t="shared" si="14"/>
        <v>N/A</v>
      </c>
      <c r="I74" s="12">
        <v>39.479999999999997</v>
      </c>
      <c r="J74" s="12">
        <v>17.96</v>
      </c>
      <c r="K74" s="41" t="s">
        <v>732</v>
      </c>
      <c r="L74" s="9" t="str">
        <f t="shared" si="15"/>
        <v>Yes</v>
      </c>
    </row>
    <row r="75" spans="1:12" x14ac:dyDescent="0.25">
      <c r="A75" s="42" t="s">
        <v>1318</v>
      </c>
      <c r="B75" s="33" t="s">
        <v>217</v>
      </c>
      <c r="C75" s="34">
        <v>5.5232001612000001</v>
      </c>
      <c r="D75" s="11" t="str">
        <f t="shared" si="12"/>
        <v>N/A</v>
      </c>
      <c r="E75" s="34">
        <v>6.2839428570999996</v>
      </c>
      <c r="F75" s="11" t="str">
        <f t="shared" si="13"/>
        <v>N/A</v>
      </c>
      <c r="G75" s="34">
        <v>6.6678108559</v>
      </c>
      <c r="H75" s="11" t="str">
        <f t="shared" si="14"/>
        <v>N/A</v>
      </c>
      <c r="I75" s="12">
        <v>13.77</v>
      </c>
      <c r="J75" s="12">
        <v>6.109</v>
      </c>
      <c r="K75" s="41" t="s">
        <v>732</v>
      </c>
      <c r="L75" s="9" t="str">
        <f t="shared" si="15"/>
        <v>Yes</v>
      </c>
    </row>
    <row r="76" spans="1:12" ht="25" x14ac:dyDescent="0.25">
      <c r="A76" s="42" t="s">
        <v>548</v>
      </c>
      <c r="B76" s="33" t="s">
        <v>217</v>
      </c>
      <c r="C76" s="43">
        <v>702626</v>
      </c>
      <c r="D76" s="11" t="str">
        <f t="shared" si="12"/>
        <v>N/A</v>
      </c>
      <c r="E76" s="43">
        <v>420033</v>
      </c>
      <c r="F76" s="11" t="str">
        <f t="shared" si="13"/>
        <v>N/A</v>
      </c>
      <c r="G76" s="43">
        <v>406620</v>
      </c>
      <c r="H76" s="11" t="str">
        <f t="shared" si="14"/>
        <v>N/A</v>
      </c>
      <c r="I76" s="12">
        <v>-40.200000000000003</v>
      </c>
      <c r="J76" s="12">
        <v>-3.19</v>
      </c>
      <c r="K76" s="41" t="s">
        <v>732</v>
      </c>
      <c r="L76" s="9" t="str">
        <f t="shared" si="15"/>
        <v>Yes</v>
      </c>
    </row>
    <row r="77" spans="1:12" x14ac:dyDescent="0.25">
      <c r="A77" s="42" t="s">
        <v>549</v>
      </c>
      <c r="B77" s="33" t="s">
        <v>217</v>
      </c>
      <c r="C77" s="34">
        <v>11</v>
      </c>
      <c r="D77" s="11" t="str">
        <f t="shared" si="12"/>
        <v>N/A</v>
      </c>
      <c r="E77" s="34">
        <v>11</v>
      </c>
      <c r="F77" s="11" t="str">
        <f t="shared" si="13"/>
        <v>N/A</v>
      </c>
      <c r="G77" s="34">
        <v>11</v>
      </c>
      <c r="H77" s="11" t="str">
        <f t="shared" si="14"/>
        <v>N/A</v>
      </c>
      <c r="I77" s="12">
        <v>-33.299999999999997</v>
      </c>
      <c r="J77" s="12">
        <v>-16.7</v>
      </c>
      <c r="K77" s="41" t="s">
        <v>732</v>
      </c>
      <c r="L77" s="9" t="str">
        <f t="shared" si="15"/>
        <v>Yes</v>
      </c>
    </row>
    <row r="78" spans="1:12" x14ac:dyDescent="0.25">
      <c r="A78" s="42" t="s">
        <v>1319</v>
      </c>
      <c r="B78" s="33" t="s">
        <v>217</v>
      </c>
      <c r="C78" s="43">
        <v>78069.555556000007</v>
      </c>
      <c r="D78" s="11" t="str">
        <f t="shared" si="12"/>
        <v>N/A</v>
      </c>
      <c r="E78" s="43">
        <v>70005.5</v>
      </c>
      <c r="F78" s="11" t="str">
        <f t="shared" si="13"/>
        <v>N/A</v>
      </c>
      <c r="G78" s="43">
        <v>81324</v>
      </c>
      <c r="H78" s="11" t="str">
        <f t="shared" si="14"/>
        <v>N/A</v>
      </c>
      <c r="I78" s="12">
        <v>-10.3</v>
      </c>
      <c r="J78" s="12">
        <v>16.170000000000002</v>
      </c>
      <c r="K78" s="41" t="s">
        <v>732</v>
      </c>
      <c r="L78" s="9" t="str">
        <f t="shared" si="15"/>
        <v>Yes</v>
      </c>
    </row>
    <row r="79" spans="1:12" ht="25" x14ac:dyDescent="0.25">
      <c r="A79" s="42" t="s">
        <v>550</v>
      </c>
      <c r="B79" s="33" t="s">
        <v>217</v>
      </c>
      <c r="C79" s="43">
        <v>27137079</v>
      </c>
      <c r="D79" s="11" t="str">
        <f t="shared" si="12"/>
        <v>N/A</v>
      </c>
      <c r="E79" s="43">
        <v>28141292</v>
      </c>
      <c r="F79" s="11" t="str">
        <f t="shared" si="13"/>
        <v>N/A</v>
      </c>
      <c r="G79" s="43">
        <v>34813163</v>
      </c>
      <c r="H79" s="11" t="str">
        <f t="shared" si="14"/>
        <v>N/A</v>
      </c>
      <c r="I79" s="12">
        <v>3.7010000000000001</v>
      </c>
      <c r="J79" s="12">
        <v>23.71</v>
      </c>
      <c r="K79" s="41" t="s">
        <v>732</v>
      </c>
      <c r="L79" s="9" t="str">
        <f t="shared" si="15"/>
        <v>Yes</v>
      </c>
    </row>
    <row r="80" spans="1:12" x14ac:dyDescent="0.25">
      <c r="A80" s="42" t="s">
        <v>551</v>
      </c>
      <c r="B80" s="33" t="s">
        <v>217</v>
      </c>
      <c r="C80" s="34">
        <v>697</v>
      </c>
      <c r="D80" s="11" t="str">
        <f t="shared" si="12"/>
        <v>N/A</v>
      </c>
      <c r="E80" s="34">
        <v>636</v>
      </c>
      <c r="F80" s="11" t="str">
        <f t="shared" si="13"/>
        <v>N/A</v>
      </c>
      <c r="G80" s="34">
        <v>758</v>
      </c>
      <c r="H80" s="11" t="str">
        <f t="shared" si="14"/>
        <v>N/A</v>
      </c>
      <c r="I80" s="12">
        <v>-8.75</v>
      </c>
      <c r="J80" s="12">
        <v>19.18</v>
      </c>
      <c r="K80" s="41" t="s">
        <v>732</v>
      </c>
      <c r="L80" s="9" t="str">
        <f t="shared" si="15"/>
        <v>Yes</v>
      </c>
    </row>
    <row r="81" spans="1:12" ht="25" x14ac:dyDescent="0.25">
      <c r="A81" s="42" t="s">
        <v>1320</v>
      </c>
      <c r="B81" s="33" t="s">
        <v>217</v>
      </c>
      <c r="C81" s="43">
        <v>38934.116212000001</v>
      </c>
      <c r="D81" s="11" t="str">
        <f t="shared" si="12"/>
        <v>N/A</v>
      </c>
      <c r="E81" s="43">
        <v>44247.314465000003</v>
      </c>
      <c r="F81" s="11" t="str">
        <f t="shared" si="13"/>
        <v>N/A</v>
      </c>
      <c r="G81" s="43">
        <v>45927.655673000001</v>
      </c>
      <c r="H81" s="11" t="str">
        <f t="shared" si="14"/>
        <v>N/A</v>
      </c>
      <c r="I81" s="12">
        <v>13.65</v>
      </c>
      <c r="J81" s="12">
        <v>3.798</v>
      </c>
      <c r="K81" s="41" t="s">
        <v>732</v>
      </c>
      <c r="L81" s="9" t="str">
        <f t="shared" si="15"/>
        <v>Yes</v>
      </c>
    </row>
    <row r="82" spans="1:12" x14ac:dyDescent="0.25">
      <c r="A82" s="42" t="s">
        <v>552</v>
      </c>
      <c r="B82" s="33" t="s">
        <v>217</v>
      </c>
      <c r="C82" s="43">
        <v>48247539</v>
      </c>
      <c r="D82" s="11" t="str">
        <f t="shared" si="12"/>
        <v>N/A</v>
      </c>
      <c r="E82" s="43">
        <v>45731555</v>
      </c>
      <c r="F82" s="11" t="str">
        <f t="shared" si="13"/>
        <v>N/A</v>
      </c>
      <c r="G82" s="43">
        <v>43815095</v>
      </c>
      <c r="H82" s="11" t="str">
        <f t="shared" si="14"/>
        <v>N/A</v>
      </c>
      <c r="I82" s="12">
        <v>-5.21</v>
      </c>
      <c r="J82" s="12">
        <v>-4.1900000000000004</v>
      </c>
      <c r="K82" s="41" t="s">
        <v>732</v>
      </c>
      <c r="L82" s="9" t="str">
        <f t="shared" si="15"/>
        <v>Yes</v>
      </c>
    </row>
    <row r="83" spans="1:12" x14ac:dyDescent="0.25">
      <c r="A83" s="42" t="s">
        <v>553</v>
      </c>
      <c r="B83" s="33" t="s">
        <v>217</v>
      </c>
      <c r="C83" s="34">
        <v>501</v>
      </c>
      <c r="D83" s="11" t="str">
        <f t="shared" si="12"/>
        <v>N/A</v>
      </c>
      <c r="E83" s="34">
        <v>465</v>
      </c>
      <c r="F83" s="11" t="str">
        <f t="shared" si="13"/>
        <v>N/A</v>
      </c>
      <c r="G83" s="34">
        <v>443</v>
      </c>
      <c r="H83" s="11" t="str">
        <f t="shared" si="14"/>
        <v>N/A</v>
      </c>
      <c r="I83" s="12">
        <v>-7.19</v>
      </c>
      <c r="J83" s="12">
        <v>-4.7300000000000004</v>
      </c>
      <c r="K83" s="41" t="s">
        <v>732</v>
      </c>
      <c r="L83" s="9" t="str">
        <f t="shared" si="15"/>
        <v>Yes</v>
      </c>
    </row>
    <row r="84" spans="1:12" x14ac:dyDescent="0.25">
      <c r="A84" s="42" t="s">
        <v>1321</v>
      </c>
      <c r="B84" s="33" t="s">
        <v>217</v>
      </c>
      <c r="C84" s="43">
        <v>96302.473054000002</v>
      </c>
      <c r="D84" s="11" t="str">
        <f t="shared" si="12"/>
        <v>N/A</v>
      </c>
      <c r="E84" s="43">
        <v>98347.430108</v>
      </c>
      <c r="F84" s="11" t="str">
        <f t="shared" si="13"/>
        <v>N/A</v>
      </c>
      <c r="G84" s="43">
        <v>98905.406321000002</v>
      </c>
      <c r="H84" s="11" t="str">
        <f t="shared" si="14"/>
        <v>N/A</v>
      </c>
      <c r="I84" s="12">
        <v>2.1230000000000002</v>
      </c>
      <c r="J84" s="12">
        <v>0.56740000000000002</v>
      </c>
      <c r="K84" s="41" t="s">
        <v>732</v>
      </c>
      <c r="L84" s="9" t="str">
        <f t="shared" si="15"/>
        <v>Yes</v>
      </c>
    </row>
    <row r="85" spans="1:12" x14ac:dyDescent="0.25">
      <c r="A85" s="42" t="s">
        <v>554</v>
      </c>
      <c r="B85" s="33" t="s">
        <v>217</v>
      </c>
      <c r="C85" s="43">
        <v>25298189</v>
      </c>
      <c r="D85" s="11" t="str">
        <f t="shared" si="12"/>
        <v>N/A</v>
      </c>
      <c r="E85" s="43">
        <v>24905169</v>
      </c>
      <c r="F85" s="11" t="str">
        <f t="shared" si="13"/>
        <v>N/A</v>
      </c>
      <c r="G85" s="43">
        <v>27791324</v>
      </c>
      <c r="H85" s="11" t="str">
        <f t="shared" si="14"/>
        <v>N/A</v>
      </c>
      <c r="I85" s="12">
        <v>-1.55</v>
      </c>
      <c r="J85" s="12">
        <v>11.59</v>
      </c>
      <c r="K85" s="41" t="s">
        <v>732</v>
      </c>
      <c r="L85" s="9" t="str">
        <f t="shared" si="15"/>
        <v>Yes</v>
      </c>
    </row>
    <row r="86" spans="1:12" x14ac:dyDescent="0.25">
      <c r="A86" s="42" t="s">
        <v>555</v>
      </c>
      <c r="B86" s="33" t="s">
        <v>217</v>
      </c>
      <c r="C86" s="34">
        <v>697</v>
      </c>
      <c r="D86" s="11" t="str">
        <f t="shared" si="12"/>
        <v>N/A</v>
      </c>
      <c r="E86" s="34">
        <v>688</v>
      </c>
      <c r="F86" s="11" t="str">
        <f t="shared" si="13"/>
        <v>N/A</v>
      </c>
      <c r="G86" s="34">
        <v>755</v>
      </c>
      <c r="H86" s="11" t="str">
        <f t="shared" si="14"/>
        <v>N/A</v>
      </c>
      <c r="I86" s="12">
        <v>-1.29</v>
      </c>
      <c r="J86" s="12">
        <v>9.7379999999999995</v>
      </c>
      <c r="K86" s="41" t="s">
        <v>732</v>
      </c>
      <c r="L86" s="9" t="str">
        <f t="shared" si="15"/>
        <v>Yes</v>
      </c>
    </row>
    <row r="87" spans="1:12" x14ac:dyDescent="0.25">
      <c r="A87" s="42" t="s">
        <v>1322</v>
      </c>
      <c r="B87" s="33" t="s">
        <v>217</v>
      </c>
      <c r="C87" s="43">
        <v>36295.823529000001</v>
      </c>
      <c r="D87" s="11" t="str">
        <f t="shared" si="12"/>
        <v>N/A</v>
      </c>
      <c r="E87" s="43">
        <v>36199.373547000003</v>
      </c>
      <c r="F87" s="11" t="str">
        <f t="shared" si="13"/>
        <v>N/A</v>
      </c>
      <c r="G87" s="43">
        <v>36809.700662000003</v>
      </c>
      <c r="H87" s="11" t="str">
        <f t="shared" si="14"/>
        <v>N/A</v>
      </c>
      <c r="I87" s="12">
        <v>-0.26600000000000001</v>
      </c>
      <c r="J87" s="12">
        <v>1.6859999999999999</v>
      </c>
      <c r="K87" s="41" t="s">
        <v>732</v>
      </c>
      <c r="L87" s="9" t="str">
        <f t="shared" si="15"/>
        <v>Yes</v>
      </c>
    </row>
    <row r="88" spans="1:12" ht="25" x14ac:dyDescent="0.25">
      <c r="A88" s="42" t="s">
        <v>556</v>
      </c>
      <c r="B88" s="33" t="s">
        <v>217</v>
      </c>
      <c r="C88" s="43">
        <v>178030972</v>
      </c>
      <c r="D88" s="11" t="str">
        <f t="shared" si="12"/>
        <v>N/A</v>
      </c>
      <c r="E88" s="43">
        <v>127384418</v>
      </c>
      <c r="F88" s="11" t="str">
        <f t="shared" si="13"/>
        <v>N/A</v>
      </c>
      <c r="G88" s="43">
        <v>133129098</v>
      </c>
      <c r="H88" s="11" t="str">
        <f t="shared" si="14"/>
        <v>N/A</v>
      </c>
      <c r="I88" s="12">
        <v>-28.4</v>
      </c>
      <c r="J88" s="12">
        <v>4.51</v>
      </c>
      <c r="K88" s="41" t="s">
        <v>732</v>
      </c>
      <c r="L88" s="9" t="str">
        <f t="shared" si="15"/>
        <v>Yes</v>
      </c>
    </row>
    <row r="89" spans="1:12" x14ac:dyDescent="0.25">
      <c r="A89" s="42" t="s">
        <v>557</v>
      </c>
      <c r="B89" s="33" t="s">
        <v>217</v>
      </c>
      <c r="C89" s="34">
        <v>259895</v>
      </c>
      <c r="D89" s="11" t="str">
        <f t="shared" si="12"/>
        <v>N/A</v>
      </c>
      <c r="E89" s="34">
        <v>184332</v>
      </c>
      <c r="F89" s="11" t="str">
        <f t="shared" si="13"/>
        <v>N/A</v>
      </c>
      <c r="G89" s="34">
        <v>177920</v>
      </c>
      <c r="H89" s="11" t="str">
        <f t="shared" si="14"/>
        <v>N/A</v>
      </c>
      <c r="I89" s="12">
        <v>-29.1</v>
      </c>
      <c r="J89" s="12">
        <v>-3.48</v>
      </c>
      <c r="K89" s="41" t="s">
        <v>732</v>
      </c>
      <c r="L89" s="9" t="str">
        <f t="shared" si="15"/>
        <v>Yes</v>
      </c>
    </row>
    <row r="90" spans="1:12" x14ac:dyDescent="0.25">
      <c r="A90" s="42" t="s">
        <v>1323</v>
      </c>
      <c r="B90" s="33" t="s">
        <v>217</v>
      </c>
      <c r="C90" s="43">
        <v>685.01114681000001</v>
      </c>
      <c r="D90" s="11" t="str">
        <f t="shared" si="12"/>
        <v>N/A</v>
      </c>
      <c r="E90" s="43">
        <v>691.05970748000004</v>
      </c>
      <c r="F90" s="11" t="str">
        <f t="shared" si="13"/>
        <v>N/A</v>
      </c>
      <c r="G90" s="43">
        <v>748.25257419000002</v>
      </c>
      <c r="H90" s="11" t="str">
        <f t="shared" si="14"/>
        <v>N/A</v>
      </c>
      <c r="I90" s="12">
        <v>0.88300000000000001</v>
      </c>
      <c r="J90" s="12">
        <v>8.2759999999999998</v>
      </c>
      <c r="K90" s="41" t="s">
        <v>732</v>
      </c>
      <c r="L90" s="9" t="str">
        <f t="shared" si="15"/>
        <v>Yes</v>
      </c>
    </row>
    <row r="91" spans="1:12" x14ac:dyDescent="0.25">
      <c r="A91" s="42" t="s">
        <v>558</v>
      </c>
      <c r="B91" s="33" t="s">
        <v>217</v>
      </c>
      <c r="C91" s="43">
        <v>43664316</v>
      </c>
      <c r="D91" s="11" t="str">
        <f t="shared" si="12"/>
        <v>N/A</v>
      </c>
      <c r="E91" s="43">
        <v>34765413</v>
      </c>
      <c r="F91" s="11" t="str">
        <f t="shared" si="13"/>
        <v>N/A</v>
      </c>
      <c r="G91" s="43">
        <v>33002598</v>
      </c>
      <c r="H91" s="11" t="str">
        <f t="shared" si="14"/>
        <v>N/A</v>
      </c>
      <c r="I91" s="12">
        <v>-20.399999999999999</v>
      </c>
      <c r="J91" s="12">
        <v>-5.07</v>
      </c>
      <c r="K91" s="41" t="s">
        <v>732</v>
      </c>
      <c r="L91" s="9" t="str">
        <f t="shared" si="15"/>
        <v>Yes</v>
      </c>
    </row>
    <row r="92" spans="1:12" x14ac:dyDescent="0.25">
      <c r="A92" s="42" t="s">
        <v>559</v>
      </c>
      <c r="B92" s="33" t="s">
        <v>217</v>
      </c>
      <c r="C92" s="34">
        <v>123859</v>
      </c>
      <c r="D92" s="11" t="str">
        <f t="shared" si="12"/>
        <v>N/A</v>
      </c>
      <c r="E92" s="34">
        <v>94299</v>
      </c>
      <c r="F92" s="11" t="str">
        <f t="shared" si="13"/>
        <v>N/A</v>
      </c>
      <c r="G92" s="34">
        <v>95107</v>
      </c>
      <c r="H92" s="11" t="str">
        <f t="shared" si="14"/>
        <v>N/A</v>
      </c>
      <c r="I92" s="12">
        <v>-23.9</v>
      </c>
      <c r="J92" s="12">
        <v>0.85680000000000001</v>
      </c>
      <c r="K92" s="41" t="s">
        <v>732</v>
      </c>
      <c r="L92" s="9" t="str">
        <f t="shared" si="15"/>
        <v>Yes</v>
      </c>
    </row>
    <row r="93" spans="1:12" x14ac:dyDescent="0.25">
      <c r="A93" s="42" t="s">
        <v>1324</v>
      </c>
      <c r="B93" s="33" t="s">
        <v>217</v>
      </c>
      <c r="C93" s="43">
        <v>352.53244415</v>
      </c>
      <c r="D93" s="11" t="str">
        <f t="shared" si="12"/>
        <v>N/A</v>
      </c>
      <c r="E93" s="43">
        <v>368.67212802</v>
      </c>
      <c r="F93" s="11" t="str">
        <f t="shared" si="13"/>
        <v>N/A</v>
      </c>
      <c r="G93" s="43">
        <v>347.00493129</v>
      </c>
      <c r="H93" s="11" t="str">
        <f t="shared" si="14"/>
        <v>N/A</v>
      </c>
      <c r="I93" s="12">
        <v>4.5780000000000003</v>
      </c>
      <c r="J93" s="12">
        <v>-5.88</v>
      </c>
      <c r="K93" s="41" t="s">
        <v>732</v>
      </c>
      <c r="L93" s="9" t="str">
        <f t="shared" si="15"/>
        <v>Yes</v>
      </c>
    </row>
    <row r="94" spans="1:12" ht="25" x14ac:dyDescent="0.25">
      <c r="A94" s="42" t="s">
        <v>560</v>
      </c>
      <c r="B94" s="33" t="s">
        <v>217</v>
      </c>
      <c r="C94" s="43">
        <v>9244569</v>
      </c>
      <c r="D94" s="11" t="str">
        <f t="shared" si="12"/>
        <v>N/A</v>
      </c>
      <c r="E94" s="43">
        <v>5691714</v>
      </c>
      <c r="F94" s="11" t="str">
        <f t="shared" si="13"/>
        <v>N/A</v>
      </c>
      <c r="G94" s="43">
        <v>6996607</v>
      </c>
      <c r="H94" s="11" t="str">
        <f t="shared" si="14"/>
        <v>N/A</v>
      </c>
      <c r="I94" s="12">
        <v>-38.4</v>
      </c>
      <c r="J94" s="12">
        <v>22.93</v>
      </c>
      <c r="K94" s="41" t="s">
        <v>732</v>
      </c>
      <c r="L94" s="9" t="str">
        <f t="shared" si="15"/>
        <v>Yes</v>
      </c>
    </row>
    <row r="95" spans="1:12" x14ac:dyDescent="0.25">
      <c r="A95" s="42" t="s">
        <v>561</v>
      </c>
      <c r="B95" s="33" t="s">
        <v>217</v>
      </c>
      <c r="C95" s="34">
        <v>65901</v>
      </c>
      <c r="D95" s="11" t="str">
        <f t="shared" si="12"/>
        <v>N/A</v>
      </c>
      <c r="E95" s="34">
        <v>41338</v>
      </c>
      <c r="F95" s="11" t="str">
        <f t="shared" si="13"/>
        <v>N/A</v>
      </c>
      <c r="G95" s="34">
        <v>47720</v>
      </c>
      <c r="H95" s="11" t="str">
        <f t="shared" si="14"/>
        <v>N/A</v>
      </c>
      <c r="I95" s="12">
        <v>-37.299999999999997</v>
      </c>
      <c r="J95" s="12">
        <v>15.44</v>
      </c>
      <c r="K95" s="41" t="s">
        <v>732</v>
      </c>
      <c r="L95" s="9" t="str">
        <f t="shared" si="15"/>
        <v>Yes</v>
      </c>
    </row>
    <row r="96" spans="1:12" ht="25" x14ac:dyDescent="0.25">
      <c r="A96" s="42" t="s">
        <v>1325</v>
      </c>
      <c r="B96" s="33" t="s">
        <v>217</v>
      </c>
      <c r="C96" s="43">
        <v>140.27964674</v>
      </c>
      <c r="D96" s="11" t="str">
        <f t="shared" si="12"/>
        <v>N/A</v>
      </c>
      <c r="E96" s="43">
        <v>137.68721273</v>
      </c>
      <c r="F96" s="11" t="str">
        <f t="shared" si="13"/>
        <v>N/A</v>
      </c>
      <c r="G96" s="43">
        <v>146.61791701999999</v>
      </c>
      <c r="H96" s="11" t="str">
        <f t="shared" si="14"/>
        <v>N/A</v>
      </c>
      <c r="I96" s="12">
        <v>-1.85</v>
      </c>
      <c r="J96" s="12">
        <v>6.4859999999999998</v>
      </c>
      <c r="K96" s="41" t="s">
        <v>732</v>
      </c>
      <c r="L96" s="9" t="str">
        <f t="shared" si="15"/>
        <v>Yes</v>
      </c>
    </row>
    <row r="97" spans="1:12" ht="25" x14ac:dyDescent="0.25">
      <c r="A97" s="42" t="s">
        <v>562</v>
      </c>
      <c r="B97" s="33" t="s">
        <v>217</v>
      </c>
      <c r="C97" s="43">
        <v>94402772</v>
      </c>
      <c r="D97" s="11" t="str">
        <f t="shared" si="12"/>
        <v>N/A</v>
      </c>
      <c r="E97" s="43">
        <v>84294172</v>
      </c>
      <c r="F97" s="11" t="str">
        <f t="shared" si="13"/>
        <v>N/A</v>
      </c>
      <c r="G97" s="43">
        <v>91606561</v>
      </c>
      <c r="H97" s="11" t="str">
        <f t="shared" si="14"/>
        <v>N/A</v>
      </c>
      <c r="I97" s="12">
        <v>-10.7</v>
      </c>
      <c r="J97" s="12">
        <v>8.6750000000000007</v>
      </c>
      <c r="K97" s="41" t="s">
        <v>732</v>
      </c>
      <c r="L97" s="9" t="str">
        <f t="shared" si="15"/>
        <v>Yes</v>
      </c>
    </row>
    <row r="98" spans="1:12" x14ac:dyDescent="0.25">
      <c r="A98" s="42" t="s">
        <v>563</v>
      </c>
      <c r="B98" s="33" t="s">
        <v>217</v>
      </c>
      <c r="C98" s="34">
        <v>145543</v>
      </c>
      <c r="D98" s="11" t="str">
        <f t="shared" si="12"/>
        <v>N/A</v>
      </c>
      <c r="E98" s="34">
        <v>107651</v>
      </c>
      <c r="F98" s="11" t="str">
        <f t="shared" si="13"/>
        <v>N/A</v>
      </c>
      <c r="G98" s="34">
        <v>104351</v>
      </c>
      <c r="H98" s="11" t="str">
        <f t="shared" si="14"/>
        <v>N/A</v>
      </c>
      <c r="I98" s="12">
        <v>-26</v>
      </c>
      <c r="J98" s="12">
        <v>-3.07</v>
      </c>
      <c r="K98" s="41" t="s">
        <v>732</v>
      </c>
      <c r="L98" s="9" t="str">
        <f t="shared" si="15"/>
        <v>Yes</v>
      </c>
    </row>
    <row r="99" spans="1:12" x14ac:dyDescent="0.25">
      <c r="A99" s="42" t="s">
        <v>1326</v>
      </c>
      <c r="B99" s="33" t="s">
        <v>217</v>
      </c>
      <c r="C99" s="43">
        <v>648.62461266000003</v>
      </c>
      <c r="D99" s="11" t="str">
        <f t="shared" si="12"/>
        <v>N/A</v>
      </c>
      <c r="E99" s="43">
        <v>783.03194582000003</v>
      </c>
      <c r="F99" s="11" t="str">
        <f t="shared" si="13"/>
        <v>N/A</v>
      </c>
      <c r="G99" s="43">
        <v>877.86950772</v>
      </c>
      <c r="H99" s="11" t="str">
        <f t="shared" si="14"/>
        <v>N/A</v>
      </c>
      <c r="I99" s="12">
        <v>20.72</v>
      </c>
      <c r="J99" s="12">
        <v>12.11</v>
      </c>
      <c r="K99" s="41" t="s">
        <v>732</v>
      </c>
      <c r="L99" s="9" t="str">
        <f t="shared" si="15"/>
        <v>Yes</v>
      </c>
    </row>
    <row r="100" spans="1:12" x14ac:dyDescent="0.25">
      <c r="A100" s="42" t="s">
        <v>564</v>
      </c>
      <c r="B100" s="33" t="s">
        <v>217</v>
      </c>
      <c r="C100" s="43">
        <v>66514886</v>
      </c>
      <c r="D100" s="11" t="str">
        <f t="shared" si="12"/>
        <v>N/A</v>
      </c>
      <c r="E100" s="43">
        <v>58608622</v>
      </c>
      <c r="F100" s="11" t="str">
        <f t="shared" si="13"/>
        <v>N/A</v>
      </c>
      <c r="G100" s="43">
        <v>59642724</v>
      </c>
      <c r="H100" s="11" t="str">
        <f t="shared" si="14"/>
        <v>N/A</v>
      </c>
      <c r="I100" s="12">
        <v>-11.9</v>
      </c>
      <c r="J100" s="12">
        <v>1.764</v>
      </c>
      <c r="K100" s="41" t="s">
        <v>732</v>
      </c>
      <c r="L100" s="9" t="str">
        <f t="shared" si="15"/>
        <v>Yes</v>
      </c>
    </row>
    <row r="101" spans="1:12" x14ac:dyDescent="0.25">
      <c r="A101" s="42" t="s">
        <v>565</v>
      </c>
      <c r="B101" s="33" t="s">
        <v>217</v>
      </c>
      <c r="C101" s="34">
        <v>153954</v>
      </c>
      <c r="D101" s="11" t="str">
        <f t="shared" si="12"/>
        <v>N/A</v>
      </c>
      <c r="E101" s="34">
        <v>112133</v>
      </c>
      <c r="F101" s="11" t="str">
        <f t="shared" si="13"/>
        <v>N/A</v>
      </c>
      <c r="G101" s="34">
        <v>108376</v>
      </c>
      <c r="H101" s="11" t="str">
        <f t="shared" si="14"/>
        <v>N/A</v>
      </c>
      <c r="I101" s="12">
        <v>-27.2</v>
      </c>
      <c r="J101" s="12">
        <v>-3.35</v>
      </c>
      <c r="K101" s="41" t="s">
        <v>732</v>
      </c>
      <c r="L101" s="9" t="str">
        <f t="shared" si="15"/>
        <v>Yes</v>
      </c>
    </row>
    <row r="102" spans="1:12" x14ac:dyDescent="0.25">
      <c r="A102" s="42" t="s">
        <v>1327</v>
      </c>
      <c r="B102" s="33" t="s">
        <v>217</v>
      </c>
      <c r="C102" s="43">
        <v>432.04389622999997</v>
      </c>
      <c r="D102" s="11" t="str">
        <f t="shared" si="12"/>
        <v>N/A</v>
      </c>
      <c r="E102" s="43">
        <v>522.67059652</v>
      </c>
      <c r="F102" s="11" t="str">
        <f t="shared" si="13"/>
        <v>N/A</v>
      </c>
      <c r="G102" s="43">
        <v>550.33147559999998</v>
      </c>
      <c r="H102" s="11" t="str">
        <f t="shared" si="14"/>
        <v>N/A</v>
      </c>
      <c r="I102" s="12">
        <v>20.98</v>
      </c>
      <c r="J102" s="12">
        <v>5.2919999999999998</v>
      </c>
      <c r="K102" s="41" t="s">
        <v>732</v>
      </c>
      <c r="L102" s="9" t="str">
        <f t="shared" si="15"/>
        <v>Yes</v>
      </c>
    </row>
    <row r="103" spans="1:12" ht="25" x14ac:dyDescent="0.25">
      <c r="A103" s="42" t="s">
        <v>566</v>
      </c>
      <c r="B103" s="33" t="s">
        <v>217</v>
      </c>
      <c r="C103" s="43">
        <v>2699079</v>
      </c>
      <c r="D103" s="11" t="str">
        <f t="shared" si="12"/>
        <v>N/A</v>
      </c>
      <c r="E103" s="43">
        <v>4701822</v>
      </c>
      <c r="F103" s="11" t="str">
        <f t="shared" si="13"/>
        <v>N/A</v>
      </c>
      <c r="G103" s="43">
        <v>5381996</v>
      </c>
      <c r="H103" s="11" t="str">
        <f t="shared" si="14"/>
        <v>N/A</v>
      </c>
      <c r="I103" s="12">
        <v>74.2</v>
      </c>
      <c r="J103" s="12">
        <v>14.47</v>
      </c>
      <c r="K103" s="41" t="s">
        <v>732</v>
      </c>
      <c r="L103" s="9" t="str">
        <f t="shared" si="15"/>
        <v>Yes</v>
      </c>
    </row>
    <row r="104" spans="1:12" x14ac:dyDescent="0.25">
      <c r="A104" s="42" t="s">
        <v>567</v>
      </c>
      <c r="B104" s="33" t="s">
        <v>217</v>
      </c>
      <c r="C104" s="34">
        <v>1847</v>
      </c>
      <c r="D104" s="11" t="str">
        <f t="shared" si="12"/>
        <v>N/A</v>
      </c>
      <c r="E104" s="34">
        <v>2520</v>
      </c>
      <c r="F104" s="11" t="str">
        <f t="shared" si="13"/>
        <v>N/A</v>
      </c>
      <c r="G104" s="34">
        <v>2766</v>
      </c>
      <c r="H104" s="11" t="str">
        <f t="shared" si="14"/>
        <v>N/A</v>
      </c>
      <c r="I104" s="12">
        <v>36.44</v>
      </c>
      <c r="J104" s="12">
        <v>9.7620000000000005</v>
      </c>
      <c r="K104" s="41" t="s">
        <v>732</v>
      </c>
      <c r="L104" s="9" t="str">
        <f t="shared" si="15"/>
        <v>Yes</v>
      </c>
    </row>
    <row r="105" spans="1:12" x14ac:dyDescent="0.25">
      <c r="A105" s="42" t="s">
        <v>1328</v>
      </c>
      <c r="B105" s="33" t="s">
        <v>217</v>
      </c>
      <c r="C105" s="43">
        <v>1461.3313481</v>
      </c>
      <c r="D105" s="11" t="str">
        <f t="shared" si="12"/>
        <v>N/A</v>
      </c>
      <c r="E105" s="43">
        <v>1865.802381</v>
      </c>
      <c r="F105" s="11" t="str">
        <f t="shared" si="13"/>
        <v>N/A</v>
      </c>
      <c r="G105" s="43">
        <v>1945.7686189000001</v>
      </c>
      <c r="H105" s="11" t="str">
        <f t="shared" si="14"/>
        <v>N/A</v>
      </c>
      <c r="I105" s="12">
        <v>27.68</v>
      </c>
      <c r="J105" s="12">
        <v>4.2859999999999996</v>
      </c>
      <c r="K105" s="41" t="s">
        <v>732</v>
      </c>
      <c r="L105" s="9" t="str">
        <f t="shared" si="15"/>
        <v>Yes</v>
      </c>
    </row>
    <row r="106" spans="1:12" x14ac:dyDescent="0.25">
      <c r="A106" s="42" t="s">
        <v>568</v>
      </c>
      <c r="B106" s="33" t="s">
        <v>217</v>
      </c>
      <c r="C106" s="43">
        <v>61535243</v>
      </c>
      <c r="D106" s="11" t="str">
        <f t="shared" si="12"/>
        <v>N/A</v>
      </c>
      <c r="E106" s="43">
        <v>47853650</v>
      </c>
      <c r="F106" s="11" t="str">
        <f t="shared" si="13"/>
        <v>N/A</v>
      </c>
      <c r="G106" s="43">
        <v>51439866</v>
      </c>
      <c r="H106" s="11" t="str">
        <f t="shared" si="14"/>
        <v>N/A</v>
      </c>
      <c r="I106" s="12">
        <v>-22.2</v>
      </c>
      <c r="J106" s="12">
        <v>7.4939999999999998</v>
      </c>
      <c r="K106" s="41" t="s">
        <v>732</v>
      </c>
      <c r="L106" s="9" t="str">
        <f t="shared" si="15"/>
        <v>Yes</v>
      </c>
    </row>
    <row r="107" spans="1:12" x14ac:dyDescent="0.25">
      <c r="A107" s="42" t="s">
        <v>569</v>
      </c>
      <c r="B107" s="33" t="s">
        <v>217</v>
      </c>
      <c r="C107" s="34">
        <v>197312</v>
      </c>
      <c r="D107" s="11" t="str">
        <f t="shared" si="12"/>
        <v>N/A</v>
      </c>
      <c r="E107" s="34">
        <v>145644</v>
      </c>
      <c r="F107" s="11" t="str">
        <f t="shared" si="13"/>
        <v>N/A</v>
      </c>
      <c r="G107" s="34">
        <v>139584</v>
      </c>
      <c r="H107" s="11" t="str">
        <f t="shared" si="14"/>
        <v>N/A</v>
      </c>
      <c r="I107" s="12">
        <v>-26.2</v>
      </c>
      <c r="J107" s="12">
        <v>-4.16</v>
      </c>
      <c r="K107" s="41" t="s">
        <v>732</v>
      </c>
      <c r="L107" s="9" t="str">
        <f t="shared" si="15"/>
        <v>Yes</v>
      </c>
    </row>
    <row r="108" spans="1:12" x14ac:dyDescent="0.25">
      <c r="A108" s="42" t="s">
        <v>1329</v>
      </c>
      <c r="B108" s="33" t="s">
        <v>217</v>
      </c>
      <c r="C108" s="43">
        <v>311.86771712000001</v>
      </c>
      <c r="D108" s="11" t="str">
        <f t="shared" si="12"/>
        <v>N/A</v>
      </c>
      <c r="E108" s="43">
        <v>328.56588668000001</v>
      </c>
      <c r="F108" s="11" t="str">
        <f t="shared" si="13"/>
        <v>N/A</v>
      </c>
      <c r="G108" s="43">
        <v>368.52265303000001</v>
      </c>
      <c r="H108" s="11" t="str">
        <f t="shared" si="14"/>
        <v>N/A</v>
      </c>
      <c r="I108" s="12">
        <v>5.3540000000000001</v>
      </c>
      <c r="J108" s="12">
        <v>12.16</v>
      </c>
      <c r="K108" s="41" t="s">
        <v>732</v>
      </c>
      <c r="L108" s="9" t="str">
        <f t="shared" si="15"/>
        <v>Yes</v>
      </c>
    </row>
    <row r="109" spans="1:12" x14ac:dyDescent="0.25">
      <c r="A109" s="42" t="s">
        <v>570</v>
      </c>
      <c r="B109" s="33" t="s">
        <v>217</v>
      </c>
      <c r="C109" s="43">
        <v>243409029</v>
      </c>
      <c r="D109" s="11" t="str">
        <f t="shared" si="12"/>
        <v>N/A</v>
      </c>
      <c r="E109" s="43">
        <v>198354002</v>
      </c>
      <c r="F109" s="11" t="str">
        <f t="shared" si="13"/>
        <v>N/A</v>
      </c>
      <c r="G109" s="43">
        <v>213193365</v>
      </c>
      <c r="H109" s="11" t="str">
        <f t="shared" si="14"/>
        <v>N/A</v>
      </c>
      <c r="I109" s="12">
        <v>-18.5</v>
      </c>
      <c r="J109" s="12">
        <v>7.4809999999999999</v>
      </c>
      <c r="K109" s="41" t="s">
        <v>732</v>
      </c>
      <c r="L109" s="9" t="str">
        <f t="shared" si="15"/>
        <v>Yes</v>
      </c>
    </row>
    <row r="110" spans="1:12" x14ac:dyDescent="0.25">
      <c r="A110" s="42" t="s">
        <v>571</v>
      </c>
      <c r="B110" s="33" t="s">
        <v>217</v>
      </c>
      <c r="C110" s="34">
        <v>257177</v>
      </c>
      <c r="D110" s="11" t="str">
        <f t="shared" si="12"/>
        <v>N/A</v>
      </c>
      <c r="E110" s="34">
        <v>181163</v>
      </c>
      <c r="F110" s="11" t="str">
        <f t="shared" si="13"/>
        <v>N/A</v>
      </c>
      <c r="G110" s="34">
        <v>174057</v>
      </c>
      <c r="H110" s="11" t="str">
        <f t="shared" si="14"/>
        <v>N/A</v>
      </c>
      <c r="I110" s="12">
        <v>-29.6</v>
      </c>
      <c r="J110" s="12">
        <v>-3.92</v>
      </c>
      <c r="K110" s="41" t="s">
        <v>732</v>
      </c>
      <c r="L110" s="9" t="str">
        <f t="shared" si="15"/>
        <v>Yes</v>
      </c>
    </row>
    <row r="111" spans="1:12" x14ac:dyDescent="0.25">
      <c r="A111" s="42" t="s">
        <v>1330</v>
      </c>
      <c r="B111" s="33" t="s">
        <v>217</v>
      </c>
      <c r="C111" s="43">
        <v>946.46499881</v>
      </c>
      <c r="D111" s="11" t="str">
        <f t="shared" si="12"/>
        <v>N/A</v>
      </c>
      <c r="E111" s="43">
        <v>1094.892456</v>
      </c>
      <c r="F111" s="11" t="str">
        <f t="shared" si="13"/>
        <v>N/A</v>
      </c>
      <c r="G111" s="43">
        <v>1224.8479808</v>
      </c>
      <c r="H111" s="11" t="str">
        <f t="shared" si="14"/>
        <v>N/A</v>
      </c>
      <c r="I111" s="12">
        <v>15.68</v>
      </c>
      <c r="J111" s="12">
        <v>11.87</v>
      </c>
      <c r="K111" s="41" t="s">
        <v>732</v>
      </c>
      <c r="L111" s="9" t="str">
        <f t="shared" si="15"/>
        <v>Yes</v>
      </c>
    </row>
    <row r="112" spans="1:12" ht="25" x14ac:dyDescent="0.25">
      <c r="A112" s="42" t="s">
        <v>572</v>
      </c>
      <c r="B112" s="33" t="s">
        <v>217</v>
      </c>
      <c r="C112" s="43">
        <v>3083792</v>
      </c>
      <c r="D112" s="11" t="str">
        <f t="shared" si="12"/>
        <v>N/A</v>
      </c>
      <c r="E112" s="43">
        <v>3827692</v>
      </c>
      <c r="F112" s="11" t="str">
        <f t="shared" si="13"/>
        <v>N/A</v>
      </c>
      <c r="G112" s="43">
        <v>9696513</v>
      </c>
      <c r="H112" s="11" t="str">
        <f t="shared" si="14"/>
        <v>N/A</v>
      </c>
      <c r="I112" s="12">
        <v>24.12</v>
      </c>
      <c r="J112" s="12">
        <v>153.30000000000001</v>
      </c>
      <c r="K112" s="41" t="s">
        <v>732</v>
      </c>
      <c r="L112" s="9" t="str">
        <f t="shared" si="15"/>
        <v>No</v>
      </c>
    </row>
    <row r="113" spans="1:12" x14ac:dyDescent="0.25">
      <c r="A113" s="42" t="s">
        <v>573</v>
      </c>
      <c r="B113" s="33" t="s">
        <v>217</v>
      </c>
      <c r="C113" s="34">
        <v>4547</v>
      </c>
      <c r="D113" s="11" t="str">
        <f t="shared" si="12"/>
        <v>N/A</v>
      </c>
      <c r="E113" s="34">
        <v>4374</v>
      </c>
      <c r="F113" s="11" t="str">
        <f t="shared" si="13"/>
        <v>N/A</v>
      </c>
      <c r="G113" s="34">
        <v>7106</v>
      </c>
      <c r="H113" s="11" t="str">
        <f t="shared" si="14"/>
        <v>N/A</v>
      </c>
      <c r="I113" s="12">
        <v>-3.8</v>
      </c>
      <c r="J113" s="12">
        <v>62.46</v>
      </c>
      <c r="K113" s="41" t="s">
        <v>732</v>
      </c>
      <c r="L113" s="9" t="str">
        <f t="shared" si="15"/>
        <v>No</v>
      </c>
    </row>
    <row r="114" spans="1:12" ht="25" x14ac:dyDescent="0.25">
      <c r="A114" s="42" t="s">
        <v>1331</v>
      </c>
      <c r="B114" s="33" t="s">
        <v>217</v>
      </c>
      <c r="C114" s="43">
        <v>678.20365075999996</v>
      </c>
      <c r="D114" s="11" t="str">
        <f t="shared" si="12"/>
        <v>N/A</v>
      </c>
      <c r="E114" s="43">
        <v>875.10105166999995</v>
      </c>
      <c r="F114" s="11" t="str">
        <f t="shared" si="13"/>
        <v>N/A</v>
      </c>
      <c r="G114" s="43">
        <v>1364.552913</v>
      </c>
      <c r="H114" s="11" t="str">
        <f t="shared" si="14"/>
        <v>N/A</v>
      </c>
      <c r="I114" s="12">
        <v>29.03</v>
      </c>
      <c r="J114" s="12">
        <v>55.93</v>
      </c>
      <c r="K114" s="41" t="s">
        <v>732</v>
      </c>
      <c r="L114" s="9" t="str">
        <f t="shared" si="15"/>
        <v>No</v>
      </c>
    </row>
    <row r="115" spans="1:12" ht="25" x14ac:dyDescent="0.25">
      <c r="A115" s="42" t="s">
        <v>574</v>
      </c>
      <c r="B115" s="33" t="s">
        <v>217</v>
      </c>
      <c r="C115" s="43">
        <v>7967468</v>
      </c>
      <c r="D115" s="11" t="str">
        <f t="shared" si="12"/>
        <v>N/A</v>
      </c>
      <c r="E115" s="43">
        <v>6381232</v>
      </c>
      <c r="F115" s="11" t="str">
        <f t="shared" si="13"/>
        <v>N/A</v>
      </c>
      <c r="G115" s="43">
        <v>7205821</v>
      </c>
      <c r="H115" s="11" t="str">
        <f t="shared" si="14"/>
        <v>N/A</v>
      </c>
      <c r="I115" s="12">
        <v>-19.899999999999999</v>
      </c>
      <c r="J115" s="12">
        <v>12.92</v>
      </c>
      <c r="K115" s="41" t="s">
        <v>732</v>
      </c>
      <c r="L115" s="9" t="str">
        <f t="shared" si="15"/>
        <v>Yes</v>
      </c>
    </row>
    <row r="116" spans="1:12" x14ac:dyDescent="0.25">
      <c r="A116" s="3" t="s">
        <v>575</v>
      </c>
      <c r="B116" s="33" t="s">
        <v>217</v>
      </c>
      <c r="C116" s="34">
        <v>20811</v>
      </c>
      <c r="D116" s="11" t="str">
        <f t="shared" si="12"/>
        <v>N/A</v>
      </c>
      <c r="E116" s="34">
        <v>16115</v>
      </c>
      <c r="F116" s="11" t="str">
        <f t="shared" si="13"/>
        <v>N/A</v>
      </c>
      <c r="G116" s="34">
        <v>17224</v>
      </c>
      <c r="H116" s="11" t="str">
        <f t="shared" si="14"/>
        <v>N/A</v>
      </c>
      <c r="I116" s="12">
        <v>-22.6</v>
      </c>
      <c r="J116" s="12">
        <v>6.8819999999999997</v>
      </c>
      <c r="K116" s="41" t="s">
        <v>732</v>
      </c>
      <c r="L116" s="9" t="str">
        <f t="shared" si="15"/>
        <v>Yes</v>
      </c>
    </row>
    <row r="117" spans="1:12" ht="25" x14ac:dyDescent="0.25">
      <c r="A117" s="3" t="s">
        <v>1332</v>
      </c>
      <c r="B117" s="33" t="s">
        <v>217</v>
      </c>
      <c r="C117" s="43">
        <v>382.84887800000001</v>
      </c>
      <c r="D117" s="11" t="str">
        <f t="shared" si="12"/>
        <v>N/A</v>
      </c>
      <c r="E117" s="43">
        <v>395.98088737</v>
      </c>
      <c r="F117" s="11" t="str">
        <f t="shared" si="13"/>
        <v>N/A</v>
      </c>
      <c r="G117" s="43">
        <v>418.3593242</v>
      </c>
      <c r="H117" s="11" t="str">
        <f t="shared" si="14"/>
        <v>N/A</v>
      </c>
      <c r="I117" s="12">
        <v>3.43</v>
      </c>
      <c r="J117" s="12">
        <v>5.6509999999999998</v>
      </c>
      <c r="K117" s="41" t="s">
        <v>732</v>
      </c>
      <c r="L117" s="9" t="str">
        <f t="shared" si="15"/>
        <v>Yes</v>
      </c>
    </row>
    <row r="118" spans="1:12" ht="25" x14ac:dyDescent="0.25">
      <c r="A118" s="4" t="s">
        <v>576</v>
      </c>
      <c r="B118" s="33" t="s">
        <v>217</v>
      </c>
      <c r="C118" s="43">
        <v>38776879</v>
      </c>
      <c r="D118" s="11" t="str">
        <f t="shared" si="12"/>
        <v>N/A</v>
      </c>
      <c r="E118" s="43">
        <v>45112664</v>
      </c>
      <c r="F118" s="11" t="str">
        <f t="shared" si="13"/>
        <v>N/A</v>
      </c>
      <c r="G118" s="43">
        <v>48995239</v>
      </c>
      <c r="H118" s="11" t="str">
        <f t="shared" si="14"/>
        <v>N/A</v>
      </c>
      <c r="I118" s="12">
        <v>16.34</v>
      </c>
      <c r="J118" s="12">
        <v>8.6059999999999999</v>
      </c>
      <c r="K118" s="41" t="s">
        <v>732</v>
      </c>
      <c r="L118" s="9" t="str">
        <f t="shared" si="15"/>
        <v>Yes</v>
      </c>
    </row>
    <row r="119" spans="1:12" x14ac:dyDescent="0.25">
      <c r="A119" s="4" t="s">
        <v>577</v>
      </c>
      <c r="B119" s="33" t="s">
        <v>217</v>
      </c>
      <c r="C119" s="34">
        <v>3862</v>
      </c>
      <c r="D119" s="11" t="str">
        <f t="shared" si="12"/>
        <v>N/A</v>
      </c>
      <c r="E119" s="34">
        <v>3804</v>
      </c>
      <c r="F119" s="11" t="str">
        <f t="shared" si="13"/>
        <v>N/A</v>
      </c>
      <c r="G119" s="34">
        <v>4113</v>
      </c>
      <c r="H119" s="11" t="str">
        <f t="shared" si="14"/>
        <v>N/A</v>
      </c>
      <c r="I119" s="12">
        <v>-1.5</v>
      </c>
      <c r="J119" s="12">
        <v>8.1229999999999993</v>
      </c>
      <c r="K119" s="41" t="s">
        <v>732</v>
      </c>
      <c r="L119" s="9" t="str">
        <f t="shared" si="15"/>
        <v>Yes</v>
      </c>
    </row>
    <row r="120" spans="1:12" ht="25" x14ac:dyDescent="0.25">
      <c r="A120" s="4" t="s">
        <v>1333</v>
      </c>
      <c r="B120" s="33" t="s">
        <v>217</v>
      </c>
      <c r="C120" s="43">
        <v>10040.621181</v>
      </c>
      <c r="D120" s="11" t="str">
        <f t="shared" si="12"/>
        <v>N/A</v>
      </c>
      <c r="E120" s="43">
        <v>11859.270242000001</v>
      </c>
      <c r="F120" s="11" t="str">
        <f t="shared" si="13"/>
        <v>N/A</v>
      </c>
      <c r="G120" s="43">
        <v>11912.287625000001</v>
      </c>
      <c r="H120" s="11" t="str">
        <f t="shared" si="14"/>
        <v>N/A</v>
      </c>
      <c r="I120" s="12">
        <v>18.11</v>
      </c>
      <c r="J120" s="12">
        <v>0.4471</v>
      </c>
      <c r="K120" s="41" t="s">
        <v>732</v>
      </c>
      <c r="L120" s="9" t="str">
        <f t="shared" si="15"/>
        <v>Yes</v>
      </c>
    </row>
    <row r="121" spans="1:12" ht="25" x14ac:dyDescent="0.25">
      <c r="A121" s="4" t="s">
        <v>578</v>
      </c>
      <c r="B121" s="33" t="s">
        <v>217</v>
      </c>
      <c r="C121" s="43">
        <v>16421214</v>
      </c>
      <c r="D121" s="11" t="str">
        <f t="shared" si="12"/>
        <v>N/A</v>
      </c>
      <c r="E121" s="43">
        <v>13994007</v>
      </c>
      <c r="F121" s="11" t="str">
        <f t="shared" si="13"/>
        <v>N/A</v>
      </c>
      <c r="G121" s="43">
        <v>14810552</v>
      </c>
      <c r="H121" s="11" t="str">
        <f t="shared" si="14"/>
        <v>N/A</v>
      </c>
      <c r="I121" s="12">
        <v>-14.8</v>
      </c>
      <c r="J121" s="12">
        <v>5.835</v>
      </c>
      <c r="K121" s="41" t="s">
        <v>732</v>
      </c>
      <c r="L121" s="9" t="str">
        <f t="shared" si="15"/>
        <v>Yes</v>
      </c>
    </row>
    <row r="122" spans="1:12" x14ac:dyDescent="0.25">
      <c r="A122" s="4" t="s">
        <v>579</v>
      </c>
      <c r="B122" s="33" t="s">
        <v>217</v>
      </c>
      <c r="C122" s="34">
        <v>16259</v>
      </c>
      <c r="D122" s="11" t="str">
        <f t="shared" si="12"/>
        <v>N/A</v>
      </c>
      <c r="E122" s="34">
        <v>12380</v>
      </c>
      <c r="F122" s="11" t="str">
        <f t="shared" si="13"/>
        <v>N/A</v>
      </c>
      <c r="G122" s="34">
        <v>13114</v>
      </c>
      <c r="H122" s="11" t="str">
        <f t="shared" si="14"/>
        <v>N/A</v>
      </c>
      <c r="I122" s="12">
        <v>-23.9</v>
      </c>
      <c r="J122" s="12">
        <v>5.9290000000000003</v>
      </c>
      <c r="K122" s="41" t="s">
        <v>732</v>
      </c>
      <c r="L122" s="9" t="str">
        <f t="shared" si="15"/>
        <v>Yes</v>
      </c>
    </row>
    <row r="123" spans="1:12" ht="25" x14ac:dyDescent="0.25">
      <c r="A123" s="4" t="s">
        <v>1334</v>
      </c>
      <c r="B123" s="33" t="s">
        <v>217</v>
      </c>
      <c r="C123" s="43">
        <v>1009.9768743</v>
      </c>
      <c r="D123" s="11" t="str">
        <f t="shared" si="12"/>
        <v>N/A</v>
      </c>
      <c r="E123" s="43">
        <v>1130.3721324999999</v>
      </c>
      <c r="F123" s="11" t="str">
        <f t="shared" si="13"/>
        <v>N/A</v>
      </c>
      <c r="G123" s="43">
        <v>1129.3695287</v>
      </c>
      <c r="H123" s="11" t="str">
        <f t="shared" si="14"/>
        <v>N/A</v>
      </c>
      <c r="I123" s="12">
        <v>11.92</v>
      </c>
      <c r="J123" s="12">
        <v>-8.8999999999999996E-2</v>
      </c>
      <c r="K123" s="41" t="s">
        <v>732</v>
      </c>
      <c r="L123" s="9" t="str">
        <f t="shared" si="15"/>
        <v>Yes</v>
      </c>
    </row>
    <row r="124" spans="1:12" ht="25" x14ac:dyDescent="0.25">
      <c r="A124" s="4" t="s">
        <v>580</v>
      </c>
      <c r="B124" s="33" t="s">
        <v>217</v>
      </c>
      <c r="C124" s="43">
        <v>4980219</v>
      </c>
      <c r="D124" s="11" t="str">
        <f t="shared" si="12"/>
        <v>N/A</v>
      </c>
      <c r="E124" s="43">
        <v>6427896</v>
      </c>
      <c r="F124" s="11" t="str">
        <f t="shared" si="13"/>
        <v>N/A</v>
      </c>
      <c r="G124" s="43">
        <v>11452666</v>
      </c>
      <c r="H124" s="11" t="str">
        <f t="shared" si="14"/>
        <v>N/A</v>
      </c>
      <c r="I124" s="12">
        <v>29.07</v>
      </c>
      <c r="J124" s="12">
        <v>78.17</v>
      </c>
      <c r="K124" s="41" t="s">
        <v>732</v>
      </c>
      <c r="L124" s="9" t="str">
        <f t="shared" si="15"/>
        <v>No</v>
      </c>
    </row>
    <row r="125" spans="1:12" x14ac:dyDescent="0.25">
      <c r="A125" s="2" t="s">
        <v>581</v>
      </c>
      <c r="B125" s="33" t="s">
        <v>217</v>
      </c>
      <c r="C125" s="34">
        <v>3487</v>
      </c>
      <c r="D125" s="11" t="str">
        <f t="shared" si="12"/>
        <v>N/A</v>
      </c>
      <c r="E125" s="34">
        <v>4451</v>
      </c>
      <c r="F125" s="11" t="str">
        <f t="shared" si="13"/>
        <v>N/A</v>
      </c>
      <c r="G125" s="34">
        <v>5125</v>
      </c>
      <c r="H125" s="11" t="str">
        <f t="shared" si="14"/>
        <v>N/A</v>
      </c>
      <c r="I125" s="12">
        <v>27.65</v>
      </c>
      <c r="J125" s="12">
        <v>15.14</v>
      </c>
      <c r="K125" s="41" t="s">
        <v>732</v>
      </c>
      <c r="L125" s="9" t="str">
        <f t="shared" si="15"/>
        <v>Yes</v>
      </c>
    </row>
    <row r="126" spans="1:12" ht="25" x14ac:dyDescent="0.25">
      <c r="A126" s="2" t="s">
        <v>1335</v>
      </c>
      <c r="B126" s="33" t="s">
        <v>217</v>
      </c>
      <c r="C126" s="43">
        <v>1428.2245482999999</v>
      </c>
      <c r="D126" s="11" t="str">
        <f t="shared" si="12"/>
        <v>N/A</v>
      </c>
      <c r="E126" s="43">
        <v>1444.1464839</v>
      </c>
      <c r="F126" s="11" t="str">
        <f t="shared" si="13"/>
        <v>N/A</v>
      </c>
      <c r="G126" s="43">
        <v>2234.6665366000002</v>
      </c>
      <c r="H126" s="11" t="str">
        <f t="shared" si="14"/>
        <v>N/A</v>
      </c>
      <c r="I126" s="12">
        <v>1.115</v>
      </c>
      <c r="J126" s="12">
        <v>54.74</v>
      </c>
      <c r="K126" s="41" t="s">
        <v>732</v>
      </c>
      <c r="L126" s="9" t="str">
        <f t="shared" si="15"/>
        <v>No</v>
      </c>
    </row>
    <row r="127" spans="1:12" ht="25" x14ac:dyDescent="0.25">
      <c r="A127" s="2" t="s">
        <v>582</v>
      </c>
      <c r="B127" s="33" t="s">
        <v>217</v>
      </c>
      <c r="C127" s="43">
        <v>11837841</v>
      </c>
      <c r="D127" s="11" t="str">
        <f t="shared" si="12"/>
        <v>N/A</v>
      </c>
      <c r="E127" s="43">
        <v>6621906</v>
      </c>
      <c r="F127" s="11" t="str">
        <f t="shared" si="13"/>
        <v>N/A</v>
      </c>
      <c r="G127" s="43">
        <v>16863562</v>
      </c>
      <c r="H127" s="11" t="str">
        <f t="shared" si="14"/>
        <v>N/A</v>
      </c>
      <c r="I127" s="12">
        <v>-44.1</v>
      </c>
      <c r="J127" s="12">
        <v>154.69999999999999</v>
      </c>
      <c r="K127" s="41" t="s">
        <v>732</v>
      </c>
      <c r="L127" s="9" t="str">
        <f t="shared" si="15"/>
        <v>No</v>
      </c>
    </row>
    <row r="128" spans="1:12" x14ac:dyDescent="0.25">
      <c r="A128" s="2" t="s">
        <v>583</v>
      </c>
      <c r="B128" s="33" t="s">
        <v>217</v>
      </c>
      <c r="C128" s="34">
        <v>5754</v>
      </c>
      <c r="D128" s="11" t="str">
        <f t="shared" si="12"/>
        <v>N/A</v>
      </c>
      <c r="E128" s="34">
        <v>4156</v>
      </c>
      <c r="F128" s="11" t="str">
        <f t="shared" si="13"/>
        <v>N/A</v>
      </c>
      <c r="G128" s="34">
        <v>6339</v>
      </c>
      <c r="H128" s="11" t="str">
        <f t="shared" si="14"/>
        <v>N/A</v>
      </c>
      <c r="I128" s="12">
        <v>-27.8</v>
      </c>
      <c r="J128" s="12">
        <v>52.53</v>
      </c>
      <c r="K128" s="41" t="s">
        <v>732</v>
      </c>
      <c r="L128" s="9" t="str">
        <f t="shared" si="15"/>
        <v>No</v>
      </c>
    </row>
    <row r="129" spans="1:12" ht="25" x14ac:dyDescent="0.25">
      <c r="A129" s="2" t="s">
        <v>1336</v>
      </c>
      <c r="B129" s="33" t="s">
        <v>217</v>
      </c>
      <c r="C129" s="43">
        <v>2057.3237748000001</v>
      </c>
      <c r="D129" s="11" t="str">
        <f t="shared" si="12"/>
        <v>N/A</v>
      </c>
      <c r="E129" s="43">
        <v>1593.3363810999999</v>
      </c>
      <c r="F129" s="11" t="str">
        <f t="shared" si="13"/>
        <v>N/A</v>
      </c>
      <c r="G129" s="43">
        <v>2660.2874270000002</v>
      </c>
      <c r="H129" s="11" t="str">
        <f t="shared" si="14"/>
        <v>N/A</v>
      </c>
      <c r="I129" s="12">
        <v>-22.6</v>
      </c>
      <c r="J129" s="12">
        <v>66.959999999999994</v>
      </c>
      <c r="K129" s="41" t="s">
        <v>732</v>
      </c>
      <c r="L129" s="9" t="str">
        <f t="shared" si="15"/>
        <v>No</v>
      </c>
    </row>
    <row r="130" spans="1:12" x14ac:dyDescent="0.25">
      <c r="A130" s="2" t="s">
        <v>584</v>
      </c>
      <c r="B130" s="33" t="s">
        <v>217</v>
      </c>
      <c r="C130" s="43">
        <v>8788310</v>
      </c>
      <c r="D130" s="11" t="str">
        <f t="shared" si="12"/>
        <v>N/A</v>
      </c>
      <c r="E130" s="43">
        <v>7982959</v>
      </c>
      <c r="F130" s="11" t="str">
        <f t="shared" si="13"/>
        <v>N/A</v>
      </c>
      <c r="G130" s="43">
        <v>8151936</v>
      </c>
      <c r="H130" s="11" t="str">
        <f t="shared" si="14"/>
        <v>N/A</v>
      </c>
      <c r="I130" s="12">
        <v>-9.16</v>
      </c>
      <c r="J130" s="12">
        <v>2.117</v>
      </c>
      <c r="K130" s="41" t="s">
        <v>732</v>
      </c>
      <c r="L130" s="9" t="str">
        <f t="shared" si="15"/>
        <v>Yes</v>
      </c>
    </row>
    <row r="131" spans="1:12" x14ac:dyDescent="0.25">
      <c r="A131" s="2" t="s">
        <v>585</v>
      </c>
      <c r="B131" s="33" t="s">
        <v>217</v>
      </c>
      <c r="C131" s="34">
        <v>762</v>
      </c>
      <c r="D131" s="11" t="str">
        <f t="shared" si="12"/>
        <v>N/A</v>
      </c>
      <c r="E131" s="34">
        <v>653</v>
      </c>
      <c r="F131" s="11" t="str">
        <f t="shared" si="13"/>
        <v>N/A</v>
      </c>
      <c r="G131" s="34">
        <v>724</v>
      </c>
      <c r="H131" s="11" t="str">
        <f t="shared" si="14"/>
        <v>N/A</v>
      </c>
      <c r="I131" s="12">
        <v>-14.3</v>
      </c>
      <c r="J131" s="12">
        <v>10.87</v>
      </c>
      <c r="K131" s="41" t="s">
        <v>732</v>
      </c>
      <c r="L131" s="9" t="str">
        <f t="shared" si="15"/>
        <v>Yes</v>
      </c>
    </row>
    <row r="132" spans="1:12" x14ac:dyDescent="0.25">
      <c r="A132" s="2" t="s">
        <v>1337</v>
      </c>
      <c r="B132" s="33" t="s">
        <v>217</v>
      </c>
      <c r="C132" s="43">
        <v>11533.215222999999</v>
      </c>
      <c r="D132" s="11" t="str">
        <f t="shared" si="12"/>
        <v>N/A</v>
      </c>
      <c r="E132" s="43">
        <v>12225.052067000001</v>
      </c>
      <c r="F132" s="11" t="str">
        <f t="shared" si="13"/>
        <v>N/A</v>
      </c>
      <c r="G132" s="43">
        <v>11259.580110000001</v>
      </c>
      <c r="H132" s="11" t="str">
        <f t="shared" si="14"/>
        <v>N/A</v>
      </c>
      <c r="I132" s="12">
        <v>5.9989999999999997</v>
      </c>
      <c r="J132" s="12">
        <v>-7.9</v>
      </c>
      <c r="K132" s="41" t="s">
        <v>732</v>
      </c>
      <c r="L132" s="9" t="str">
        <f t="shared" si="15"/>
        <v>Yes</v>
      </c>
    </row>
    <row r="133" spans="1:12" ht="25" x14ac:dyDescent="0.25">
      <c r="A133" s="2" t="s">
        <v>586</v>
      </c>
      <c r="B133" s="33" t="s">
        <v>217</v>
      </c>
      <c r="C133" s="43">
        <v>1190524</v>
      </c>
      <c r="D133" s="11" t="str">
        <f t="shared" si="12"/>
        <v>N/A</v>
      </c>
      <c r="E133" s="43">
        <v>524770</v>
      </c>
      <c r="F133" s="11" t="str">
        <f t="shared" si="13"/>
        <v>N/A</v>
      </c>
      <c r="G133" s="43">
        <v>1089191</v>
      </c>
      <c r="H133" s="11" t="str">
        <f t="shared" si="14"/>
        <v>N/A</v>
      </c>
      <c r="I133" s="12">
        <v>-55.9</v>
      </c>
      <c r="J133" s="12">
        <v>107.6</v>
      </c>
      <c r="K133" s="41" t="s">
        <v>732</v>
      </c>
      <c r="L133" s="9" t="str">
        <f>IF(J133="Div by 0", "N/A", IF(OR(J133="N/A",K133="N/A"),"N/A", IF(J133&gt;VALUE(MID(K133,1,2)), "No", IF(J133&lt;-1*VALUE(MID(K133,1,2)), "No", "Yes"))))</f>
        <v>No</v>
      </c>
    </row>
    <row r="134" spans="1:12" x14ac:dyDescent="0.25">
      <c r="A134" s="2" t="s">
        <v>587</v>
      </c>
      <c r="B134" s="33" t="s">
        <v>217</v>
      </c>
      <c r="C134" s="34">
        <v>13371</v>
      </c>
      <c r="D134" s="11" t="str">
        <f t="shared" si="12"/>
        <v>N/A</v>
      </c>
      <c r="E134" s="34">
        <v>6796</v>
      </c>
      <c r="F134" s="11" t="str">
        <f t="shared" si="13"/>
        <v>N/A</v>
      </c>
      <c r="G134" s="34">
        <v>11271</v>
      </c>
      <c r="H134" s="11" t="str">
        <f t="shared" si="14"/>
        <v>N/A</v>
      </c>
      <c r="I134" s="12">
        <v>-49.2</v>
      </c>
      <c r="J134" s="12">
        <v>65.849999999999994</v>
      </c>
      <c r="K134" s="41" t="s">
        <v>732</v>
      </c>
      <c r="L134" s="9" t="str">
        <f t="shared" ref="L134:L138" si="16">IF(J134="Div by 0", "N/A", IF(OR(J134="N/A",K134="N/A"),"N/A", IF(J134&gt;VALUE(MID(K134,1,2)), "No", IF(J134&lt;-1*VALUE(MID(K134,1,2)), "No", "Yes"))))</f>
        <v>No</v>
      </c>
    </row>
    <row r="135" spans="1:12" ht="25" x14ac:dyDescent="0.25">
      <c r="A135" s="2" t="s">
        <v>1338</v>
      </c>
      <c r="B135" s="33" t="s">
        <v>217</v>
      </c>
      <c r="C135" s="43">
        <v>89.037768305</v>
      </c>
      <c r="D135" s="11" t="str">
        <f t="shared" si="12"/>
        <v>N/A</v>
      </c>
      <c r="E135" s="43">
        <v>77.217480871000006</v>
      </c>
      <c r="F135" s="11" t="str">
        <f t="shared" si="13"/>
        <v>N/A</v>
      </c>
      <c r="G135" s="43">
        <v>96.636589477000001</v>
      </c>
      <c r="H135" s="11" t="str">
        <f t="shared" si="14"/>
        <v>N/A</v>
      </c>
      <c r="I135" s="12">
        <v>-13.3</v>
      </c>
      <c r="J135" s="12">
        <v>25.15</v>
      </c>
      <c r="K135" s="41" t="s">
        <v>732</v>
      </c>
      <c r="L135" s="9" t="str">
        <f t="shared" si="16"/>
        <v>Yes</v>
      </c>
    </row>
    <row r="136" spans="1:12" ht="25" x14ac:dyDescent="0.25">
      <c r="A136" s="2" t="s">
        <v>588</v>
      </c>
      <c r="B136" s="33" t="s">
        <v>217</v>
      </c>
      <c r="C136" s="43">
        <v>871851</v>
      </c>
      <c r="D136" s="11" t="str">
        <f t="shared" ref="D136:D150" si="17">IF($B136="N/A","N/A",IF(C136&gt;10,"No",IF(C136&lt;-10,"No","Yes")))</f>
        <v>N/A</v>
      </c>
      <c r="E136" s="43">
        <v>1305647</v>
      </c>
      <c r="F136" s="11" t="str">
        <f t="shared" ref="F136:F150" si="18">IF($B136="N/A","N/A",IF(E136&gt;10,"No",IF(E136&lt;-10,"No","Yes")))</f>
        <v>N/A</v>
      </c>
      <c r="G136" s="43">
        <v>3132302</v>
      </c>
      <c r="H136" s="11" t="str">
        <f t="shared" ref="H136:H150" si="19">IF($B136="N/A","N/A",IF(G136&gt;10,"No",IF(G136&lt;-10,"No","Yes")))</f>
        <v>N/A</v>
      </c>
      <c r="I136" s="12">
        <v>49.76</v>
      </c>
      <c r="J136" s="12">
        <v>139.9</v>
      </c>
      <c r="K136" s="41" t="s">
        <v>732</v>
      </c>
      <c r="L136" s="9" t="str">
        <f t="shared" si="16"/>
        <v>No</v>
      </c>
    </row>
    <row r="137" spans="1:12" x14ac:dyDescent="0.25">
      <c r="A137" s="2" t="s">
        <v>589</v>
      </c>
      <c r="B137" s="33" t="s">
        <v>217</v>
      </c>
      <c r="C137" s="34">
        <v>34</v>
      </c>
      <c r="D137" s="11" t="str">
        <f t="shared" si="17"/>
        <v>N/A</v>
      </c>
      <c r="E137" s="34">
        <v>49</v>
      </c>
      <c r="F137" s="11" t="str">
        <f t="shared" si="18"/>
        <v>N/A</v>
      </c>
      <c r="G137" s="34">
        <v>99</v>
      </c>
      <c r="H137" s="11" t="str">
        <f t="shared" si="19"/>
        <v>N/A</v>
      </c>
      <c r="I137" s="12">
        <v>44.12</v>
      </c>
      <c r="J137" s="12">
        <v>102</v>
      </c>
      <c r="K137" s="41" t="s">
        <v>732</v>
      </c>
      <c r="L137" s="9" t="str">
        <f t="shared" si="16"/>
        <v>No</v>
      </c>
    </row>
    <row r="138" spans="1:12" ht="25" x14ac:dyDescent="0.25">
      <c r="A138" s="2" t="s">
        <v>1339</v>
      </c>
      <c r="B138" s="33" t="s">
        <v>217</v>
      </c>
      <c r="C138" s="43">
        <v>25642.676470999999</v>
      </c>
      <c r="D138" s="11" t="str">
        <f t="shared" si="17"/>
        <v>N/A</v>
      </c>
      <c r="E138" s="43">
        <v>26645.857143000001</v>
      </c>
      <c r="F138" s="11" t="str">
        <f t="shared" si="18"/>
        <v>N/A</v>
      </c>
      <c r="G138" s="43">
        <v>31639.414141000001</v>
      </c>
      <c r="H138" s="11" t="str">
        <f t="shared" si="19"/>
        <v>N/A</v>
      </c>
      <c r="I138" s="12">
        <v>3.9119999999999999</v>
      </c>
      <c r="J138" s="12">
        <v>18.739999999999998</v>
      </c>
      <c r="K138" s="41" t="s">
        <v>732</v>
      </c>
      <c r="L138" s="9" t="str">
        <f t="shared" si="16"/>
        <v>Yes</v>
      </c>
    </row>
    <row r="139" spans="1:12" ht="25" x14ac:dyDescent="0.25">
      <c r="A139" s="2" t="s">
        <v>590</v>
      </c>
      <c r="B139" s="33" t="s">
        <v>217</v>
      </c>
      <c r="C139" s="43">
        <v>41010272</v>
      </c>
      <c r="D139" s="11" t="str">
        <f t="shared" si="17"/>
        <v>N/A</v>
      </c>
      <c r="E139" s="43">
        <v>34386904</v>
      </c>
      <c r="F139" s="11" t="str">
        <f t="shared" si="18"/>
        <v>N/A</v>
      </c>
      <c r="G139" s="43">
        <v>39167879</v>
      </c>
      <c r="H139" s="11" t="str">
        <f t="shared" si="19"/>
        <v>N/A</v>
      </c>
      <c r="I139" s="12">
        <v>-16.2</v>
      </c>
      <c r="J139" s="12">
        <v>13.9</v>
      </c>
      <c r="K139" s="41" t="s">
        <v>732</v>
      </c>
      <c r="L139" s="9" t="str">
        <f t="shared" ref="L139:L150" si="20">IF(J139="Div by 0", "N/A", IF(K139="N/A","N/A", IF(J139&gt;VALUE(MID(K139,1,2)), "No", IF(J139&lt;-1*VALUE(MID(K139,1,2)), "No", "Yes"))))</f>
        <v>Yes</v>
      </c>
    </row>
    <row r="140" spans="1:12" x14ac:dyDescent="0.25">
      <c r="A140" s="2" t="s">
        <v>591</v>
      </c>
      <c r="B140" s="33" t="s">
        <v>217</v>
      </c>
      <c r="C140" s="34">
        <v>66243</v>
      </c>
      <c r="D140" s="11" t="str">
        <f t="shared" si="17"/>
        <v>N/A</v>
      </c>
      <c r="E140" s="34">
        <v>50508</v>
      </c>
      <c r="F140" s="11" t="str">
        <f t="shared" si="18"/>
        <v>N/A</v>
      </c>
      <c r="G140" s="34">
        <v>50139</v>
      </c>
      <c r="H140" s="11" t="str">
        <f t="shared" si="19"/>
        <v>N/A</v>
      </c>
      <c r="I140" s="12">
        <v>-23.8</v>
      </c>
      <c r="J140" s="12">
        <v>-0.73099999999999998</v>
      </c>
      <c r="K140" s="41" t="s">
        <v>732</v>
      </c>
      <c r="L140" s="9" t="str">
        <f t="shared" si="20"/>
        <v>Yes</v>
      </c>
    </row>
    <row r="141" spans="1:12" ht="25" x14ac:dyDescent="0.25">
      <c r="A141" s="2" t="s">
        <v>1340</v>
      </c>
      <c r="B141" s="33" t="s">
        <v>217</v>
      </c>
      <c r="C141" s="43">
        <v>619.0883867</v>
      </c>
      <c r="D141" s="11" t="str">
        <f t="shared" si="17"/>
        <v>N/A</v>
      </c>
      <c r="E141" s="43">
        <v>680.82093926000005</v>
      </c>
      <c r="F141" s="11" t="str">
        <f t="shared" si="18"/>
        <v>N/A</v>
      </c>
      <c r="G141" s="43">
        <v>781.18588323999995</v>
      </c>
      <c r="H141" s="11" t="str">
        <f t="shared" si="19"/>
        <v>N/A</v>
      </c>
      <c r="I141" s="12">
        <v>9.9719999999999995</v>
      </c>
      <c r="J141" s="12">
        <v>14.74</v>
      </c>
      <c r="K141" s="41" t="s">
        <v>732</v>
      </c>
      <c r="L141" s="9" t="str">
        <f t="shared" si="20"/>
        <v>Yes</v>
      </c>
    </row>
    <row r="142" spans="1:12" ht="25" x14ac:dyDescent="0.25">
      <c r="A142" s="2" t="s">
        <v>592</v>
      </c>
      <c r="B142" s="33" t="s">
        <v>217</v>
      </c>
      <c r="C142" s="43">
        <v>1258105</v>
      </c>
      <c r="D142" s="11" t="str">
        <f t="shared" si="17"/>
        <v>N/A</v>
      </c>
      <c r="E142" s="43">
        <v>601322</v>
      </c>
      <c r="F142" s="11" t="str">
        <f t="shared" si="18"/>
        <v>N/A</v>
      </c>
      <c r="G142" s="43">
        <v>496193</v>
      </c>
      <c r="H142" s="11" t="str">
        <f t="shared" si="19"/>
        <v>N/A</v>
      </c>
      <c r="I142" s="12">
        <v>-52.2</v>
      </c>
      <c r="J142" s="12">
        <v>-17.5</v>
      </c>
      <c r="K142" s="41" t="s">
        <v>732</v>
      </c>
      <c r="L142" s="9" t="str">
        <f t="shared" si="20"/>
        <v>Yes</v>
      </c>
    </row>
    <row r="143" spans="1:12" x14ac:dyDescent="0.25">
      <c r="A143" s="3" t="s">
        <v>593</v>
      </c>
      <c r="B143" s="33" t="s">
        <v>217</v>
      </c>
      <c r="C143" s="34">
        <v>137</v>
      </c>
      <c r="D143" s="11" t="str">
        <f t="shared" si="17"/>
        <v>N/A</v>
      </c>
      <c r="E143" s="34">
        <v>61</v>
      </c>
      <c r="F143" s="11" t="str">
        <f t="shared" si="18"/>
        <v>N/A</v>
      </c>
      <c r="G143" s="34">
        <v>78</v>
      </c>
      <c r="H143" s="11" t="str">
        <f t="shared" si="19"/>
        <v>N/A</v>
      </c>
      <c r="I143" s="12">
        <v>-55.5</v>
      </c>
      <c r="J143" s="12">
        <v>27.87</v>
      </c>
      <c r="K143" s="41" t="s">
        <v>732</v>
      </c>
      <c r="L143" s="9" t="str">
        <f t="shared" si="20"/>
        <v>Yes</v>
      </c>
    </row>
    <row r="144" spans="1:12" ht="25" x14ac:dyDescent="0.25">
      <c r="A144" s="3" t="s">
        <v>1341</v>
      </c>
      <c r="B144" s="33" t="s">
        <v>217</v>
      </c>
      <c r="C144" s="43">
        <v>9183.2481752000003</v>
      </c>
      <c r="D144" s="11" t="str">
        <f t="shared" si="17"/>
        <v>N/A</v>
      </c>
      <c r="E144" s="43">
        <v>9857.7377049000006</v>
      </c>
      <c r="F144" s="11" t="str">
        <f t="shared" si="18"/>
        <v>N/A</v>
      </c>
      <c r="G144" s="43">
        <v>6361.4487178999998</v>
      </c>
      <c r="H144" s="11" t="str">
        <f t="shared" si="19"/>
        <v>N/A</v>
      </c>
      <c r="I144" s="12">
        <v>7.3449999999999998</v>
      </c>
      <c r="J144" s="12">
        <v>-35.5</v>
      </c>
      <c r="K144" s="41" t="s">
        <v>732</v>
      </c>
      <c r="L144" s="9" t="str">
        <f t="shared" si="20"/>
        <v>No</v>
      </c>
    </row>
    <row r="145" spans="1:12" ht="25" x14ac:dyDescent="0.25">
      <c r="A145" s="2" t="s">
        <v>594</v>
      </c>
      <c r="B145" s="33" t="s">
        <v>217</v>
      </c>
      <c r="C145" s="43">
        <v>93279173</v>
      </c>
      <c r="D145" s="11" t="str">
        <f t="shared" si="17"/>
        <v>N/A</v>
      </c>
      <c r="E145" s="43">
        <v>60788748</v>
      </c>
      <c r="F145" s="11" t="str">
        <f t="shared" si="18"/>
        <v>N/A</v>
      </c>
      <c r="G145" s="43">
        <v>50650873</v>
      </c>
      <c r="H145" s="11" t="str">
        <f t="shared" si="19"/>
        <v>N/A</v>
      </c>
      <c r="I145" s="12">
        <v>-34.799999999999997</v>
      </c>
      <c r="J145" s="12">
        <v>-16.7</v>
      </c>
      <c r="K145" s="41" t="s">
        <v>732</v>
      </c>
      <c r="L145" s="9" t="str">
        <f t="shared" si="20"/>
        <v>Yes</v>
      </c>
    </row>
    <row r="146" spans="1:12" x14ac:dyDescent="0.25">
      <c r="A146" s="2" t="s">
        <v>595</v>
      </c>
      <c r="B146" s="33" t="s">
        <v>217</v>
      </c>
      <c r="C146" s="34">
        <v>48993</v>
      </c>
      <c r="D146" s="11" t="str">
        <f t="shared" si="17"/>
        <v>N/A</v>
      </c>
      <c r="E146" s="34">
        <v>38242</v>
      </c>
      <c r="F146" s="11" t="str">
        <f t="shared" si="18"/>
        <v>N/A</v>
      </c>
      <c r="G146" s="34">
        <v>27554</v>
      </c>
      <c r="H146" s="11" t="str">
        <f t="shared" si="19"/>
        <v>N/A</v>
      </c>
      <c r="I146" s="12">
        <v>-21.9</v>
      </c>
      <c r="J146" s="12">
        <v>-27.9</v>
      </c>
      <c r="K146" s="41" t="s">
        <v>732</v>
      </c>
      <c r="L146" s="9" t="str">
        <f t="shared" si="20"/>
        <v>Yes</v>
      </c>
    </row>
    <row r="147" spans="1:12" ht="25" x14ac:dyDescent="0.25">
      <c r="A147" s="2" t="s">
        <v>1342</v>
      </c>
      <c r="B147" s="33" t="s">
        <v>217</v>
      </c>
      <c r="C147" s="43">
        <v>1903.9285815999999</v>
      </c>
      <c r="D147" s="11" t="str">
        <f t="shared" si="17"/>
        <v>N/A</v>
      </c>
      <c r="E147" s="43">
        <v>1589.5807751</v>
      </c>
      <c r="F147" s="11" t="str">
        <f t="shared" si="18"/>
        <v>N/A</v>
      </c>
      <c r="G147" s="43">
        <v>1838.2402918</v>
      </c>
      <c r="H147" s="11" t="str">
        <f t="shared" si="19"/>
        <v>N/A</v>
      </c>
      <c r="I147" s="12">
        <v>-16.5</v>
      </c>
      <c r="J147" s="12">
        <v>15.64</v>
      </c>
      <c r="K147" s="41" t="s">
        <v>732</v>
      </c>
      <c r="L147" s="9" t="str">
        <f t="shared" si="20"/>
        <v>Yes</v>
      </c>
    </row>
    <row r="148" spans="1:12" ht="25" x14ac:dyDescent="0.25">
      <c r="A148" s="2" t="s">
        <v>596</v>
      </c>
      <c r="B148" s="33" t="s">
        <v>217</v>
      </c>
      <c r="C148" s="43">
        <v>64925944</v>
      </c>
      <c r="D148" s="11" t="str">
        <f t="shared" si="17"/>
        <v>N/A</v>
      </c>
      <c r="E148" s="43">
        <v>67003925</v>
      </c>
      <c r="F148" s="11" t="str">
        <f t="shared" si="18"/>
        <v>N/A</v>
      </c>
      <c r="G148" s="43">
        <v>62744555</v>
      </c>
      <c r="H148" s="11" t="str">
        <f t="shared" si="19"/>
        <v>N/A</v>
      </c>
      <c r="I148" s="12">
        <v>3.2010000000000001</v>
      </c>
      <c r="J148" s="12">
        <v>-6.36</v>
      </c>
      <c r="K148" s="41" t="s">
        <v>732</v>
      </c>
      <c r="L148" s="9" t="str">
        <f t="shared" si="20"/>
        <v>Yes</v>
      </c>
    </row>
    <row r="149" spans="1:12" x14ac:dyDescent="0.25">
      <c r="A149" s="2" t="s">
        <v>597</v>
      </c>
      <c r="B149" s="33" t="s">
        <v>217</v>
      </c>
      <c r="C149" s="34">
        <v>2530</v>
      </c>
      <c r="D149" s="11" t="str">
        <f t="shared" si="17"/>
        <v>N/A</v>
      </c>
      <c r="E149" s="34">
        <v>2294</v>
      </c>
      <c r="F149" s="11" t="str">
        <f t="shared" si="18"/>
        <v>N/A</v>
      </c>
      <c r="G149" s="34">
        <v>2023</v>
      </c>
      <c r="H149" s="11" t="str">
        <f t="shared" si="19"/>
        <v>N/A</v>
      </c>
      <c r="I149" s="12">
        <v>-9.33</v>
      </c>
      <c r="J149" s="12">
        <v>-11.8</v>
      </c>
      <c r="K149" s="41" t="s">
        <v>732</v>
      </c>
      <c r="L149" s="9" t="str">
        <f t="shared" si="20"/>
        <v>Yes</v>
      </c>
    </row>
    <row r="150" spans="1:12" ht="25" x14ac:dyDescent="0.25">
      <c r="A150" s="4" t="s">
        <v>1343</v>
      </c>
      <c r="B150" s="33" t="s">
        <v>217</v>
      </c>
      <c r="C150" s="43">
        <v>25662.428457999998</v>
      </c>
      <c r="D150" s="11" t="str">
        <f t="shared" si="17"/>
        <v>N/A</v>
      </c>
      <c r="E150" s="43">
        <v>29208.336965999999</v>
      </c>
      <c r="F150" s="11" t="str">
        <f t="shared" si="18"/>
        <v>N/A</v>
      </c>
      <c r="G150" s="43">
        <v>31015.598121999999</v>
      </c>
      <c r="H150" s="11" t="str">
        <f t="shared" si="19"/>
        <v>N/A</v>
      </c>
      <c r="I150" s="12">
        <v>13.82</v>
      </c>
      <c r="J150" s="12">
        <v>6.1870000000000003</v>
      </c>
      <c r="K150" s="41" t="s">
        <v>732</v>
      </c>
      <c r="L150" s="9" t="str">
        <f t="shared" si="20"/>
        <v>Yes</v>
      </c>
    </row>
    <row r="151" spans="1:12" x14ac:dyDescent="0.25">
      <c r="A151" s="4" t="s">
        <v>1344</v>
      </c>
      <c r="B151" s="33" t="s">
        <v>217</v>
      </c>
      <c r="C151" s="43">
        <v>1109.1162002999999</v>
      </c>
      <c r="D151" s="11" t="str">
        <f t="shared" ref="D151:D170" si="21">IF($B151="N/A","N/A",IF(C151&gt;10,"No",IF(C151&lt;-10,"No","Yes")))</f>
        <v>N/A</v>
      </c>
      <c r="E151" s="43">
        <v>1292.0477393000001</v>
      </c>
      <c r="F151" s="11" t="str">
        <f t="shared" ref="F151:F170" si="22">IF($B151="N/A","N/A",IF(E151&gt;10,"No",IF(E151&lt;-10,"No","Yes")))</f>
        <v>N/A</v>
      </c>
      <c r="G151" s="43">
        <v>1411.7261057000001</v>
      </c>
      <c r="H151" s="11" t="str">
        <f t="shared" ref="H151:H170" si="23">IF($B151="N/A","N/A",IF(G151&gt;10,"No",IF(G151&lt;-10,"No","Yes")))</f>
        <v>N/A</v>
      </c>
      <c r="I151" s="12">
        <v>16.489999999999998</v>
      </c>
      <c r="J151" s="12">
        <v>9.2629999999999999</v>
      </c>
      <c r="K151" s="41" t="s">
        <v>732</v>
      </c>
      <c r="L151" s="9" t="str">
        <f t="shared" ref="L151:L170" si="24">IF(J151="Div by 0", "N/A", IF(K151="N/A","N/A", IF(J151&gt;VALUE(MID(K151,1,2)), "No", IF(J151&lt;-1*VALUE(MID(K151,1,2)), "No", "Yes"))))</f>
        <v>Yes</v>
      </c>
    </row>
    <row r="152" spans="1:12" ht="25" x14ac:dyDescent="0.25">
      <c r="A152" s="4" t="s">
        <v>1345</v>
      </c>
      <c r="B152" s="33" t="s">
        <v>217</v>
      </c>
      <c r="C152" s="43">
        <v>2164.9767310000002</v>
      </c>
      <c r="D152" s="11" t="str">
        <f t="shared" si="21"/>
        <v>N/A</v>
      </c>
      <c r="E152" s="43">
        <v>1646.6922545</v>
      </c>
      <c r="F152" s="11" t="str">
        <f t="shared" si="22"/>
        <v>N/A</v>
      </c>
      <c r="G152" s="43">
        <v>1928.4675768</v>
      </c>
      <c r="H152" s="11" t="str">
        <f t="shared" si="23"/>
        <v>N/A</v>
      </c>
      <c r="I152" s="12">
        <v>-23.9</v>
      </c>
      <c r="J152" s="12">
        <v>17.11</v>
      </c>
      <c r="K152" s="41" t="s">
        <v>732</v>
      </c>
      <c r="L152" s="9" t="str">
        <f t="shared" si="24"/>
        <v>Yes</v>
      </c>
    </row>
    <row r="153" spans="1:12" ht="25" x14ac:dyDescent="0.25">
      <c r="A153" s="4" t="s">
        <v>1346</v>
      </c>
      <c r="B153" s="33" t="s">
        <v>217</v>
      </c>
      <c r="C153" s="43">
        <v>4067.0007138000001</v>
      </c>
      <c r="D153" s="11" t="str">
        <f t="shared" si="21"/>
        <v>N/A</v>
      </c>
      <c r="E153" s="43">
        <v>4996.0651291000004</v>
      </c>
      <c r="F153" s="11" t="str">
        <f t="shared" si="22"/>
        <v>N/A</v>
      </c>
      <c r="G153" s="43">
        <v>5131.3353678000003</v>
      </c>
      <c r="H153" s="11" t="str">
        <f t="shared" si="23"/>
        <v>N/A</v>
      </c>
      <c r="I153" s="12">
        <v>22.84</v>
      </c>
      <c r="J153" s="12">
        <v>2.7080000000000002</v>
      </c>
      <c r="K153" s="41" t="s">
        <v>732</v>
      </c>
      <c r="L153" s="9" t="str">
        <f t="shared" si="24"/>
        <v>Yes</v>
      </c>
    </row>
    <row r="154" spans="1:12" ht="25" x14ac:dyDescent="0.25">
      <c r="A154" s="4" t="s">
        <v>1347</v>
      </c>
      <c r="B154" s="33" t="s">
        <v>217</v>
      </c>
      <c r="C154" s="43">
        <v>462.78849307000002</v>
      </c>
      <c r="D154" s="11" t="str">
        <f t="shared" si="21"/>
        <v>N/A</v>
      </c>
      <c r="E154" s="43">
        <v>415.41352218999998</v>
      </c>
      <c r="F154" s="11" t="str">
        <f t="shared" si="22"/>
        <v>N/A</v>
      </c>
      <c r="G154" s="43">
        <v>366.69840058</v>
      </c>
      <c r="H154" s="11" t="str">
        <f t="shared" si="23"/>
        <v>N/A</v>
      </c>
      <c r="I154" s="12">
        <v>-10.199999999999999</v>
      </c>
      <c r="J154" s="12">
        <v>-11.7</v>
      </c>
      <c r="K154" s="41" t="s">
        <v>732</v>
      </c>
      <c r="L154" s="9" t="str">
        <f t="shared" si="24"/>
        <v>Yes</v>
      </c>
    </row>
    <row r="155" spans="1:12" ht="25" x14ac:dyDescent="0.25">
      <c r="A155" s="2" t="s">
        <v>1348</v>
      </c>
      <c r="B155" s="33" t="s">
        <v>217</v>
      </c>
      <c r="C155" s="43">
        <v>1219.3843417999999</v>
      </c>
      <c r="D155" s="11" t="str">
        <f t="shared" si="21"/>
        <v>N/A</v>
      </c>
      <c r="E155" s="43">
        <v>1277.7701105000001</v>
      </c>
      <c r="F155" s="11" t="str">
        <f t="shared" si="22"/>
        <v>N/A</v>
      </c>
      <c r="G155" s="43">
        <v>1260.7046574999999</v>
      </c>
      <c r="H155" s="11" t="str">
        <f t="shared" si="23"/>
        <v>N/A</v>
      </c>
      <c r="I155" s="12">
        <v>4.7880000000000003</v>
      </c>
      <c r="J155" s="12">
        <v>-1.34</v>
      </c>
      <c r="K155" s="41" t="s">
        <v>732</v>
      </c>
      <c r="L155" s="9" t="str">
        <f t="shared" si="24"/>
        <v>Yes</v>
      </c>
    </row>
    <row r="156" spans="1:12" x14ac:dyDescent="0.25">
      <c r="A156" s="2" t="s">
        <v>1349</v>
      </c>
      <c r="B156" s="33" t="s">
        <v>217</v>
      </c>
      <c r="C156" s="43">
        <v>265.64332913999999</v>
      </c>
      <c r="D156" s="11" t="str">
        <f t="shared" si="21"/>
        <v>N/A</v>
      </c>
      <c r="E156" s="43">
        <v>369.33714964000001</v>
      </c>
      <c r="F156" s="11" t="str">
        <f t="shared" si="22"/>
        <v>N/A</v>
      </c>
      <c r="G156" s="43">
        <v>413.66703324999997</v>
      </c>
      <c r="H156" s="11" t="str">
        <f t="shared" si="23"/>
        <v>N/A</v>
      </c>
      <c r="I156" s="12">
        <v>39.03</v>
      </c>
      <c r="J156" s="12">
        <v>12</v>
      </c>
      <c r="K156" s="41" t="s">
        <v>732</v>
      </c>
      <c r="L156" s="9" t="str">
        <f t="shared" si="24"/>
        <v>Yes</v>
      </c>
    </row>
    <row r="157" spans="1:12" ht="25" x14ac:dyDescent="0.25">
      <c r="A157" s="2" t="s">
        <v>1350</v>
      </c>
      <c r="B157" s="33" t="s">
        <v>217</v>
      </c>
      <c r="C157" s="43">
        <v>2389.3774119999998</v>
      </c>
      <c r="D157" s="11" t="str">
        <f t="shared" si="21"/>
        <v>N/A</v>
      </c>
      <c r="E157" s="43">
        <v>2630.1666667</v>
      </c>
      <c r="F157" s="11" t="str">
        <f t="shared" si="22"/>
        <v>N/A</v>
      </c>
      <c r="G157" s="43">
        <v>2561.9385665999998</v>
      </c>
      <c r="H157" s="11" t="str">
        <f t="shared" si="23"/>
        <v>N/A</v>
      </c>
      <c r="I157" s="12">
        <v>10.08</v>
      </c>
      <c r="J157" s="12">
        <v>-2.59</v>
      </c>
      <c r="K157" s="41" t="s">
        <v>732</v>
      </c>
      <c r="L157" s="9" t="str">
        <f t="shared" si="24"/>
        <v>Yes</v>
      </c>
    </row>
    <row r="158" spans="1:12" ht="25" x14ac:dyDescent="0.25">
      <c r="A158" s="2" t="s">
        <v>1351</v>
      </c>
      <c r="B158" s="33" t="s">
        <v>217</v>
      </c>
      <c r="C158" s="43">
        <v>1490.0213947</v>
      </c>
      <c r="D158" s="11" t="str">
        <f t="shared" si="21"/>
        <v>N/A</v>
      </c>
      <c r="E158" s="43">
        <v>1741.8141998000001</v>
      </c>
      <c r="F158" s="11" t="str">
        <f t="shared" si="22"/>
        <v>N/A</v>
      </c>
      <c r="G158" s="43">
        <v>1633.8125385000001</v>
      </c>
      <c r="H158" s="11" t="str">
        <f t="shared" si="23"/>
        <v>N/A</v>
      </c>
      <c r="I158" s="12">
        <v>16.899999999999999</v>
      </c>
      <c r="J158" s="12">
        <v>-6.2</v>
      </c>
      <c r="K158" s="41" t="s">
        <v>732</v>
      </c>
      <c r="L158" s="9" t="str">
        <f t="shared" si="24"/>
        <v>Yes</v>
      </c>
    </row>
    <row r="159" spans="1:12" ht="25" x14ac:dyDescent="0.25">
      <c r="A159" s="2" t="s">
        <v>1352</v>
      </c>
      <c r="B159" s="33" t="s">
        <v>217</v>
      </c>
      <c r="C159" s="43">
        <v>84.542763343999994</v>
      </c>
      <c r="D159" s="11" t="str">
        <f t="shared" si="21"/>
        <v>N/A</v>
      </c>
      <c r="E159" s="43">
        <v>130.04687716999999</v>
      </c>
      <c r="F159" s="11" t="str">
        <f t="shared" si="22"/>
        <v>N/A</v>
      </c>
      <c r="G159" s="43">
        <v>153.48753244</v>
      </c>
      <c r="H159" s="11" t="str">
        <f t="shared" si="23"/>
        <v>N/A</v>
      </c>
      <c r="I159" s="12">
        <v>53.82</v>
      </c>
      <c r="J159" s="12">
        <v>18.02</v>
      </c>
      <c r="K159" s="41" t="s">
        <v>732</v>
      </c>
      <c r="L159" s="9" t="str">
        <f t="shared" si="24"/>
        <v>Yes</v>
      </c>
    </row>
    <row r="160" spans="1:12" ht="25" x14ac:dyDescent="0.25">
      <c r="A160" s="4" t="s">
        <v>1353</v>
      </c>
      <c r="B160" s="33" t="s">
        <v>217</v>
      </c>
      <c r="C160" s="43">
        <v>13.355193527000001</v>
      </c>
      <c r="D160" s="11" t="str">
        <f t="shared" si="21"/>
        <v>N/A</v>
      </c>
      <c r="E160" s="43">
        <v>32.468369965000001</v>
      </c>
      <c r="F160" s="11" t="str">
        <f t="shared" si="22"/>
        <v>N/A</v>
      </c>
      <c r="G160" s="43">
        <v>31.333169048999999</v>
      </c>
      <c r="H160" s="11" t="str">
        <f t="shared" si="23"/>
        <v>N/A</v>
      </c>
      <c r="I160" s="12">
        <v>143.1</v>
      </c>
      <c r="J160" s="12">
        <v>-3.5</v>
      </c>
      <c r="K160" s="41" t="s">
        <v>732</v>
      </c>
      <c r="L160" s="9" t="str">
        <f t="shared" si="24"/>
        <v>Yes</v>
      </c>
    </row>
    <row r="161" spans="1:12" x14ac:dyDescent="0.25">
      <c r="A161" s="4" t="s">
        <v>1354</v>
      </c>
      <c r="B161" s="33" t="s">
        <v>217</v>
      </c>
      <c r="C161" s="43">
        <v>637.76405438999996</v>
      </c>
      <c r="D161" s="11" t="str">
        <f t="shared" si="21"/>
        <v>N/A</v>
      </c>
      <c r="E161" s="43">
        <v>738.51756620000003</v>
      </c>
      <c r="F161" s="11" t="str">
        <f t="shared" si="22"/>
        <v>N/A</v>
      </c>
      <c r="G161" s="43">
        <v>825.55651288000001</v>
      </c>
      <c r="H161" s="11" t="str">
        <f t="shared" si="23"/>
        <v>N/A</v>
      </c>
      <c r="I161" s="12">
        <v>15.8</v>
      </c>
      <c r="J161" s="12">
        <v>11.79</v>
      </c>
      <c r="K161" s="41" t="s">
        <v>732</v>
      </c>
      <c r="L161" s="9" t="str">
        <f t="shared" si="24"/>
        <v>Yes</v>
      </c>
    </row>
    <row r="162" spans="1:12" x14ac:dyDescent="0.25">
      <c r="A162" s="4" t="s">
        <v>1355</v>
      </c>
      <c r="B162" s="33" t="s">
        <v>217</v>
      </c>
      <c r="C162" s="43">
        <v>493.45686719999998</v>
      </c>
      <c r="D162" s="11" t="str">
        <f t="shared" si="21"/>
        <v>N/A</v>
      </c>
      <c r="E162" s="43">
        <v>473.20055324999998</v>
      </c>
      <c r="F162" s="11" t="str">
        <f t="shared" si="22"/>
        <v>N/A</v>
      </c>
      <c r="G162" s="43">
        <v>474.18430033999999</v>
      </c>
      <c r="H162" s="11" t="str">
        <f t="shared" si="23"/>
        <v>N/A</v>
      </c>
      <c r="I162" s="12">
        <v>-4.0999999999999996</v>
      </c>
      <c r="J162" s="12">
        <v>0.2079</v>
      </c>
      <c r="K162" s="41" t="s">
        <v>732</v>
      </c>
      <c r="L162" s="9" t="str">
        <f t="shared" si="24"/>
        <v>Yes</v>
      </c>
    </row>
    <row r="163" spans="1:12" x14ac:dyDescent="0.25">
      <c r="A163" s="4" t="s">
        <v>1356</v>
      </c>
      <c r="B163" s="33" t="s">
        <v>217</v>
      </c>
      <c r="C163" s="43">
        <v>2570.4290047999998</v>
      </c>
      <c r="D163" s="11" t="str">
        <f t="shared" si="21"/>
        <v>N/A</v>
      </c>
      <c r="E163" s="43">
        <v>2698.9963314000001</v>
      </c>
      <c r="F163" s="11" t="str">
        <f t="shared" si="22"/>
        <v>N/A</v>
      </c>
      <c r="G163" s="43">
        <v>2732.5483912</v>
      </c>
      <c r="H163" s="11" t="str">
        <f t="shared" si="23"/>
        <v>N/A</v>
      </c>
      <c r="I163" s="12">
        <v>5.0019999999999998</v>
      </c>
      <c r="J163" s="12">
        <v>1.2430000000000001</v>
      </c>
      <c r="K163" s="41" t="s">
        <v>732</v>
      </c>
      <c r="L163" s="9" t="str">
        <f t="shared" si="24"/>
        <v>Yes</v>
      </c>
    </row>
    <row r="164" spans="1:12" x14ac:dyDescent="0.25">
      <c r="A164" s="4" t="s">
        <v>1357</v>
      </c>
      <c r="B164" s="33" t="s">
        <v>217</v>
      </c>
      <c r="C164" s="43">
        <v>303.73552144000001</v>
      </c>
      <c r="D164" s="11" t="str">
        <f t="shared" si="21"/>
        <v>N/A</v>
      </c>
      <c r="E164" s="43">
        <v>348.7168178</v>
      </c>
      <c r="F164" s="11" t="str">
        <f t="shared" si="22"/>
        <v>N/A</v>
      </c>
      <c r="G164" s="43">
        <v>361.13855257</v>
      </c>
      <c r="H164" s="11" t="str">
        <f t="shared" si="23"/>
        <v>N/A</v>
      </c>
      <c r="I164" s="12">
        <v>14.81</v>
      </c>
      <c r="J164" s="12">
        <v>3.5619999999999998</v>
      </c>
      <c r="K164" s="41" t="s">
        <v>732</v>
      </c>
      <c r="L164" s="9" t="str">
        <f t="shared" si="24"/>
        <v>Yes</v>
      </c>
    </row>
    <row r="165" spans="1:12" x14ac:dyDescent="0.25">
      <c r="A165" s="4" t="s">
        <v>1358</v>
      </c>
      <c r="B165" s="33" t="s">
        <v>217</v>
      </c>
      <c r="C165" s="43">
        <v>460.59714260999999</v>
      </c>
      <c r="D165" s="11" t="str">
        <f t="shared" si="21"/>
        <v>N/A</v>
      </c>
      <c r="E165" s="43">
        <v>505.21226152000003</v>
      </c>
      <c r="F165" s="11" t="str">
        <f t="shared" si="22"/>
        <v>N/A</v>
      </c>
      <c r="G165" s="43">
        <v>530.67621570999995</v>
      </c>
      <c r="H165" s="11" t="str">
        <f t="shared" si="23"/>
        <v>N/A</v>
      </c>
      <c r="I165" s="12">
        <v>9.6859999999999999</v>
      </c>
      <c r="J165" s="12">
        <v>5.04</v>
      </c>
      <c r="K165" s="41" t="s">
        <v>732</v>
      </c>
      <c r="L165" s="9" t="str">
        <f t="shared" si="24"/>
        <v>Yes</v>
      </c>
    </row>
    <row r="166" spans="1:12" x14ac:dyDescent="0.25">
      <c r="A166" s="4" t="s">
        <v>1359</v>
      </c>
      <c r="B166" s="33" t="s">
        <v>217</v>
      </c>
      <c r="C166" s="43">
        <v>1976.5426322000001</v>
      </c>
      <c r="D166" s="11" t="str">
        <f t="shared" si="21"/>
        <v>N/A</v>
      </c>
      <c r="E166" s="43">
        <v>2308.0245249</v>
      </c>
      <c r="F166" s="11" t="str">
        <f t="shared" si="22"/>
        <v>N/A</v>
      </c>
      <c r="G166" s="43">
        <v>2543.6119067</v>
      </c>
      <c r="H166" s="11" t="str">
        <f t="shared" si="23"/>
        <v>N/A</v>
      </c>
      <c r="I166" s="12">
        <v>16.77</v>
      </c>
      <c r="J166" s="12">
        <v>10.210000000000001</v>
      </c>
      <c r="K166" s="41" t="s">
        <v>732</v>
      </c>
      <c r="L166" s="9" t="str">
        <f t="shared" si="24"/>
        <v>Yes</v>
      </c>
    </row>
    <row r="167" spans="1:12" x14ac:dyDescent="0.25">
      <c r="A167" s="42" t="s">
        <v>1360</v>
      </c>
      <c r="B167" s="33" t="s">
        <v>217</v>
      </c>
      <c r="C167" s="43">
        <v>2162.5959137</v>
      </c>
      <c r="D167" s="11" t="str">
        <f t="shared" si="21"/>
        <v>N/A</v>
      </c>
      <c r="E167" s="43">
        <v>2323.7171508000001</v>
      </c>
      <c r="F167" s="11" t="str">
        <f t="shared" si="22"/>
        <v>N/A</v>
      </c>
      <c r="G167" s="43">
        <v>2196.6648464</v>
      </c>
      <c r="H167" s="11" t="str">
        <f t="shared" si="23"/>
        <v>N/A</v>
      </c>
      <c r="I167" s="12">
        <v>7.45</v>
      </c>
      <c r="J167" s="12">
        <v>-5.47</v>
      </c>
      <c r="K167" s="41" t="s">
        <v>732</v>
      </c>
      <c r="L167" s="9" t="str">
        <f t="shared" si="24"/>
        <v>Yes</v>
      </c>
    </row>
    <row r="168" spans="1:12" x14ac:dyDescent="0.25">
      <c r="A168" s="42" t="s">
        <v>1361</v>
      </c>
      <c r="B168" s="33" t="s">
        <v>217</v>
      </c>
      <c r="C168" s="43">
        <v>6559.4771876000004</v>
      </c>
      <c r="D168" s="11" t="str">
        <f t="shared" si="21"/>
        <v>N/A</v>
      </c>
      <c r="E168" s="43">
        <v>7773.2670220999998</v>
      </c>
      <c r="F168" s="11" t="str">
        <f t="shared" si="22"/>
        <v>N/A</v>
      </c>
      <c r="G168" s="43">
        <v>7792.6289901</v>
      </c>
      <c r="H168" s="11" t="str">
        <f t="shared" si="23"/>
        <v>N/A</v>
      </c>
      <c r="I168" s="12">
        <v>18.5</v>
      </c>
      <c r="J168" s="12">
        <v>0.24909999999999999</v>
      </c>
      <c r="K168" s="41" t="s">
        <v>732</v>
      </c>
      <c r="L168" s="9" t="str">
        <f t="shared" si="24"/>
        <v>Yes</v>
      </c>
    </row>
    <row r="169" spans="1:12" x14ac:dyDescent="0.25">
      <c r="A169" s="42" t="s">
        <v>1362</v>
      </c>
      <c r="B169" s="33" t="s">
        <v>217</v>
      </c>
      <c r="C169" s="43">
        <v>1134.8842078</v>
      </c>
      <c r="D169" s="11" t="str">
        <f t="shared" si="21"/>
        <v>N/A</v>
      </c>
      <c r="E169" s="43">
        <v>1214.6619915000001</v>
      </c>
      <c r="F169" s="11" t="str">
        <f t="shared" si="22"/>
        <v>N/A</v>
      </c>
      <c r="G169" s="43">
        <v>1244.3850600000001</v>
      </c>
      <c r="H169" s="11" t="str">
        <f t="shared" si="23"/>
        <v>N/A</v>
      </c>
      <c r="I169" s="12">
        <v>7.03</v>
      </c>
      <c r="J169" s="12">
        <v>2.4470000000000001</v>
      </c>
      <c r="K169" s="41" t="s">
        <v>732</v>
      </c>
      <c r="L169" s="9" t="str">
        <f t="shared" si="24"/>
        <v>Yes</v>
      </c>
    </row>
    <row r="170" spans="1:12" x14ac:dyDescent="0.25">
      <c r="A170" s="42" t="s">
        <v>1363</v>
      </c>
      <c r="B170" s="33" t="s">
        <v>217</v>
      </c>
      <c r="C170" s="43">
        <v>1695.0937878</v>
      </c>
      <c r="D170" s="11" t="str">
        <f t="shared" si="21"/>
        <v>N/A</v>
      </c>
      <c r="E170" s="43">
        <v>1658.8537878</v>
      </c>
      <c r="F170" s="11" t="str">
        <f t="shared" si="22"/>
        <v>N/A</v>
      </c>
      <c r="G170" s="43">
        <v>1782.4533842999999</v>
      </c>
      <c r="H170" s="11" t="str">
        <f t="shared" si="23"/>
        <v>N/A</v>
      </c>
      <c r="I170" s="12">
        <v>-2.14</v>
      </c>
      <c r="J170" s="12">
        <v>7.4509999999999996</v>
      </c>
      <c r="K170" s="41" t="s">
        <v>732</v>
      </c>
      <c r="L170" s="9" t="str">
        <f t="shared" si="24"/>
        <v>Yes</v>
      </c>
    </row>
    <row r="171" spans="1:12" x14ac:dyDescent="0.25">
      <c r="A171" s="42" t="s">
        <v>85</v>
      </c>
      <c r="B171" s="33" t="s">
        <v>217</v>
      </c>
      <c r="C171" s="8">
        <v>15.602106587</v>
      </c>
      <c r="D171" s="11" t="str">
        <f t="shared" ref="D171:D202" si="25">IF($B171="N/A","N/A",IF(C171&gt;10,"No",IF(C171&lt;-10,"No","Yes")))</f>
        <v>N/A</v>
      </c>
      <c r="E171" s="8">
        <v>13.031304918</v>
      </c>
      <c r="F171" s="11" t="str">
        <f t="shared" ref="F171:F202" si="26">IF($B171="N/A","N/A",IF(E171&gt;10,"No",IF(E171&lt;-10,"No","Yes")))</f>
        <v>N/A</v>
      </c>
      <c r="G171" s="8">
        <v>12.070848273999999</v>
      </c>
      <c r="H171" s="11" t="str">
        <f t="shared" ref="H171:H202" si="27">IF($B171="N/A","N/A",IF(G171&gt;10,"No",IF(G171&lt;-10,"No","Yes")))</f>
        <v>N/A</v>
      </c>
      <c r="I171" s="12">
        <v>-16.5</v>
      </c>
      <c r="J171" s="12">
        <v>-7.37</v>
      </c>
      <c r="K171" s="41" t="s">
        <v>732</v>
      </c>
      <c r="L171" s="9" t="str">
        <f t="shared" ref="L171:L202" si="28">IF(J171="Div by 0", "N/A", IF(K171="N/A","N/A", IF(J171&gt;VALUE(MID(K171,1,2)), "No", IF(J171&lt;-1*VALUE(MID(K171,1,2)), "No", "Yes"))))</f>
        <v>Yes</v>
      </c>
    </row>
    <row r="172" spans="1:12" x14ac:dyDescent="0.25">
      <c r="A172" s="42" t="s">
        <v>465</v>
      </c>
      <c r="B172" s="33" t="s">
        <v>217</v>
      </c>
      <c r="C172" s="8">
        <v>12.429057888999999</v>
      </c>
      <c r="D172" s="11" t="str">
        <f t="shared" si="25"/>
        <v>N/A</v>
      </c>
      <c r="E172" s="8">
        <v>13.900414938000001</v>
      </c>
      <c r="F172" s="11" t="str">
        <f t="shared" si="26"/>
        <v>N/A</v>
      </c>
      <c r="G172" s="8">
        <v>12.969283276000001</v>
      </c>
      <c r="H172" s="11" t="str">
        <f t="shared" si="27"/>
        <v>N/A</v>
      </c>
      <c r="I172" s="12">
        <v>11.84</v>
      </c>
      <c r="J172" s="12">
        <v>-6.7</v>
      </c>
      <c r="K172" s="41" t="s">
        <v>732</v>
      </c>
      <c r="L172" s="9" t="str">
        <f t="shared" si="28"/>
        <v>Yes</v>
      </c>
    </row>
    <row r="173" spans="1:12" x14ac:dyDescent="0.25">
      <c r="A173" s="42" t="s">
        <v>466</v>
      </c>
      <c r="B173" s="33" t="s">
        <v>217</v>
      </c>
      <c r="C173" s="8">
        <v>17.55596534</v>
      </c>
      <c r="D173" s="11" t="str">
        <f t="shared" si="25"/>
        <v>N/A</v>
      </c>
      <c r="E173" s="8">
        <v>18.152025043999998</v>
      </c>
      <c r="F173" s="11" t="str">
        <f t="shared" si="26"/>
        <v>N/A</v>
      </c>
      <c r="G173" s="8">
        <v>17.940156944000002</v>
      </c>
      <c r="H173" s="11" t="str">
        <f t="shared" si="27"/>
        <v>N/A</v>
      </c>
      <c r="I173" s="12">
        <v>3.395</v>
      </c>
      <c r="J173" s="12">
        <v>-1.17</v>
      </c>
      <c r="K173" s="41" t="s">
        <v>732</v>
      </c>
      <c r="L173" s="9" t="str">
        <f t="shared" si="28"/>
        <v>Yes</v>
      </c>
    </row>
    <row r="174" spans="1:12" x14ac:dyDescent="0.25">
      <c r="A174" s="2" t="s">
        <v>467</v>
      </c>
      <c r="B174" s="33" t="s">
        <v>217</v>
      </c>
      <c r="C174" s="8">
        <v>12.260844283000001</v>
      </c>
      <c r="D174" s="11" t="str">
        <f t="shared" si="25"/>
        <v>N/A</v>
      </c>
      <c r="E174" s="8">
        <v>9.967994805</v>
      </c>
      <c r="F174" s="11" t="str">
        <f t="shared" si="26"/>
        <v>N/A</v>
      </c>
      <c r="G174" s="8">
        <v>8.6043537110999999</v>
      </c>
      <c r="H174" s="11" t="str">
        <f t="shared" si="27"/>
        <v>N/A</v>
      </c>
      <c r="I174" s="12">
        <v>-18.7</v>
      </c>
      <c r="J174" s="12">
        <v>-13.7</v>
      </c>
      <c r="K174" s="41" t="s">
        <v>732</v>
      </c>
      <c r="L174" s="9" t="str">
        <f t="shared" si="28"/>
        <v>Yes</v>
      </c>
    </row>
    <row r="175" spans="1:12" x14ac:dyDescent="0.25">
      <c r="A175" s="2" t="s">
        <v>468</v>
      </c>
      <c r="B175" s="33" t="s">
        <v>217</v>
      </c>
      <c r="C175" s="8">
        <v>24.578663701</v>
      </c>
      <c r="D175" s="11" t="str">
        <f t="shared" si="25"/>
        <v>N/A</v>
      </c>
      <c r="E175" s="8">
        <v>18.938971327000001</v>
      </c>
      <c r="F175" s="11" t="str">
        <f t="shared" si="26"/>
        <v>N/A</v>
      </c>
      <c r="G175" s="8">
        <v>17.841301133999998</v>
      </c>
      <c r="H175" s="11" t="str">
        <f t="shared" si="27"/>
        <v>N/A</v>
      </c>
      <c r="I175" s="12">
        <v>-22.9</v>
      </c>
      <c r="J175" s="12">
        <v>-5.8</v>
      </c>
      <c r="K175" s="41" t="s">
        <v>732</v>
      </c>
      <c r="L175" s="9" t="str">
        <f t="shared" si="28"/>
        <v>Yes</v>
      </c>
    </row>
    <row r="176" spans="1:12" x14ac:dyDescent="0.25">
      <c r="A176" s="2" t="s">
        <v>1364</v>
      </c>
      <c r="B176" s="33" t="s">
        <v>217</v>
      </c>
      <c r="C176" s="8">
        <v>0.49756327620000002</v>
      </c>
      <c r="D176" s="11" t="str">
        <f t="shared" si="25"/>
        <v>N/A</v>
      </c>
      <c r="E176" s="8">
        <v>0.66608584280000005</v>
      </c>
      <c r="F176" s="11" t="str">
        <f t="shared" si="26"/>
        <v>N/A</v>
      </c>
      <c r="G176" s="8">
        <v>0.75820354550000002</v>
      </c>
      <c r="H176" s="11" t="str">
        <f t="shared" si="27"/>
        <v>N/A</v>
      </c>
      <c r="I176" s="12">
        <v>33.869999999999997</v>
      </c>
      <c r="J176" s="12">
        <v>13.83</v>
      </c>
      <c r="K176" s="41" t="s">
        <v>732</v>
      </c>
      <c r="L176" s="9" t="str">
        <f t="shared" si="28"/>
        <v>Yes</v>
      </c>
    </row>
    <row r="177" spans="1:12" x14ac:dyDescent="0.25">
      <c r="A177" s="2" t="s">
        <v>1365</v>
      </c>
      <c r="B177" s="33" t="s">
        <v>217</v>
      </c>
      <c r="C177" s="8">
        <v>7.1509648126999998</v>
      </c>
      <c r="D177" s="11" t="str">
        <f t="shared" si="25"/>
        <v>N/A</v>
      </c>
      <c r="E177" s="8">
        <v>7.8146611341999996</v>
      </c>
      <c r="F177" s="11" t="str">
        <f t="shared" si="26"/>
        <v>N/A</v>
      </c>
      <c r="G177" s="8">
        <v>7.9863481229</v>
      </c>
      <c r="H177" s="11" t="str">
        <f t="shared" si="27"/>
        <v>N/A</v>
      </c>
      <c r="I177" s="12">
        <v>9.2810000000000006</v>
      </c>
      <c r="J177" s="12">
        <v>2.1970000000000001</v>
      </c>
      <c r="K177" s="41" t="s">
        <v>732</v>
      </c>
      <c r="L177" s="9" t="str">
        <f t="shared" si="28"/>
        <v>Yes</v>
      </c>
    </row>
    <row r="178" spans="1:12" x14ac:dyDescent="0.25">
      <c r="A178" s="2" t="s">
        <v>1366</v>
      </c>
      <c r="B178" s="33" t="s">
        <v>217</v>
      </c>
      <c r="C178" s="8">
        <v>2.4051712172999999</v>
      </c>
      <c r="D178" s="11" t="str">
        <f t="shared" si="25"/>
        <v>N/A</v>
      </c>
      <c r="E178" s="8">
        <v>2.7734298572</v>
      </c>
      <c r="F178" s="11" t="str">
        <f t="shared" si="26"/>
        <v>N/A</v>
      </c>
      <c r="G178" s="8">
        <v>2.6774131807999999</v>
      </c>
      <c r="H178" s="11" t="str">
        <f t="shared" si="27"/>
        <v>N/A</v>
      </c>
      <c r="I178" s="12">
        <v>15.31</v>
      </c>
      <c r="J178" s="12">
        <v>-3.46</v>
      </c>
      <c r="K178" s="41" t="s">
        <v>732</v>
      </c>
      <c r="L178" s="9" t="str">
        <f t="shared" si="28"/>
        <v>Yes</v>
      </c>
    </row>
    <row r="179" spans="1:12" x14ac:dyDescent="0.25">
      <c r="A179" s="2" t="s">
        <v>1367</v>
      </c>
      <c r="B179" s="33" t="s">
        <v>217</v>
      </c>
      <c r="C179" s="8">
        <v>0.21280719749999999</v>
      </c>
      <c r="D179" s="11" t="str">
        <f t="shared" si="25"/>
        <v>N/A</v>
      </c>
      <c r="E179" s="8">
        <v>0.28932232479999997</v>
      </c>
      <c r="F179" s="11" t="str">
        <f t="shared" si="26"/>
        <v>N/A</v>
      </c>
      <c r="G179" s="8">
        <v>0.33466204719999998</v>
      </c>
      <c r="H179" s="11" t="str">
        <f t="shared" si="27"/>
        <v>N/A</v>
      </c>
      <c r="I179" s="12">
        <v>35.96</v>
      </c>
      <c r="J179" s="12">
        <v>15.67</v>
      </c>
      <c r="K179" s="41" t="s">
        <v>732</v>
      </c>
      <c r="L179" s="9" t="str">
        <f t="shared" si="28"/>
        <v>Yes</v>
      </c>
    </row>
    <row r="180" spans="1:12" x14ac:dyDescent="0.25">
      <c r="A180" s="2" t="s">
        <v>1368</v>
      </c>
      <c r="B180" s="33" t="s">
        <v>217</v>
      </c>
      <c r="C180" s="8">
        <v>4.0330958299999997E-2</v>
      </c>
      <c r="D180" s="11" t="str">
        <f t="shared" si="25"/>
        <v>N/A</v>
      </c>
      <c r="E180" s="8">
        <v>7.9958347299999996E-2</v>
      </c>
      <c r="F180" s="11" t="str">
        <f t="shared" si="26"/>
        <v>N/A</v>
      </c>
      <c r="G180" s="8">
        <v>8.8302940699999999E-2</v>
      </c>
      <c r="H180" s="11" t="str">
        <f t="shared" si="27"/>
        <v>N/A</v>
      </c>
      <c r="I180" s="12">
        <v>98.26</v>
      </c>
      <c r="J180" s="12">
        <v>10.44</v>
      </c>
      <c r="K180" s="41" t="s">
        <v>732</v>
      </c>
      <c r="L180" s="9" t="str">
        <f t="shared" si="28"/>
        <v>Yes</v>
      </c>
    </row>
    <row r="181" spans="1:12" x14ac:dyDescent="0.25">
      <c r="A181" s="2" t="s">
        <v>86</v>
      </c>
      <c r="B181" s="33" t="s">
        <v>217</v>
      </c>
      <c r="C181" s="8">
        <v>0.31595576619999999</v>
      </c>
      <c r="D181" s="11" t="str">
        <f t="shared" si="25"/>
        <v>N/A</v>
      </c>
      <c r="E181" s="8">
        <v>0.1676914477</v>
      </c>
      <c r="F181" s="11" t="str">
        <f t="shared" si="26"/>
        <v>N/A</v>
      </c>
      <c r="G181" s="8">
        <v>0.4085801839</v>
      </c>
      <c r="H181" s="11" t="str">
        <f t="shared" si="27"/>
        <v>N/A</v>
      </c>
      <c r="I181" s="12">
        <v>-46.9</v>
      </c>
      <c r="J181" s="12">
        <v>143.6</v>
      </c>
      <c r="K181" s="41" t="s">
        <v>732</v>
      </c>
      <c r="L181" s="9" t="str">
        <f t="shared" si="28"/>
        <v>No</v>
      </c>
    </row>
    <row r="182" spans="1:12" x14ac:dyDescent="0.25">
      <c r="A182" s="2" t="s">
        <v>87</v>
      </c>
      <c r="B182" s="33" t="s">
        <v>217</v>
      </c>
      <c r="C182" s="8">
        <v>67.383797096999999</v>
      </c>
      <c r="D182" s="11" t="str">
        <f t="shared" si="25"/>
        <v>N/A</v>
      </c>
      <c r="E182" s="8">
        <v>67.451151222999997</v>
      </c>
      <c r="F182" s="11" t="str">
        <f t="shared" si="26"/>
        <v>N/A</v>
      </c>
      <c r="G182" s="8">
        <v>67.400732645999994</v>
      </c>
      <c r="H182" s="11" t="str">
        <f t="shared" si="27"/>
        <v>N/A</v>
      </c>
      <c r="I182" s="12">
        <v>0.1</v>
      </c>
      <c r="J182" s="12">
        <v>-7.4999999999999997E-2</v>
      </c>
      <c r="K182" s="41" t="s">
        <v>732</v>
      </c>
      <c r="L182" s="9" t="str">
        <f t="shared" si="28"/>
        <v>Yes</v>
      </c>
    </row>
    <row r="183" spans="1:12" x14ac:dyDescent="0.25">
      <c r="A183" s="2" t="s">
        <v>469</v>
      </c>
      <c r="B183" s="33" t="s">
        <v>217</v>
      </c>
      <c r="C183" s="8">
        <v>31.895573211999999</v>
      </c>
      <c r="D183" s="11" t="str">
        <f t="shared" si="25"/>
        <v>N/A</v>
      </c>
      <c r="E183" s="8">
        <v>32.780082987999997</v>
      </c>
      <c r="F183" s="11" t="str">
        <f t="shared" si="26"/>
        <v>N/A</v>
      </c>
      <c r="G183" s="8">
        <v>31.33105802</v>
      </c>
      <c r="H183" s="11" t="str">
        <f t="shared" si="27"/>
        <v>N/A</v>
      </c>
      <c r="I183" s="12">
        <v>2.7730000000000001</v>
      </c>
      <c r="J183" s="12">
        <v>-4.42</v>
      </c>
      <c r="K183" s="41" t="s">
        <v>732</v>
      </c>
      <c r="L183" s="9" t="str">
        <f t="shared" si="28"/>
        <v>Yes</v>
      </c>
    </row>
    <row r="184" spans="1:12" x14ac:dyDescent="0.25">
      <c r="A184" s="2" t="s">
        <v>470</v>
      </c>
      <c r="B184" s="33" t="s">
        <v>217</v>
      </c>
      <c r="C184" s="8">
        <v>73.204052902000001</v>
      </c>
      <c r="D184" s="11" t="str">
        <f t="shared" si="25"/>
        <v>N/A</v>
      </c>
      <c r="E184" s="8">
        <v>72.199667383999994</v>
      </c>
      <c r="F184" s="11" t="str">
        <f t="shared" si="26"/>
        <v>N/A</v>
      </c>
      <c r="G184" s="8">
        <v>74.148820790000002</v>
      </c>
      <c r="H184" s="11" t="str">
        <f t="shared" si="27"/>
        <v>N/A</v>
      </c>
      <c r="I184" s="12">
        <v>-1.37</v>
      </c>
      <c r="J184" s="12">
        <v>2.7</v>
      </c>
      <c r="K184" s="41" t="s">
        <v>732</v>
      </c>
      <c r="L184" s="9" t="str">
        <f t="shared" si="28"/>
        <v>Yes</v>
      </c>
    </row>
    <row r="185" spans="1:12" x14ac:dyDescent="0.25">
      <c r="A185" s="2" t="s">
        <v>471</v>
      </c>
      <c r="B185" s="33" t="s">
        <v>217</v>
      </c>
      <c r="C185" s="8">
        <v>64.300885956000002</v>
      </c>
      <c r="D185" s="11" t="str">
        <f t="shared" si="25"/>
        <v>N/A</v>
      </c>
      <c r="E185" s="8">
        <v>65.849529199000003</v>
      </c>
      <c r="F185" s="11" t="str">
        <f t="shared" si="26"/>
        <v>N/A</v>
      </c>
      <c r="G185" s="8">
        <v>65.004532529000002</v>
      </c>
      <c r="H185" s="11" t="str">
        <f t="shared" si="27"/>
        <v>N/A</v>
      </c>
      <c r="I185" s="12">
        <v>2.4079999999999999</v>
      </c>
      <c r="J185" s="12">
        <v>-1.28</v>
      </c>
      <c r="K185" s="41" t="s">
        <v>732</v>
      </c>
      <c r="L185" s="9" t="str">
        <f t="shared" si="28"/>
        <v>Yes</v>
      </c>
    </row>
    <row r="186" spans="1:12" x14ac:dyDescent="0.25">
      <c r="A186" s="2" t="s">
        <v>472</v>
      </c>
      <c r="B186" s="33" t="s">
        <v>217</v>
      </c>
      <c r="C186" s="8">
        <v>73.891204185000007</v>
      </c>
      <c r="D186" s="11" t="str">
        <f t="shared" si="25"/>
        <v>N/A</v>
      </c>
      <c r="E186" s="8">
        <v>69.909628472999998</v>
      </c>
      <c r="F186" s="11" t="str">
        <f t="shared" si="26"/>
        <v>N/A</v>
      </c>
      <c r="G186" s="8">
        <v>69.894857893999998</v>
      </c>
      <c r="H186" s="11" t="str">
        <f t="shared" si="27"/>
        <v>N/A</v>
      </c>
      <c r="I186" s="12">
        <v>-5.39</v>
      </c>
      <c r="J186" s="12">
        <v>-2.1000000000000001E-2</v>
      </c>
      <c r="K186" s="41" t="s">
        <v>732</v>
      </c>
      <c r="L186" s="9" t="str">
        <f t="shared" si="28"/>
        <v>Yes</v>
      </c>
    </row>
    <row r="187" spans="1:12" x14ac:dyDescent="0.25">
      <c r="A187" s="2" t="s">
        <v>116</v>
      </c>
      <c r="B187" s="33" t="s">
        <v>217</v>
      </c>
      <c r="C187" s="8">
        <v>85.240266206000001</v>
      </c>
      <c r="D187" s="11" t="str">
        <f t="shared" si="25"/>
        <v>N/A</v>
      </c>
      <c r="E187" s="8">
        <v>85.102984540999998</v>
      </c>
      <c r="F187" s="11" t="str">
        <f t="shared" si="26"/>
        <v>N/A</v>
      </c>
      <c r="G187" s="8">
        <v>85.836153684999999</v>
      </c>
      <c r="H187" s="11" t="str">
        <f t="shared" si="27"/>
        <v>N/A</v>
      </c>
      <c r="I187" s="12">
        <v>-0.161</v>
      </c>
      <c r="J187" s="12">
        <v>0.86150000000000004</v>
      </c>
      <c r="K187" s="41" t="s">
        <v>732</v>
      </c>
      <c r="L187" s="9" t="str">
        <f t="shared" si="28"/>
        <v>Yes</v>
      </c>
    </row>
    <row r="188" spans="1:12" x14ac:dyDescent="0.25">
      <c r="A188" s="2" t="s">
        <v>473</v>
      </c>
      <c r="B188" s="33" t="s">
        <v>217</v>
      </c>
      <c r="C188" s="8">
        <v>51.418842224999999</v>
      </c>
      <c r="D188" s="11" t="str">
        <f t="shared" si="25"/>
        <v>N/A</v>
      </c>
      <c r="E188" s="8">
        <v>55.186721992000003</v>
      </c>
      <c r="F188" s="11" t="str">
        <f t="shared" si="26"/>
        <v>N/A</v>
      </c>
      <c r="G188" s="8">
        <v>51.467576792000003</v>
      </c>
      <c r="H188" s="11" t="str">
        <f t="shared" si="27"/>
        <v>N/A</v>
      </c>
      <c r="I188" s="12">
        <v>7.3280000000000003</v>
      </c>
      <c r="J188" s="12">
        <v>-6.74</v>
      </c>
      <c r="K188" s="41" t="s">
        <v>732</v>
      </c>
      <c r="L188" s="9" t="str">
        <f t="shared" si="28"/>
        <v>Yes</v>
      </c>
    </row>
    <row r="189" spans="1:12" x14ac:dyDescent="0.25">
      <c r="A189" s="2" t="s">
        <v>474</v>
      </c>
      <c r="B189" s="33" t="s">
        <v>217</v>
      </c>
      <c r="C189" s="8">
        <v>85.652251501999999</v>
      </c>
      <c r="D189" s="11" t="str">
        <f t="shared" si="25"/>
        <v>N/A</v>
      </c>
      <c r="E189" s="8">
        <v>85.382019174000007</v>
      </c>
      <c r="F189" s="11" t="str">
        <f t="shared" si="26"/>
        <v>N/A</v>
      </c>
      <c r="G189" s="8">
        <v>86.808583033999994</v>
      </c>
      <c r="H189" s="11" t="str">
        <f t="shared" si="27"/>
        <v>N/A</v>
      </c>
      <c r="I189" s="12">
        <v>-0.315</v>
      </c>
      <c r="J189" s="12">
        <v>1.671</v>
      </c>
      <c r="K189" s="41" t="s">
        <v>732</v>
      </c>
      <c r="L189" s="9" t="str">
        <f t="shared" si="28"/>
        <v>Yes</v>
      </c>
    </row>
    <row r="190" spans="1:12" x14ac:dyDescent="0.25">
      <c r="A190" s="2" t="s">
        <v>475</v>
      </c>
      <c r="B190" s="33" t="s">
        <v>217</v>
      </c>
      <c r="C190" s="8">
        <v>86.087981845000002</v>
      </c>
      <c r="D190" s="11" t="str">
        <f t="shared" si="25"/>
        <v>N/A</v>
      </c>
      <c r="E190" s="8">
        <v>86.597824574000001</v>
      </c>
      <c r="F190" s="11" t="str">
        <f t="shared" si="26"/>
        <v>N/A</v>
      </c>
      <c r="G190" s="8">
        <v>87.072979919999995</v>
      </c>
      <c r="H190" s="11" t="str">
        <f t="shared" si="27"/>
        <v>N/A</v>
      </c>
      <c r="I190" s="12">
        <v>0.59219999999999995</v>
      </c>
      <c r="J190" s="12">
        <v>0.54869999999999997</v>
      </c>
      <c r="K190" s="41" t="s">
        <v>732</v>
      </c>
      <c r="L190" s="9" t="str">
        <f t="shared" si="28"/>
        <v>Yes</v>
      </c>
    </row>
    <row r="191" spans="1:12" x14ac:dyDescent="0.25">
      <c r="A191" s="2" t="s">
        <v>476</v>
      </c>
      <c r="B191" s="33" t="s">
        <v>217</v>
      </c>
      <c r="C191" s="8">
        <v>83.148992336999996</v>
      </c>
      <c r="D191" s="11" t="str">
        <f t="shared" si="25"/>
        <v>N/A</v>
      </c>
      <c r="E191" s="8">
        <v>80.901111979000007</v>
      </c>
      <c r="F191" s="11" t="str">
        <f t="shared" si="26"/>
        <v>N/A</v>
      </c>
      <c r="G191" s="8">
        <v>81.840397569000004</v>
      </c>
      <c r="H191" s="11" t="str">
        <f t="shared" si="27"/>
        <v>N/A</v>
      </c>
      <c r="I191" s="12">
        <v>-2.7</v>
      </c>
      <c r="J191" s="12">
        <v>1.161</v>
      </c>
      <c r="K191" s="41" t="s">
        <v>732</v>
      </c>
      <c r="L191" s="9" t="str">
        <f t="shared" si="28"/>
        <v>Yes</v>
      </c>
    </row>
    <row r="192" spans="1:12" x14ac:dyDescent="0.25">
      <c r="A192" s="2" t="s">
        <v>1369</v>
      </c>
      <c r="B192" s="33" t="s">
        <v>217</v>
      </c>
      <c r="C192" s="34">
        <v>5.5232001612000001</v>
      </c>
      <c r="D192" s="11" t="str">
        <f t="shared" si="25"/>
        <v>N/A</v>
      </c>
      <c r="E192" s="34">
        <v>6.2839428570999996</v>
      </c>
      <c r="F192" s="11" t="str">
        <f t="shared" si="26"/>
        <v>N/A</v>
      </c>
      <c r="G192" s="34">
        <v>6.6678108559</v>
      </c>
      <c r="H192" s="11" t="str">
        <f t="shared" si="27"/>
        <v>N/A</v>
      </c>
      <c r="I192" s="12">
        <v>13.77</v>
      </c>
      <c r="J192" s="12">
        <v>6.109</v>
      </c>
      <c r="K192" s="41" t="s">
        <v>732</v>
      </c>
      <c r="L192" s="9" t="str">
        <f t="shared" si="28"/>
        <v>Yes</v>
      </c>
    </row>
    <row r="193" spans="1:12" x14ac:dyDescent="0.25">
      <c r="A193" s="2" t="s">
        <v>1370</v>
      </c>
      <c r="B193" s="33" t="s">
        <v>217</v>
      </c>
      <c r="C193" s="34">
        <v>11.292237442999999</v>
      </c>
      <c r="D193" s="11" t="str">
        <f t="shared" si="25"/>
        <v>N/A</v>
      </c>
      <c r="E193" s="34">
        <v>6.3830845771</v>
      </c>
      <c r="F193" s="11" t="str">
        <f t="shared" si="26"/>
        <v>N/A</v>
      </c>
      <c r="G193" s="34">
        <v>7.9789473684000001</v>
      </c>
      <c r="H193" s="11" t="str">
        <f t="shared" si="27"/>
        <v>N/A</v>
      </c>
      <c r="I193" s="12">
        <v>-43.5</v>
      </c>
      <c r="J193" s="12">
        <v>25</v>
      </c>
      <c r="K193" s="41" t="s">
        <v>732</v>
      </c>
      <c r="L193" s="9" t="str">
        <f t="shared" si="28"/>
        <v>Yes</v>
      </c>
    </row>
    <row r="194" spans="1:12" x14ac:dyDescent="0.25">
      <c r="A194" s="2" t="s">
        <v>1371</v>
      </c>
      <c r="B194" s="33" t="s">
        <v>217</v>
      </c>
      <c r="C194" s="34">
        <v>15.128416534999999</v>
      </c>
      <c r="D194" s="11" t="str">
        <f t="shared" si="25"/>
        <v>N/A</v>
      </c>
      <c r="E194" s="34">
        <v>14.833063864</v>
      </c>
      <c r="F194" s="11" t="str">
        <f t="shared" si="26"/>
        <v>N/A</v>
      </c>
      <c r="G194" s="34">
        <v>14.336415363</v>
      </c>
      <c r="H194" s="11" t="str">
        <f t="shared" si="27"/>
        <v>N/A</v>
      </c>
      <c r="I194" s="12">
        <v>-1.95</v>
      </c>
      <c r="J194" s="12">
        <v>-3.35</v>
      </c>
      <c r="K194" s="41" t="s">
        <v>732</v>
      </c>
      <c r="L194" s="9" t="str">
        <f t="shared" si="28"/>
        <v>Yes</v>
      </c>
    </row>
    <row r="195" spans="1:12" x14ac:dyDescent="0.25">
      <c r="A195" s="2" t="s">
        <v>1372</v>
      </c>
      <c r="B195" s="33" t="s">
        <v>217</v>
      </c>
      <c r="C195" s="34">
        <v>4.1405658202</v>
      </c>
      <c r="D195" s="11" t="str">
        <f t="shared" si="25"/>
        <v>N/A</v>
      </c>
      <c r="E195" s="34">
        <v>4.0763727315000002</v>
      </c>
      <c r="F195" s="11" t="str">
        <f t="shared" si="26"/>
        <v>N/A</v>
      </c>
      <c r="G195" s="34">
        <v>3.8549574252999999</v>
      </c>
      <c r="H195" s="11" t="str">
        <f t="shared" si="27"/>
        <v>N/A</v>
      </c>
      <c r="I195" s="12">
        <v>-1.55</v>
      </c>
      <c r="J195" s="12">
        <v>-5.43</v>
      </c>
      <c r="K195" s="41" t="s">
        <v>732</v>
      </c>
      <c r="L195" s="9" t="str">
        <f t="shared" si="28"/>
        <v>Yes</v>
      </c>
    </row>
    <row r="196" spans="1:12" x14ac:dyDescent="0.25">
      <c r="A196" s="2" t="s">
        <v>1373</v>
      </c>
      <c r="B196" s="33" t="s">
        <v>217</v>
      </c>
      <c r="C196" s="34">
        <v>3.3190791109000002</v>
      </c>
      <c r="D196" s="11" t="str">
        <f t="shared" si="25"/>
        <v>N/A</v>
      </c>
      <c r="E196" s="34">
        <v>3.7783996072999999</v>
      </c>
      <c r="F196" s="11" t="str">
        <f t="shared" si="26"/>
        <v>N/A</v>
      </c>
      <c r="G196" s="34">
        <v>3.6796731123000002</v>
      </c>
      <c r="H196" s="11" t="str">
        <f t="shared" si="27"/>
        <v>N/A</v>
      </c>
      <c r="I196" s="12">
        <v>13.84</v>
      </c>
      <c r="J196" s="12">
        <v>-2.61</v>
      </c>
      <c r="K196" s="41" t="s">
        <v>732</v>
      </c>
      <c r="L196" s="9" t="str">
        <f t="shared" si="28"/>
        <v>Yes</v>
      </c>
    </row>
    <row r="197" spans="1:12" x14ac:dyDescent="0.25">
      <c r="A197" s="2" t="s">
        <v>1374</v>
      </c>
      <c r="B197" s="33" t="s">
        <v>217</v>
      </c>
      <c r="C197" s="34">
        <v>230.68141127000001</v>
      </c>
      <c r="D197" s="11" t="str">
        <f t="shared" si="25"/>
        <v>N/A</v>
      </c>
      <c r="E197" s="34">
        <v>233.09223030000001</v>
      </c>
      <c r="F197" s="11" t="str">
        <f t="shared" si="26"/>
        <v>N/A</v>
      </c>
      <c r="G197" s="34">
        <v>226.92951991999999</v>
      </c>
      <c r="H197" s="11" t="str">
        <f t="shared" si="27"/>
        <v>N/A</v>
      </c>
      <c r="I197" s="12">
        <v>1.0449999999999999</v>
      </c>
      <c r="J197" s="12">
        <v>-2.64</v>
      </c>
      <c r="K197" s="41" t="s">
        <v>732</v>
      </c>
      <c r="L197" s="9" t="str">
        <f t="shared" si="28"/>
        <v>Yes</v>
      </c>
    </row>
    <row r="198" spans="1:12" x14ac:dyDescent="0.25">
      <c r="A198" s="2" t="s">
        <v>1375</v>
      </c>
      <c r="B198" s="33" t="s">
        <v>217</v>
      </c>
      <c r="C198" s="34">
        <v>241.03968254</v>
      </c>
      <c r="D198" s="11" t="str">
        <f t="shared" si="25"/>
        <v>N/A</v>
      </c>
      <c r="E198" s="34">
        <v>240.99115044000001</v>
      </c>
      <c r="F198" s="11" t="str">
        <f t="shared" si="26"/>
        <v>N/A</v>
      </c>
      <c r="G198" s="34">
        <v>218.91452991</v>
      </c>
      <c r="H198" s="11" t="str">
        <f t="shared" si="27"/>
        <v>N/A</v>
      </c>
      <c r="I198" s="12">
        <v>-0.02</v>
      </c>
      <c r="J198" s="12">
        <v>-9.16</v>
      </c>
      <c r="K198" s="41" t="s">
        <v>732</v>
      </c>
      <c r="L198" s="9" t="str">
        <f t="shared" si="28"/>
        <v>Yes</v>
      </c>
    </row>
    <row r="199" spans="1:12" x14ac:dyDescent="0.25">
      <c r="A199" s="2" t="s">
        <v>1376</v>
      </c>
      <c r="B199" s="33" t="s">
        <v>217</v>
      </c>
      <c r="C199" s="34">
        <v>273.38499588000002</v>
      </c>
      <c r="D199" s="11" t="str">
        <f t="shared" si="25"/>
        <v>N/A</v>
      </c>
      <c r="E199" s="34">
        <v>270.86860669999999</v>
      </c>
      <c r="F199" s="11" t="str">
        <f t="shared" si="26"/>
        <v>N/A</v>
      </c>
      <c r="G199" s="34">
        <v>262.23510722999998</v>
      </c>
      <c r="H199" s="11" t="str">
        <f t="shared" si="27"/>
        <v>N/A</v>
      </c>
      <c r="I199" s="12">
        <v>-0.92</v>
      </c>
      <c r="J199" s="12">
        <v>-3.19</v>
      </c>
      <c r="K199" s="41" t="s">
        <v>732</v>
      </c>
      <c r="L199" s="9" t="str">
        <f t="shared" si="28"/>
        <v>Yes</v>
      </c>
    </row>
    <row r="200" spans="1:12" x14ac:dyDescent="0.25">
      <c r="A200" s="2" t="s">
        <v>1377</v>
      </c>
      <c r="B200" s="33" t="s">
        <v>217</v>
      </c>
      <c r="C200" s="34">
        <v>132.93168879999999</v>
      </c>
      <c r="D200" s="11" t="str">
        <f t="shared" si="25"/>
        <v>N/A</v>
      </c>
      <c r="E200" s="34">
        <v>145.27655311000001</v>
      </c>
      <c r="F200" s="11" t="str">
        <f t="shared" si="26"/>
        <v>N/A</v>
      </c>
      <c r="G200" s="34">
        <v>146.88682746000001</v>
      </c>
      <c r="H200" s="11" t="str">
        <f t="shared" si="27"/>
        <v>N/A</v>
      </c>
      <c r="I200" s="12">
        <v>9.2870000000000008</v>
      </c>
      <c r="J200" s="12">
        <v>1.1080000000000001</v>
      </c>
      <c r="K200" s="41" t="s">
        <v>732</v>
      </c>
      <c r="L200" s="9" t="str">
        <f t="shared" si="28"/>
        <v>Yes</v>
      </c>
    </row>
    <row r="201" spans="1:12" x14ac:dyDescent="0.25">
      <c r="A201" s="2" t="s">
        <v>1378</v>
      </c>
      <c r="B201" s="33" t="s">
        <v>217</v>
      </c>
      <c r="C201" s="34">
        <v>182.48484848000001</v>
      </c>
      <c r="D201" s="11" t="str">
        <f t="shared" si="25"/>
        <v>N/A</v>
      </c>
      <c r="E201" s="34">
        <v>235.16279069999999</v>
      </c>
      <c r="F201" s="11" t="str">
        <f t="shared" si="26"/>
        <v>N/A</v>
      </c>
      <c r="G201" s="34">
        <v>218.34883721</v>
      </c>
      <c r="H201" s="11" t="str">
        <f t="shared" si="27"/>
        <v>N/A</v>
      </c>
      <c r="I201" s="12">
        <v>28.87</v>
      </c>
      <c r="J201" s="12">
        <v>-7.15</v>
      </c>
      <c r="K201" s="41" t="s">
        <v>732</v>
      </c>
      <c r="L201" s="9" t="str">
        <f t="shared" si="28"/>
        <v>Yes</v>
      </c>
    </row>
    <row r="202" spans="1:12" x14ac:dyDescent="0.25">
      <c r="A202" s="2" t="s">
        <v>28</v>
      </c>
      <c r="B202" s="33" t="s">
        <v>217</v>
      </c>
      <c r="C202" s="8">
        <v>4.4062778389000004</v>
      </c>
      <c r="D202" s="11" t="str">
        <f t="shared" si="25"/>
        <v>N/A</v>
      </c>
      <c r="E202" s="8">
        <v>2.8877371696999998</v>
      </c>
      <c r="F202" s="11" t="str">
        <f t="shared" si="26"/>
        <v>N/A</v>
      </c>
      <c r="G202" s="8">
        <v>2.5328955011000001</v>
      </c>
      <c r="H202" s="11" t="str">
        <f t="shared" si="27"/>
        <v>N/A</v>
      </c>
      <c r="I202" s="12">
        <v>-34.5</v>
      </c>
      <c r="J202" s="12">
        <v>-12.3</v>
      </c>
      <c r="K202" s="41" t="s">
        <v>732</v>
      </c>
      <c r="L202" s="9" t="str">
        <f t="shared" si="28"/>
        <v>Yes</v>
      </c>
    </row>
    <row r="203" spans="1:12" x14ac:dyDescent="0.25">
      <c r="A203" s="2" t="s">
        <v>123</v>
      </c>
      <c r="B203" s="33" t="s">
        <v>217</v>
      </c>
      <c r="C203" s="34">
        <v>11</v>
      </c>
      <c r="D203" s="11" t="str">
        <f t="shared" ref="D203:D213" si="29">IF($B203="N/A","N/A",IF(C203&gt;10,"No",IF(C203&lt;-10,"No","Yes")))</f>
        <v>N/A</v>
      </c>
      <c r="E203" s="34">
        <v>0</v>
      </c>
      <c r="F203" s="11" t="str">
        <f t="shared" ref="F203:F213" si="30">IF($B203="N/A","N/A",IF(E203&gt;10,"No",IF(E203&lt;-10,"No","Yes")))</f>
        <v>N/A</v>
      </c>
      <c r="G203" s="34">
        <v>0</v>
      </c>
      <c r="H203" s="11" t="str">
        <f t="shared" ref="H203:H213" si="31">IF($B203="N/A","N/A",IF(G203&gt;10,"No",IF(G203&lt;-10,"No","Yes")))</f>
        <v>N/A</v>
      </c>
      <c r="I203" s="12">
        <v>-100</v>
      </c>
      <c r="J203" s="12" t="s">
        <v>1742</v>
      </c>
      <c r="K203" s="14" t="s">
        <v>217</v>
      </c>
      <c r="L203" s="9" t="str">
        <f t="shared" ref="L203:L213" si="32">IF(J203="Div by 0", "N/A", IF(K203="N/A","N/A", IF(J203&gt;VALUE(MID(K203,1,2)), "No", IF(J203&lt;-1*VALUE(MID(K203,1,2)), "No", "Yes"))))</f>
        <v>N/A</v>
      </c>
    </row>
    <row r="204" spans="1:12" x14ac:dyDescent="0.25">
      <c r="A204" s="2" t="s">
        <v>124</v>
      </c>
      <c r="B204" s="33" t="s">
        <v>217</v>
      </c>
      <c r="C204" s="34">
        <v>11</v>
      </c>
      <c r="D204" s="11" t="str">
        <f t="shared" si="29"/>
        <v>N/A</v>
      </c>
      <c r="E204" s="34">
        <v>11</v>
      </c>
      <c r="F204" s="11" t="str">
        <f t="shared" si="30"/>
        <v>N/A</v>
      </c>
      <c r="G204" s="34">
        <v>13</v>
      </c>
      <c r="H204" s="11" t="str">
        <f t="shared" si="31"/>
        <v>N/A</v>
      </c>
      <c r="I204" s="12">
        <v>0</v>
      </c>
      <c r="J204" s="12">
        <v>44.44</v>
      </c>
      <c r="K204" s="14" t="s">
        <v>217</v>
      </c>
      <c r="L204" s="9" t="str">
        <f t="shared" si="32"/>
        <v>N/A</v>
      </c>
    </row>
    <row r="205" spans="1:12" ht="25" x14ac:dyDescent="0.25">
      <c r="A205" s="2" t="s">
        <v>1626</v>
      </c>
      <c r="B205" s="33" t="s">
        <v>217</v>
      </c>
      <c r="C205" s="34">
        <v>11</v>
      </c>
      <c r="D205" s="11" t="str">
        <f t="shared" si="29"/>
        <v>N/A</v>
      </c>
      <c r="E205" s="34">
        <v>11</v>
      </c>
      <c r="F205" s="11" t="str">
        <f t="shared" si="30"/>
        <v>N/A</v>
      </c>
      <c r="G205" s="34">
        <v>11</v>
      </c>
      <c r="H205" s="11" t="str">
        <f t="shared" si="31"/>
        <v>N/A</v>
      </c>
      <c r="I205" s="12">
        <v>0</v>
      </c>
      <c r="J205" s="12">
        <v>16.670000000000002</v>
      </c>
      <c r="K205" s="14" t="s">
        <v>217</v>
      </c>
      <c r="L205" s="9" t="str">
        <f t="shared" si="32"/>
        <v>N/A</v>
      </c>
    </row>
    <row r="206" spans="1:12" ht="25" x14ac:dyDescent="0.25">
      <c r="A206" s="2" t="s">
        <v>1379</v>
      </c>
      <c r="B206" s="33" t="s">
        <v>217</v>
      </c>
      <c r="C206" s="34">
        <v>0</v>
      </c>
      <c r="D206" s="11" t="str">
        <f t="shared" si="29"/>
        <v>N/A</v>
      </c>
      <c r="E206" s="34">
        <v>0</v>
      </c>
      <c r="F206" s="11" t="str">
        <f t="shared" si="30"/>
        <v>N/A</v>
      </c>
      <c r="G206" s="34">
        <v>0</v>
      </c>
      <c r="H206" s="11" t="str">
        <f t="shared" si="31"/>
        <v>N/A</v>
      </c>
      <c r="I206" s="12" t="s">
        <v>1742</v>
      </c>
      <c r="J206" s="12" t="s">
        <v>1742</v>
      </c>
      <c r="K206" s="14" t="s">
        <v>217</v>
      </c>
      <c r="L206" s="9" t="str">
        <f t="shared" si="32"/>
        <v>N/A</v>
      </c>
    </row>
    <row r="207" spans="1:12" x14ac:dyDescent="0.25">
      <c r="A207" s="2" t="s">
        <v>1627</v>
      </c>
      <c r="B207" s="33" t="s">
        <v>217</v>
      </c>
      <c r="C207" s="34">
        <v>11</v>
      </c>
      <c r="D207" s="11" t="str">
        <f t="shared" si="29"/>
        <v>N/A</v>
      </c>
      <c r="E207" s="34">
        <v>11</v>
      </c>
      <c r="F207" s="11" t="str">
        <f t="shared" si="30"/>
        <v>N/A</v>
      </c>
      <c r="G207" s="34">
        <v>12</v>
      </c>
      <c r="H207" s="11" t="str">
        <f t="shared" si="31"/>
        <v>N/A</v>
      </c>
      <c r="I207" s="12">
        <v>100</v>
      </c>
      <c r="J207" s="12">
        <v>50</v>
      </c>
      <c r="K207" s="14" t="s">
        <v>217</v>
      </c>
      <c r="L207" s="9" t="str">
        <f t="shared" si="32"/>
        <v>N/A</v>
      </c>
    </row>
    <row r="208" spans="1:12" x14ac:dyDescent="0.25">
      <c r="A208" s="2" t="s">
        <v>1628</v>
      </c>
      <c r="B208" s="33" t="s">
        <v>217</v>
      </c>
      <c r="C208" s="34">
        <v>11</v>
      </c>
      <c r="D208" s="11" t="str">
        <f t="shared" si="29"/>
        <v>N/A</v>
      </c>
      <c r="E208" s="34">
        <v>11</v>
      </c>
      <c r="F208" s="11" t="str">
        <f t="shared" si="30"/>
        <v>N/A</v>
      </c>
      <c r="G208" s="34">
        <v>11</v>
      </c>
      <c r="H208" s="11" t="str">
        <f t="shared" si="31"/>
        <v>N/A</v>
      </c>
      <c r="I208" s="12">
        <v>0</v>
      </c>
      <c r="J208" s="12">
        <v>0</v>
      </c>
      <c r="K208" s="14" t="s">
        <v>217</v>
      </c>
      <c r="L208" s="9" t="str">
        <f t="shared" si="32"/>
        <v>N/A</v>
      </c>
    </row>
    <row r="209" spans="1:12" x14ac:dyDescent="0.25">
      <c r="A209" s="2" t="s">
        <v>125</v>
      </c>
      <c r="B209" s="33" t="s">
        <v>217</v>
      </c>
      <c r="C209" s="43">
        <v>1050207</v>
      </c>
      <c r="D209" s="11" t="str">
        <f t="shared" si="29"/>
        <v>N/A</v>
      </c>
      <c r="E209" s="43">
        <v>808629</v>
      </c>
      <c r="F209" s="11" t="str">
        <f t="shared" si="30"/>
        <v>N/A</v>
      </c>
      <c r="G209" s="43">
        <v>877217</v>
      </c>
      <c r="H209" s="11" t="str">
        <f t="shared" si="31"/>
        <v>N/A</v>
      </c>
      <c r="I209" s="12">
        <v>-23</v>
      </c>
      <c r="J209" s="12">
        <v>8.4819999999999993</v>
      </c>
      <c r="K209" s="14" t="s">
        <v>217</v>
      </c>
      <c r="L209" s="9" t="str">
        <f t="shared" si="32"/>
        <v>N/A</v>
      </c>
    </row>
    <row r="210" spans="1:12" x14ac:dyDescent="0.25">
      <c r="A210" s="42" t="s">
        <v>1623</v>
      </c>
      <c r="B210" s="33" t="s">
        <v>217</v>
      </c>
      <c r="C210" s="43">
        <v>956668</v>
      </c>
      <c r="D210" s="11" t="str">
        <f t="shared" si="29"/>
        <v>N/A</v>
      </c>
      <c r="E210" s="43">
        <v>782589</v>
      </c>
      <c r="F210" s="11" t="str">
        <f t="shared" si="30"/>
        <v>N/A</v>
      </c>
      <c r="G210" s="43">
        <v>854695</v>
      </c>
      <c r="H210" s="11" t="str">
        <f t="shared" si="31"/>
        <v>N/A</v>
      </c>
      <c r="I210" s="12">
        <v>-18.2</v>
      </c>
      <c r="J210" s="12">
        <v>9.2140000000000004</v>
      </c>
      <c r="K210" s="14" t="s">
        <v>217</v>
      </c>
      <c r="L210" s="9" t="str">
        <f t="shared" si="32"/>
        <v>N/A</v>
      </c>
    </row>
    <row r="211" spans="1:12" x14ac:dyDescent="0.25">
      <c r="A211" s="42" t="s">
        <v>1380</v>
      </c>
      <c r="B211" s="33" t="s">
        <v>217</v>
      </c>
      <c r="C211" s="43">
        <v>121156</v>
      </c>
      <c r="D211" s="11" t="str">
        <f t="shared" si="29"/>
        <v>N/A</v>
      </c>
      <c r="E211" s="43">
        <v>123370</v>
      </c>
      <c r="F211" s="11" t="str">
        <f t="shared" si="30"/>
        <v>N/A</v>
      </c>
      <c r="G211" s="43">
        <v>132860</v>
      </c>
      <c r="H211" s="11" t="str">
        <f t="shared" si="31"/>
        <v>N/A</v>
      </c>
      <c r="I211" s="12">
        <v>1.827</v>
      </c>
      <c r="J211" s="12">
        <v>7.6920000000000002</v>
      </c>
      <c r="K211" s="14" t="s">
        <v>217</v>
      </c>
      <c r="L211" s="9" t="str">
        <f t="shared" si="32"/>
        <v>N/A</v>
      </c>
    </row>
    <row r="212" spans="1:12" x14ac:dyDescent="0.25">
      <c r="A212" s="42" t="s">
        <v>1617</v>
      </c>
      <c r="B212" s="33" t="s">
        <v>217</v>
      </c>
      <c r="C212" s="43">
        <v>357781</v>
      </c>
      <c r="D212" s="11" t="str">
        <f t="shared" si="29"/>
        <v>N/A</v>
      </c>
      <c r="E212" s="43">
        <v>505036</v>
      </c>
      <c r="F212" s="11" t="str">
        <f t="shared" si="30"/>
        <v>N/A</v>
      </c>
      <c r="G212" s="43">
        <v>720700</v>
      </c>
      <c r="H212" s="11" t="str">
        <f t="shared" si="31"/>
        <v>N/A</v>
      </c>
      <c r="I212" s="12">
        <v>41.16</v>
      </c>
      <c r="J212" s="12">
        <v>42.7</v>
      </c>
      <c r="K212" s="14" t="s">
        <v>217</v>
      </c>
      <c r="L212" s="9" t="str">
        <f t="shared" si="32"/>
        <v>N/A</v>
      </c>
    </row>
    <row r="213" spans="1:12" x14ac:dyDescent="0.25">
      <c r="A213" s="42" t="s">
        <v>1618</v>
      </c>
      <c r="B213" s="33" t="s">
        <v>217</v>
      </c>
      <c r="C213" s="43">
        <v>205181</v>
      </c>
      <c r="D213" s="11" t="str">
        <f t="shared" si="29"/>
        <v>N/A</v>
      </c>
      <c r="E213" s="43">
        <v>253146</v>
      </c>
      <c r="F213" s="11" t="str">
        <f t="shared" si="30"/>
        <v>N/A</v>
      </c>
      <c r="G213" s="43">
        <v>248027</v>
      </c>
      <c r="H213" s="11" t="str">
        <f t="shared" si="31"/>
        <v>N/A</v>
      </c>
      <c r="I213" s="12">
        <v>23.38</v>
      </c>
      <c r="J213" s="12">
        <v>-2.02</v>
      </c>
      <c r="K213" s="14" t="s">
        <v>217</v>
      </c>
      <c r="L213" s="9" t="str">
        <f t="shared" si="32"/>
        <v>N/A</v>
      </c>
    </row>
    <row r="214" spans="1:12" ht="25" x14ac:dyDescent="0.25">
      <c r="A214" s="2" t="s">
        <v>1381</v>
      </c>
      <c r="B214" s="33" t="s">
        <v>217</v>
      </c>
      <c r="C214" s="43">
        <v>71521155</v>
      </c>
      <c r="D214" s="11" t="str">
        <f t="shared" ref="D214:D228" si="33">IF($B214="N/A","N/A",IF(C214&gt;10,"No",IF(C214&lt;-10,"No","Yes")))</f>
        <v>N/A</v>
      </c>
      <c r="E214" s="43">
        <v>72800546</v>
      </c>
      <c r="F214" s="11" t="str">
        <f t="shared" ref="F214:F228" si="34">IF($B214="N/A","N/A",IF(E214&gt;10,"No",IF(E214&lt;-10,"No","Yes")))</f>
        <v>N/A</v>
      </c>
      <c r="G214" s="43">
        <v>72022243</v>
      </c>
      <c r="H214" s="11" t="str">
        <f t="shared" ref="H214:H228" si="35">IF($B214="N/A","N/A",IF(G214&gt;10,"No",IF(G214&lt;-10,"No","Yes")))</f>
        <v>N/A</v>
      </c>
      <c r="I214" s="12">
        <v>1.7889999999999999</v>
      </c>
      <c r="J214" s="12">
        <v>-1.07</v>
      </c>
      <c r="K214" s="41" t="s">
        <v>732</v>
      </c>
      <c r="L214" s="9" t="str">
        <f t="shared" ref="L214:L228" si="36">IF(J214="Div by 0", "N/A", IF(K214="N/A","N/A", IF(J214&gt;VALUE(MID(K214,1,2)), "No", IF(J214&lt;-1*VALUE(MID(K214,1,2)), "No", "Yes"))))</f>
        <v>Yes</v>
      </c>
    </row>
    <row r="215" spans="1:12" x14ac:dyDescent="0.25">
      <c r="A215" s="4" t="s">
        <v>649</v>
      </c>
      <c r="B215" s="33" t="s">
        <v>217</v>
      </c>
      <c r="C215" s="34">
        <v>40134</v>
      </c>
      <c r="D215" s="11" t="str">
        <f t="shared" si="33"/>
        <v>N/A</v>
      </c>
      <c r="E215" s="34">
        <v>24341</v>
      </c>
      <c r="F215" s="11" t="str">
        <f t="shared" si="34"/>
        <v>N/A</v>
      </c>
      <c r="G215" s="34">
        <v>23655</v>
      </c>
      <c r="H215" s="11" t="str">
        <f t="shared" si="35"/>
        <v>N/A</v>
      </c>
      <c r="I215" s="12">
        <v>-39.4</v>
      </c>
      <c r="J215" s="12">
        <v>-2.82</v>
      </c>
      <c r="K215" s="41" t="s">
        <v>732</v>
      </c>
      <c r="L215" s="9" t="str">
        <f t="shared" si="36"/>
        <v>Yes</v>
      </c>
    </row>
    <row r="216" spans="1:12" x14ac:dyDescent="0.25">
      <c r="A216" s="4" t="s">
        <v>1382</v>
      </c>
      <c r="B216" s="33" t="s">
        <v>217</v>
      </c>
      <c r="C216" s="43">
        <v>1782.0589774</v>
      </c>
      <c r="D216" s="11" t="str">
        <f t="shared" si="33"/>
        <v>N/A</v>
      </c>
      <c r="E216" s="43">
        <v>2990.8609342</v>
      </c>
      <c r="F216" s="11" t="str">
        <f t="shared" si="34"/>
        <v>N/A</v>
      </c>
      <c r="G216" s="43">
        <v>3044.6942718</v>
      </c>
      <c r="H216" s="11" t="str">
        <f t="shared" si="35"/>
        <v>N/A</v>
      </c>
      <c r="I216" s="12">
        <v>67.83</v>
      </c>
      <c r="J216" s="12">
        <v>1.8</v>
      </c>
      <c r="K216" s="41" t="s">
        <v>732</v>
      </c>
      <c r="L216" s="9" t="str">
        <f t="shared" si="36"/>
        <v>Yes</v>
      </c>
    </row>
    <row r="217" spans="1:12" ht="25" x14ac:dyDescent="0.25">
      <c r="A217" s="2" t="s">
        <v>1383</v>
      </c>
      <c r="B217" s="33" t="s">
        <v>217</v>
      </c>
      <c r="C217" s="43">
        <v>12429652</v>
      </c>
      <c r="D217" s="11" t="str">
        <f t="shared" si="33"/>
        <v>N/A</v>
      </c>
      <c r="E217" s="43">
        <v>11146362</v>
      </c>
      <c r="F217" s="11" t="str">
        <f t="shared" si="34"/>
        <v>N/A</v>
      </c>
      <c r="G217" s="43">
        <v>10213663</v>
      </c>
      <c r="H217" s="11" t="str">
        <f t="shared" si="35"/>
        <v>N/A</v>
      </c>
      <c r="I217" s="12">
        <v>-10.3</v>
      </c>
      <c r="J217" s="12">
        <v>-8.3699999999999992</v>
      </c>
      <c r="K217" s="41" t="s">
        <v>732</v>
      </c>
      <c r="L217" s="9" t="str">
        <f t="shared" si="36"/>
        <v>Yes</v>
      </c>
    </row>
    <row r="218" spans="1:12" x14ac:dyDescent="0.25">
      <c r="A218" s="4" t="s">
        <v>516</v>
      </c>
      <c r="B218" s="33" t="s">
        <v>217</v>
      </c>
      <c r="C218" s="34">
        <v>47041</v>
      </c>
      <c r="D218" s="11" t="str">
        <f t="shared" si="33"/>
        <v>N/A</v>
      </c>
      <c r="E218" s="34">
        <v>38731</v>
      </c>
      <c r="F218" s="11" t="str">
        <f t="shared" si="34"/>
        <v>N/A</v>
      </c>
      <c r="G218" s="34">
        <v>35560</v>
      </c>
      <c r="H218" s="11" t="str">
        <f t="shared" si="35"/>
        <v>N/A</v>
      </c>
      <c r="I218" s="12">
        <v>-17.7</v>
      </c>
      <c r="J218" s="12">
        <v>-8.19</v>
      </c>
      <c r="K218" s="41" t="s">
        <v>732</v>
      </c>
      <c r="L218" s="9" t="str">
        <f t="shared" si="36"/>
        <v>Yes</v>
      </c>
    </row>
    <row r="219" spans="1:12" x14ac:dyDescent="0.25">
      <c r="A219" s="2" t="s">
        <v>1384</v>
      </c>
      <c r="B219" s="33" t="s">
        <v>217</v>
      </c>
      <c r="C219" s="43">
        <v>264.23018217999999</v>
      </c>
      <c r="D219" s="11" t="str">
        <f t="shared" si="33"/>
        <v>N/A</v>
      </c>
      <c r="E219" s="43">
        <v>287.78916113999998</v>
      </c>
      <c r="F219" s="11" t="str">
        <f t="shared" si="34"/>
        <v>N/A</v>
      </c>
      <c r="G219" s="43">
        <v>287.22336895000001</v>
      </c>
      <c r="H219" s="11" t="str">
        <f t="shared" si="35"/>
        <v>N/A</v>
      </c>
      <c r="I219" s="12">
        <v>8.9160000000000004</v>
      </c>
      <c r="J219" s="12">
        <v>-0.19700000000000001</v>
      </c>
      <c r="K219" s="41" t="s">
        <v>732</v>
      </c>
      <c r="L219" s="9" t="str">
        <f t="shared" si="36"/>
        <v>Yes</v>
      </c>
    </row>
    <row r="220" spans="1:12" ht="25" x14ac:dyDescent="0.25">
      <c r="A220" s="2" t="s">
        <v>1385</v>
      </c>
      <c r="B220" s="33" t="s">
        <v>217</v>
      </c>
      <c r="C220" s="43">
        <v>10912315</v>
      </c>
      <c r="D220" s="11" t="str">
        <f t="shared" si="33"/>
        <v>N/A</v>
      </c>
      <c r="E220" s="43">
        <v>8255251</v>
      </c>
      <c r="F220" s="11" t="str">
        <f t="shared" si="34"/>
        <v>N/A</v>
      </c>
      <c r="G220" s="43">
        <v>7882562</v>
      </c>
      <c r="H220" s="11" t="str">
        <f t="shared" si="35"/>
        <v>N/A</v>
      </c>
      <c r="I220" s="12">
        <v>-24.3</v>
      </c>
      <c r="J220" s="12">
        <v>-4.51</v>
      </c>
      <c r="K220" s="41" t="s">
        <v>732</v>
      </c>
      <c r="L220" s="9" t="str">
        <f t="shared" si="36"/>
        <v>Yes</v>
      </c>
    </row>
    <row r="221" spans="1:12" x14ac:dyDescent="0.25">
      <c r="A221" s="4" t="s">
        <v>517</v>
      </c>
      <c r="B221" s="33" t="s">
        <v>217</v>
      </c>
      <c r="C221" s="34">
        <v>30968</v>
      </c>
      <c r="D221" s="11" t="str">
        <f t="shared" si="33"/>
        <v>N/A</v>
      </c>
      <c r="E221" s="34">
        <v>21901</v>
      </c>
      <c r="F221" s="11" t="str">
        <f t="shared" si="34"/>
        <v>N/A</v>
      </c>
      <c r="G221" s="34">
        <v>21360</v>
      </c>
      <c r="H221" s="11" t="str">
        <f t="shared" si="35"/>
        <v>N/A</v>
      </c>
      <c r="I221" s="12">
        <v>-29.3</v>
      </c>
      <c r="J221" s="12">
        <v>-2.4700000000000002</v>
      </c>
      <c r="K221" s="41" t="s">
        <v>732</v>
      </c>
      <c r="L221" s="9" t="str">
        <f t="shared" si="36"/>
        <v>Yes</v>
      </c>
    </row>
    <row r="222" spans="1:12" ht="25" x14ac:dyDescent="0.25">
      <c r="A222" s="2" t="s">
        <v>1386</v>
      </c>
      <c r="B222" s="33" t="s">
        <v>217</v>
      </c>
      <c r="C222" s="43">
        <v>352.37390209</v>
      </c>
      <c r="D222" s="11" t="str">
        <f t="shared" si="33"/>
        <v>N/A</v>
      </c>
      <c r="E222" s="43">
        <v>376.93488882000003</v>
      </c>
      <c r="F222" s="11" t="str">
        <f t="shared" si="34"/>
        <v>N/A</v>
      </c>
      <c r="G222" s="43">
        <v>369.03380149999998</v>
      </c>
      <c r="H222" s="11" t="str">
        <f t="shared" si="35"/>
        <v>N/A</v>
      </c>
      <c r="I222" s="12">
        <v>6.97</v>
      </c>
      <c r="J222" s="12">
        <v>-2.1</v>
      </c>
      <c r="K222" s="41" t="s">
        <v>732</v>
      </c>
      <c r="L222" s="9" t="str">
        <f t="shared" si="36"/>
        <v>Yes</v>
      </c>
    </row>
    <row r="223" spans="1:12" ht="25" x14ac:dyDescent="0.25">
      <c r="A223" s="2" t="s">
        <v>1387</v>
      </c>
      <c r="B223" s="33" t="s">
        <v>217</v>
      </c>
      <c r="C223" s="43">
        <v>0</v>
      </c>
      <c r="D223" s="11" t="str">
        <f t="shared" si="33"/>
        <v>N/A</v>
      </c>
      <c r="E223" s="43">
        <v>2783</v>
      </c>
      <c r="F223" s="11" t="str">
        <f t="shared" si="34"/>
        <v>N/A</v>
      </c>
      <c r="G223" s="43">
        <v>60665</v>
      </c>
      <c r="H223" s="11" t="str">
        <f t="shared" si="35"/>
        <v>N/A</v>
      </c>
      <c r="I223" s="12" t="s">
        <v>1742</v>
      </c>
      <c r="J223" s="12">
        <v>2080</v>
      </c>
      <c r="K223" s="41" t="s">
        <v>732</v>
      </c>
      <c r="L223" s="9" t="str">
        <f t="shared" si="36"/>
        <v>No</v>
      </c>
    </row>
    <row r="224" spans="1:12" x14ac:dyDescent="0.25">
      <c r="A224" s="2" t="s">
        <v>518</v>
      </c>
      <c r="B224" s="33" t="s">
        <v>217</v>
      </c>
      <c r="C224" s="34">
        <v>0</v>
      </c>
      <c r="D224" s="11" t="str">
        <f t="shared" si="33"/>
        <v>N/A</v>
      </c>
      <c r="E224" s="34">
        <v>11</v>
      </c>
      <c r="F224" s="11" t="str">
        <f t="shared" si="34"/>
        <v>N/A</v>
      </c>
      <c r="G224" s="34">
        <v>81</v>
      </c>
      <c r="H224" s="11" t="str">
        <f t="shared" si="35"/>
        <v>N/A</v>
      </c>
      <c r="I224" s="12" t="s">
        <v>1742</v>
      </c>
      <c r="J224" s="12">
        <v>1520</v>
      </c>
      <c r="K224" s="41" t="s">
        <v>732</v>
      </c>
      <c r="L224" s="9" t="str">
        <f t="shared" si="36"/>
        <v>No</v>
      </c>
    </row>
    <row r="225" spans="1:12" x14ac:dyDescent="0.25">
      <c r="A225" s="2" t="s">
        <v>1388</v>
      </c>
      <c r="B225" s="33" t="s">
        <v>217</v>
      </c>
      <c r="C225" s="43" t="s">
        <v>1742</v>
      </c>
      <c r="D225" s="11" t="str">
        <f t="shared" si="33"/>
        <v>N/A</v>
      </c>
      <c r="E225" s="43">
        <v>556.6</v>
      </c>
      <c r="F225" s="11" t="str">
        <f t="shared" si="34"/>
        <v>N/A</v>
      </c>
      <c r="G225" s="43">
        <v>748.95061727999996</v>
      </c>
      <c r="H225" s="11" t="str">
        <f t="shared" si="35"/>
        <v>N/A</v>
      </c>
      <c r="I225" s="12" t="s">
        <v>1742</v>
      </c>
      <c r="J225" s="12">
        <v>34.56</v>
      </c>
      <c r="K225" s="41" t="s">
        <v>732</v>
      </c>
      <c r="L225" s="9" t="str">
        <f t="shared" si="36"/>
        <v>No</v>
      </c>
    </row>
    <row r="226" spans="1:12" ht="25" x14ac:dyDescent="0.25">
      <c r="A226" s="2" t="s">
        <v>1389</v>
      </c>
      <c r="B226" s="33" t="s">
        <v>217</v>
      </c>
      <c r="C226" s="43">
        <v>51003039</v>
      </c>
      <c r="D226" s="11" t="str">
        <f t="shared" si="33"/>
        <v>N/A</v>
      </c>
      <c r="E226" s="43">
        <v>61404914</v>
      </c>
      <c r="F226" s="11" t="str">
        <f t="shared" si="34"/>
        <v>N/A</v>
      </c>
      <c r="G226" s="43">
        <v>65268292</v>
      </c>
      <c r="H226" s="11" t="str">
        <f t="shared" si="35"/>
        <v>N/A</v>
      </c>
      <c r="I226" s="12">
        <v>20.39</v>
      </c>
      <c r="J226" s="12">
        <v>6.2919999999999998</v>
      </c>
      <c r="K226" s="41" t="s">
        <v>732</v>
      </c>
      <c r="L226" s="9" t="str">
        <f t="shared" si="36"/>
        <v>Yes</v>
      </c>
    </row>
    <row r="227" spans="1:12" ht="25" x14ac:dyDescent="0.25">
      <c r="A227" s="2" t="s">
        <v>519</v>
      </c>
      <c r="B227" s="33" t="s">
        <v>217</v>
      </c>
      <c r="C227" s="34">
        <v>5074</v>
      </c>
      <c r="D227" s="11" t="str">
        <f t="shared" si="33"/>
        <v>N/A</v>
      </c>
      <c r="E227" s="34">
        <v>5178</v>
      </c>
      <c r="F227" s="11" t="str">
        <f t="shared" si="34"/>
        <v>N/A</v>
      </c>
      <c r="G227" s="34">
        <v>5394</v>
      </c>
      <c r="H227" s="11" t="str">
        <f t="shared" si="35"/>
        <v>N/A</v>
      </c>
      <c r="I227" s="12">
        <v>2.0499999999999998</v>
      </c>
      <c r="J227" s="12">
        <v>4.1710000000000003</v>
      </c>
      <c r="K227" s="41" t="s">
        <v>732</v>
      </c>
      <c r="L227" s="9" t="str">
        <f t="shared" si="36"/>
        <v>Yes</v>
      </c>
    </row>
    <row r="228" spans="1:12" ht="25" x14ac:dyDescent="0.25">
      <c r="A228" s="2" t="s">
        <v>1390</v>
      </c>
      <c r="B228" s="33" t="s">
        <v>217</v>
      </c>
      <c r="C228" s="43">
        <v>10051.840560000001</v>
      </c>
      <c r="D228" s="11" t="str">
        <f t="shared" si="33"/>
        <v>N/A</v>
      </c>
      <c r="E228" s="43">
        <v>11858.809192999999</v>
      </c>
      <c r="F228" s="11" t="str">
        <f t="shared" si="34"/>
        <v>N/A</v>
      </c>
      <c r="G228" s="43">
        <v>12100.165369</v>
      </c>
      <c r="H228" s="11" t="str">
        <f t="shared" si="35"/>
        <v>N/A</v>
      </c>
      <c r="I228" s="12">
        <v>17.98</v>
      </c>
      <c r="J228" s="12">
        <v>2.0350000000000001</v>
      </c>
      <c r="K228" s="41" t="s">
        <v>732</v>
      </c>
      <c r="L228" s="9" t="str">
        <f t="shared" si="36"/>
        <v>Yes</v>
      </c>
    </row>
    <row r="229" spans="1:12" x14ac:dyDescent="0.25">
      <c r="A229" s="2" t="s">
        <v>1391</v>
      </c>
      <c r="B229" s="33" t="s">
        <v>217</v>
      </c>
      <c r="C229" s="14">
        <v>119417818</v>
      </c>
      <c r="D229" s="11" t="str">
        <f t="shared" ref="D229:D252" si="37">IF($B229="N/A","N/A",IF(C229&gt;10,"No",IF(C229&lt;-10,"No","Yes")))</f>
        <v>N/A</v>
      </c>
      <c r="E229" s="14">
        <v>133656993</v>
      </c>
      <c r="F229" s="11" t="str">
        <f t="shared" ref="F229:F252" si="38">IF($B229="N/A","N/A",IF(E229&gt;10,"No",IF(E229&lt;-10,"No","Yes")))</f>
        <v>N/A</v>
      </c>
      <c r="G229" s="14">
        <v>136580427</v>
      </c>
      <c r="H229" s="11" t="str">
        <f t="shared" ref="H229:H252" si="39">IF($B229="N/A","N/A",IF(G229&gt;10,"No",IF(G229&lt;-10,"No","Yes")))</f>
        <v>N/A</v>
      </c>
      <c r="I229" s="12">
        <v>11.92</v>
      </c>
      <c r="J229" s="12">
        <v>2.1869999999999998</v>
      </c>
      <c r="K229" s="41" t="s">
        <v>732</v>
      </c>
      <c r="L229" s="9" t="str">
        <f t="shared" ref="L229:L252" si="40">IF(J229="Div by 0", "N/A", IF(K229="N/A","N/A", IF(J229&gt;VALUE(MID(K229,1,2)), "No", IF(J229&lt;-1*VALUE(MID(K229,1,2)), "No", "Yes"))))</f>
        <v>Yes</v>
      </c>
    </row>
    <row r="230" spans="1:12" x14ac:dyDescent="0.25">
      <c r="A230" s="4" t="s">
        <v>1392</v>
      </c>
      <c r="B230" s="33" t="s">
        <v>217</v>
      </c>
      <c r="C230" s="1">
        <v>7721</v>
      </c>
      <c r="D230" s="11" t="str">
        <f t="shared" si="37"/>
        <v>N/A</v>
      </c>
      <c r="E230" s="1">
        <v>8035</v>
      </c>
      <c r="F230" s="11" t="str">
        <f t="shared" si="38"/>
        <v>N/A</v>
      </c>
      <c r="G230" s="1">
        <v>8433</v>
      </c>
      <c r="H230" s="11" t="str">
        <f t="shared" si="39"/>
        <v>N/A</v>
      </c>
      <c r="I230" s="12">
        <v>4.0670000000000002</v>
      </c>
      <c r="J230" s="12">
        <v>4.9530000000000003</v>
      </c>
      <c r="K230" s="41" t="s">
        <v>732</v>
      </c>
      <c r="L230" s="9" t="str">
        <f t="shared" si="40"/>
        <v>Yes</v>
      </c>
    </row>
    <row r="231" spans="1:12" x14ac:dyDescent="0.25">
      <c r="A231" s="4" t="s">
        <v>1393</v>
      </c>
      <c r="B231" s="33" t="s">
        <v>217</v>
      </c>
      <c r="C231" s="14">
        <v>15466.625826</v>
      </c>
      <c r="D231" s="11" t="str">
        <f t="shared" si="37"/>
        <v>N/A</v>
      </c>
      <c r="E231" s="14">
        <v>16634.348849000002</v>
      </c>
      <c r="F231" s="11" t="str">
        <f t="shared" si="38"/>
        <v>N/A</v>
      </c>
      <c r="G231" s="14">
        <v>16195.947705</v>
      </c>
      <c r="H231" s="11" t="str">
        <f t="shared" si="39"/>
        <v>N/A</v>
      </c>
      <c r="I231" s="12">
        <v>7.55</v>
      </c>
      <c r="J231" s="12">
        <v>-2.64</v>
      </c>
      <c r="K231" s="41" t="s">
        <v>732</v>
      </c>
      <c r="L231" s="9" t="str">
        <f t="shared" si="40"/>
        <v>Yes</v>
      </c>
    </row>
    <row r="232" spans="1:12" x14ac:dyDescent="0.25">
      <c r="A232" s="4" t="s">
        <v>1394</v>
      </c>
      <c r="B232" s="33" t="s">
        <v>217</v>
      </c>
      <c r="C232" s="14">
        <v>9071.6030150999995</v>
      </c>
      <c r="D232" s="11" t="str">
        <f t="shared" si="37"/>
        <v>N/A</v>
      </c>
      <c r="E232" s="14">
        <v>8735.0994475000007</v>
      </c>
      <c r="F232" s="11" t="str">
        <f t="shared" si="38"/>
        <v>N/A</v>
      </c>
      <c r="G232" s="14">
        <v>10030.89759</v>
      </c>
      <c r="H232" s="11" t="str">
        <f t="shared" si="39"/>
        <v>N/A</v>
      </c>
      <c r="I232" s="12">
        <v>-3.71</v>
      </c>
      <c r="J232" s="12">
        <v>14.83</v>
      </c>
      <c r="K232" s="41" t="s">
        <v>732</v>
      </c>
      <c r="L232" s="9" t="str">
        <f t="shared" si="40"/>
        <v>Yes</v>
      </c>
    </row>
    <row r="233" spans="1:12" ht="25" x14ac:dyDescent="0.25">
      <c r="A233" s="4" t="s">
        <v>1395</v>
      </c>
      <c r="B233" s="33" t="s">
        <v>217</v>
      </c>
      <c r="C233" s="14">
        <v>16492.268499000002</v>
      </c>
      <c r="D233" s="11" t="str">
        <f t="shared" si="37"/>
        <v>N/A</v>
      </c>
      <c r="E233" s="14">
        <v>18164.376250000001</v>
      </c>
      <c r="F233" s="11" t="str">
        <f t="shared" si="38"/>
        <v>N/A</v>
      </c>
      <c r="G233" s="14">
        <v>17323.455602999999</v>
      </c>
      <c r="H233" s="11" t="str">
        <f t="shared" si="39"/>
        <v>N/A</v>
      </c>
      <c r="I233" s="12">
        <v>10.14</v>
      </c>
      <c r="J233" s="12">
        <v>-4.63</v>
      </c>
      <c r="K233" s="41" t="s">
        <v>732</v>
      </c>
      <c r="L233" s="9" t="str">
        <f t="shared" si="40"/>
        <v>Yes</v>
      </c>
    </row>
    <row r="234" spans="1:12" x14ac:dyDescent="0.25">
      <c r="A234" s="4" t="s">
        <v>1396</v>
      </c>
      <c r="B234" s="33" t="s">
        <v>217</v>
      </c>
      <c r="C234" s="14">
        <v>5935.8742515000004</v>
      </c>
      <c r="D234" s="11" t="str">
        <f t="shared" si="37"/>
        <v>N/A</v>
      </c>
      <c r="E234" s="14">
        <v>4738.4092010000004</v>
      </c>
      <c r="F234" s="11" t="str">
        <f t="shared" si="38"/>
        <v>N/A</v>
      </c>
      <c r="G234" s="14">
        <v>7086.2152231</v>
      </c>
      <c r="H234" s="11" t="str">
        <f t="shared" si="39"/>
        <v>N/A</v>
      </c>
      <c r="I234" s="12">
        <v>-20.2</v>
      </c>
      <c r="J234" s="12">
        <v>49.55</v>
      </c>
      <c r="K234" s="41" t="s">
        <v>732</v>
      </c>
      <c r="L234" s="9" t="str">
        <f t="shared" si="40"/>
        <v>No</v>
      </c>
    </row>
    <row r="235" spans="1:12" x14ac:dyDescent="0.25">
      <c r="A235" s="4" t="s">
        <v>1397</v>
      </c>
      <c r="B235" s="33" t="s">
        <v>217</v>
      </c>
      <c r="C235" s="14">
        <v>1982.6218905000001</v>
      </c>
      <c r="D235" s="11" t="str">
        <f t="shared" si="37"/>
        <v>N/A</v>
      </c>
      <c r="E235" s="14">
        <v>3421.2573099000001</v>
      </c>
      <c r="F235" s="11" t="str">
        <f t="shared" si="38"/>
        <v>N/A</v>
      </c>
      <c r="G235" s="14">
        <v>3495.4025157000001</v>
      </c>
      <c r="H235" s="11" t="str">
        <f t="shared" si="39"/>
        <v>N/A</v>
      </c>
      <c r="I235" s="12">
        <v>72.56</v>
      </c>
      <c r="J235" s="12">
        <v>2.1669999999999998</v>
      </c>
      <c r="K235" s="41" t="s">
        <v>732</v>
      </c>
      <c r="L235" s="9" t="str">
        <f t="shared" si="40"/>
        <v>Yes</v>
      </c>
    </row>
    <row r="236" spans="1:12" x14ac:dyDescent="0.25">
      <c r="A236" s="4" t="s">
        <v>1398</v>
      </c>
      <c r="B236" s="33" t="s">
        <v>217</v>
      </c>
      <c r="C236" s="11">
        <v>2.0230047685999999</v>
      </c>
      <c r="D236" s="11" t="str">
        <f t="shared" si="37"/>
        <v>N/A</v>
      </c>
      <c r="E236" s="11">
        <v>2.9916152861</v>
      </c>
      <c r="F236" s="11" t="str">
        <f t="shared" si="38"/>
        <v>N/A</v>
      </c>
      <c r="G236" s="11">
        <v>3.2655416236999999</v>
      </c>
      <c r="H236" s="11" t="str">
        <f t="shared" si="39"/>
        <v>N/A</v>
      </c>
      <c r="I236" s="12">
        <v>47.88</v>
      </c>
      <c r="J236" s="12">
        <v>9.1560000000000006</v>
      </c>
      <c r="K236" s="41" t="s">
        <v>732</v>
      </c>
      <c r="L236" s="9" t="str">
        <f t="shared" si="40"/>
        <v>Yes</v>
      </c>
    </row>
    <row r="237" spans="1:12" x14ac:dyDescent="0.25">
      <c r="A237" s="4" t="s">
        <v>1399</v>
      </c>
      <c r="B237" s="33" t="s">
        <v>217</v>
      </c>
      <c r="C237" s="11">
        <v>11.293984109</v>
      </c>
      <c r="D237" s="11" t="str">
        <f t="shared" si="37"/>
        <v>N/A</v>
      </c>
      <c r="E237" s="11">
        <v>12.517289073000001</v>
      </c>
      <c r="F237" s="11" t="str">
        <f t="shared" si="38"/>
        <v>N/A</v>
      </c>
      <c r="G237" s="11">
        <v>11.33105802</v>
      </c>
      <c r="H237" s="11" t="str">
        <f t="shared" si="39"/>
        <v>N/A</v>
      </c>
      <c r="I237" s="12">
        <v>10.83</v>
      </c>
      <c r="J237" s="12">
        <v>-9.48</v>
      </c>
      <c r="K237" s="41" t="s">
        <v>732</v>
      </c>
      <c r="L237" s="9" t="str">
        <f t="shared" si="40"/>
        <v>Yes</v>
      </c>
    </row>
    <row r="238" spans="1:12" x14ac:dyDescent="0.25">
      <c r="A238" s="4" t="s">
        <v>1400</v>
      </c>
      <c r="B238" s="33" t="s">
        <v>217</v>
      </c>
      <c r="C238" s="11">
        <v>13.854024151000001</v>
      </c>
      <c r="D238" s="11" t="str">
        <f t="shared" si="37"/>
        <v>N/A</v>
      </c>
      <c r="E238" s="11">
        <v>17.362062218999998</v>
      </c>
      <c r="F238" s="11" t="str">
        <f t="shared" si="38"/>
        <v>N/A</v>
      </c>
      <c r="G238" s="11">
        <v>16.094251749000001</v>
      </c>
      <c r="H238" s="11" t="str">
        <f t="shared" si="39"/>
        <v>N/A</v>
      </c>
      <c r="I238" s="12">
        <v>25.32</v>
      </c>
      <c r="J238" s="12">
        <v>-7.3</v>
      </c>
      <c r="K238" s="41" t="s">
        <v>732</v>
      </c>
      <c r="L238" s="9" t="str">
        <f t="shared" si="40"/>
        <v>Yes</v>
      </c>
    </row>
    <row r="239" spans="1:12" x14ac:dyDescent="0.25">
      <c r="A239" s="4" t="s">
        <v>1401</v>
      </c>
      <c r="B239" s="33" t="s">
        <v>217</v>
      </c>
      <c r="C239" s="11">
        <v>0.1348721138</v>
      </c>
      <c r="D239" s="11" t="str">
        <f t="shared" si="37"/>
        <v>N/A</v>
      </c>
      <c r="E239" s="11">
        <v>0.2394591586</v>
      </c>
      <c r="F239" s="11" t="str">
        <f t="shared" si="38"/>
        <v>N/A</v>
      </c>
      <c r="G239" s="11">
        <v>0.2365607421</v>
      </c>
      <c r="H239" s="11" t="str">
        <f t="shared" si="39"/>
        <v>N/A</v>
      </c>
      <c r="I239" s="12">
        <v>77.55</v>
      </c>
      <c r="J239" s="12">
        <v>-1.21</v>
      </c>
      <c r="K239" s="41" t="s">
        <v>732</v>
      </c>
      <c r="L239" s="9" t="str">
        <f t="shared" si="40"/>
        <v>Yes</v>
      </c>
    </row>
    <row r="240" spans="1:12" x14ac:dyDescent="0.25">
      <c r="A240" s="4" t="s">
        <v>1402</v>
      </c>
      <c r="B240" s="33" t="s">
        <v>217</v>
      </c>
      <c r="C240" s="11">
        <v>0.2456522005</v>
      </c>
      <c r="D240" s="11" t="str">
        <f t="shared" si="37"/>
        <v>N/A</v>
      </c>
      <c r="E240" s="11">
        <v>0.63594778529999996</v>
      </c>
      <c r="F240" s="11" t="str">
        <f t="shared" si="38"/>
        <v>N/A</v>
      </c>
      <c r="G240" s="11">
        <v>0.65303104980000004</v>
      </c>
      <c r="H240" s="11" t="str">
        <f t="shared" si="39"/>
        <v>N/A</v>
      </c>
      <c r="I240" s="12">
        <v>158.9</v>
      </c>
      <c r="J240" s="12">
        <v>2.6859999999999999</v>
      </c>
      <c r="K240" s="41" t="s">
        <v>732</v>
      </c>
      <c r="L240" s="9" t="str">
        <f t="shared" si="40"/>
        <v>Yes</v>
      </c>
    </row>
    <row r="241" spans="1:12" x14ac:dyDescent="0.25">
      <c r="A241" s="4" t="s">
        <v>1403</v>
      </c>
      <c r="B241" s="33" t="s">
        <v>217</v>
      </c>
      <c r="C241" s="14">
        <v>49524440</v>
      </c>
      <c r="D241" s="11" t="str">
        <f t="shared" si="37"/>
        <v>N/A</v>
      </c>
      <c r="E241" s="14">
        <v>59677891</v>
      </c>
      <c r="F241" s="11" t="str">
        <f t="shared" si="38"/>
        <v>N/A</v>
      </c>
      <c r="G241" s="14">
        <v>62901627</v>
      </c>
      <c r="H241" s="11" t="str">
        <f t="shared" si="39"/>
        <v>N/A</v>
      </c>
      <c r="I241" s="12">
        <v>20.5</v>
      </c>
      <c r="J241" s="12">
        <v>5.4020000000000001</v>
      </c>
      <c r="K241" s="41" t="s">
        <v>732</v>
      </c>
      <c r="L241" s="9" t="str">
        <f t="shared" si="40"/>
        <v>Yes</v>
      </c>
    </row>
    <row r="242" spans="1:12" x14ac:dyDescent="0.25">
      <c r="A242" s="4" t="s">
        <v>1404</v>
      </c>
      <c r="B242" s="33" t="s">
        <v>217</v>
      </c>
      <c r="C242" s="1">
        <v>4991</v>
      </c>
      <c r="D242" s="11" t="str">
        <f t="shared" si="37"/>
        <v>N/A</v>
      </c>
      <c r="E242" s="1">
        <v>5074</v>
      </c>
      <c r="F242" s="11" t="str">
        <f t="shared" si="38"/>
        <v>N/A</v>
      </c>
      <c r="G242" s="1">
        <v>5238</v>
      </c>
      <c r="H242" s="11" t="str">
        <f t="shared" si="39"/>
        <v>N/A</v>
      </c>
      <c r="I242" s="12">
        <v>1.663</v>
      </c>
      <c r="J242" s="12">
        <v>3.2320000000000002</v>
      </c>
      <c r="K242" s="41" t="s">
        <v>732</v>
      </c>
      <c r="L242" s="9" t="str">
        <f t="shared" si="40"/>
        <v>Yes</v>
      </c>
    </row>
    <row r="243" spans="1:12" ht="25" x14ac:dyDescent="0.25">
      <c r="A243" s="4" t="s">
        <v>1405</v>
      </c>
      <c r="B243" s="33" t="s">
        <v>217</v>
      </c>
      <c r="C243" s="14">
        <v>9922.7489480999993</v>
      </c>
      <c r="D243" s="11" t="str">
        <f t="shared" si="37"/>
        <v>N/A</v>
      </c>
      <c r="E243" s="14">
        <v>11761.507883</v>
      </c>
      <c r="F243" s="11" t="str">
        <f t="shared" si="38"/>
        <v>N/A</v>
      </c>
      <c r="G243" s="14">
        <v>12008.710767</v>
      </c>
      <c r="H243" s="11" t="str">
        <f t="shared" si="39"/>
        <v>N/A</v>
      </c>
      <c r="I243" s="12">
        <v>18.53</v>
      </c>
      <c r="J243" s="12">
        <v>2.1019999999999999</v>
      </c>
      <c r="K243" s="41" t="s">
        <v>732</v>
      </c>
      <c r="L243" s="9" t="str">
        <f t="shared" si="40"/>
        <v>Yes</v>
      </c>
    </row>
    <row r="244" spans="1:12" ht="25" x14ac:dyDescent="0.25">
      <c r="A244" s="4" t="s">
        <v>1406</v>
      </c>
      <c r="B244" s="33" t="s">
        <v>217</v>
      </c>
      <c r="C244" s="14">
        <v>7890.1801242000001</v>
      </c>
      <c r="D244" s="11" t="str">
        <f t="shared" si="37"/>
        <v>N/A</v>
      </c>
      <c r="E244" s="14">
        <v>8439.1956522</v>
      </c>
      <c r="F244" s="11" t="str">
        <f t="shared" si="38"/>
        <v>N/A</v>
      </c>
      <c r="G244" s="14">
        <v>9737.3100775000003</v>
      </c>
      <c r="H244" s="11" t="str">
        <f t="shared" si="39"/>
        <v>N/A</v>
      </c>
      <c r="I244" s="12">
        <v>6.9580000000000002</v>
      </c>
      <c r="J244" s="12">
        <v>15.38</v>
      </c>
      <c r="K244" s="41" t="s">
        <v>732</v>
      </c>
      <c r="L244" s="9" t="str">
        <f t="shared" si="40"/>
        <v>Yes</v>
      </c>
    </row>
    <row r="245" spans="1:12" ht="25" x14ac:dyDescent="0.25">
      <c r="A245" s="4" t="s">
        <v>1407</v>
      </c>
      <c r="B245" s="33" t="s">
        <v>217</v>
      </c>
      <c r="C245" s="14">
        <v>9990.2198477000002</v>
      </c>
      <c r="D245" s="11" t="str">
        <f t="shared" si="37"/>
        <v>N/A</v>
      </c>
      <c r="E245" s="14">
        <v>11859.116493</v>
      </c>
      <c r="F245" s="11" t="str">
        <f t="shared" si="38"/>
        <v>N/A</v>
      </c>
      <c r="G245" s="14">
        <v>12019.569106000001</v>
      </c>
      <c r="H245" s="11" t="str">
        <f t="shared" si="39"/>
        <v>N/A</v>
      </c>
      <c r="I245" s="12">
        <v>18.71</v>
      </c>
      <c r="J245" s="12">
        <v>1.353</v>
      </c>
      <c r="K245" s="41" t="s">
        <v>732</v>
      </c>
      <c r="L245" s="9" t="str">
        <f t="shared" si="40"/>
        <v>Yes</v>
      </c>
    </row>
    <row r="246" spans="1:12" ht="25" x14ac:dyDescent="0.25">
      <c r="A246" s="4" t="s">
        <v>1408</v>
      </c>
      <c r="B246" s="33" t="s">
        <v>217</v>
      </c>
      <c r="C246" s="14">
        <v>15312.05</v>
      </c>
      <c r="D246" s="11" t="str">
        <f t="shared" si="37"/>
        <v>N/A</v>
      </c>
      <c r="E246" s="14">
        <v>14057.113636</v>
      </c>
      <c r="F246" s="11" t="str">
        <f t="shared" si="38"/>
        <v>N/A</v>
      </c>
      <c r="G246" s="14">
        <v>14699.170543</v>
      </c>
      <c r="H246" s="11" t="str">
        <f t="shared" si="39"/>
        <v>N/A</v>
      </c>
      <c r="I246" s="12">
        <v>-8.1999999999999993</v>
      </c>
      <c r="J246" s="12">
        <v>4.5670000000000002</v>
      </c>
      <c r="K246" s="41" t="s">
        <v>732</v>
      </c>
      <c r="L246" s="9" t="str">
        <f t="shared" si="40"/>
        <v>Yes</v>
      </c>
    </row>
    <row r="247" spans="1:12" ht="25" x14ac:dyDescent="0.25">
      <c r="A247" s="4" t="s">
        <v>1409</v>
      </c>
      <c r="B247" s="33" t="s">
        <v>217</v>
      </c>
      <c r="C247" s="14">
        <v>2764.0681817999998</v>
      </c>
      <c r="D247" s="11" t="str">
        <f t="shared" si="37"/>
        <v>N/A</v>
      </c>
      <c r="E247" s="14">
        <v>8122.2068965999997</v>
      </c>
      <c r="F247" s="11" t="str">
        <f t="shared" si="38"/>
        <v>N/A</v>
      </c>
      <c r="G247" s="14">
        <v>10217.35</v>
      </c>
      <c r="H247" s="11" t="str">
        <f t="shared" si="39"/>
        <v>N/A</v>
      </c>
      <c r="I247" s="12">
        <v>193.8</v>
      </c>
      <c r="J247" s="12">
        <v>25.8</v>
      </c>
      <c r="K247" s="41" t="s">
        <v>732</v>
      </c>
      <c r="L247" s="9" t="str">
        <f t="shared" si="40"/>
        <v>Yes</v>
      </c>
    </row>
    <row r="248" spans="1:12" ht="25" x14ac:dyDescent="0.25">
      <c r="A248" s="4" t="s">
        <v>1410</v>
      </c>
      <c r="B248" s="33" t="s">
        <v>217</v>
      </c>
      <c r="C248" s="11">
        <v>1.3077084316000001</v>
      </c>
      <c r="D248" s="11" t="str">
        <f t="shared" si="37"/>
        <v>N/A</v>
      </c>
      <c r="E248" s="11">
        <v>1.8891668901000001</v>
      </c>
      <c r="F248" s="11" t="str">
        <f t="shared" si="38"/>
        <v>N/A</v>
      </c>
      <c r="G248" s="11">
        <v>2.028330016</v>
      </c>
      <c r="H248" s="11" t="str">
        <f t="shared" si="39"/>
        <v>N/A</v>
      </c>
      <c r="I248" s="12">
        <v>44.46</v>
      </c>
      <c r="J248" s="12">
        <v>7.3659999999999997</v>
      </c>
      <c r="K248" s="41" t="s">
        <v>732</v>
      </c>
      <c r="L248" s="9" t="str">
        <f t="shared" si="40"/>
        <v>Yes</v>
      </c>
    </row>
    <row r="249" spans="1:12" ht="25" x14ac:dyDescent="0.25">
      <c r="A249" s="4" t="s">
        <v>1411</v>
      </c>
      <c r="B249" s="33" t="s">
        <v>217</v>
      </c>
      <c r="C249" s="11">
        <v>9.1373439273999999</v>
      </c>
      <c r="D249" s="11" t="str">
        <f t="shared" si="37"/>
        <v>N/A</v>
      </c>
      <c r="E249" s="11">
        <v>9.5435684646999999</v>
      </c>
      <c r="F249" s="11" t="str">
        <f t="shared" si="38"/>
        <v>N/A</v>
      </c>
      <c r="G249" s="11">
        <v>8.8054607509</v>
      </c>
      <c r="H249" s="11" t="str">
        <f t="shared" si="39"/>
        <v>N/A</v>
      </c>
      <c r="I249" s="12">
        <v>4.4459999999999997</v>
      </c>
      <c r="J249" s="12">
        <v>-7.73</v>
      </c>
      <c r="K249" s="41" t="s">
        <v>732</v>
      </c>
      <c r="L249" s="9" t="str">
        <f t="shared" si="40"/>
        <v>Yes</v>
      </c>
    </row>
    <row r="250" spans="1:12" ht="25" x14ac:dyDescent="0.25">
      <c r="A250" s="4" t="s">
        <v>1412</v>
      </c>
      <c r="B250" s="33" t="s">
        <v>217</v>
      </c>
      <c r="C250" s="11">
        <v>9.3708484524000006</v>
      </c>
      <c r="D250" s="11" t="str">
        <f t="shared" si="37"/>
        <v>N/A</v>
      </c>
      <c r="E250" s="11">
        <v>11.714928584999999</v>
      </c>
      <c r="F250" s="11" t="str">
        <f t="shared" si="38"/>
        <v>N/A</v>
      </c>
      <c r="G250" s="11">
        <v>10.462964932</v>
      </c>
      <c r="H250" s="11" t="str">
        <f t="shared" si="39"/>
        <v>N/A</v>
      </c>
      <c r="I250" s="12">
        <v>25.01</v>
      </c>
      <c r="J250" s="12">
        <v>-10.7</v>
      </c>
      <c r="K250" s="41" t="s">
        <v>732</v>
      </c>
      <c r="L250" s="9" t="str">
        <f t="shared" si="40"/>
        <v>Yes</v>
      </c>
    </row>
    <row r="251" spans="1:12" ht="25" x14ac:dyDescent="0.25">
      <c r="A251" s="4" t="s">
        <v>1413</v>
      </c>
      <c r="B251" s="33" t="s">
        <v>217</v>
      </c>
      <c r="C251" s="11">
        <v>2.42285234E-2</v>
      </c>
      <c r="D251" s="11" t="str">
        <f t="shared" si="37"/>
        <v>N/A</v>
      </c>
      <c r="E251" s="11">
        <v>5.1022774700000002E-2</v>
      </c>
      <c r="F251" s="11" t="str">
        <f t="shared" si="38"/>
        <v>N/A</v>
      </c>
      <c r="G251" s="11">
        <v>8.0095369400000005E-2</v>
      </c>
      <c r="H251" s="11" t="str">
        <f t="shared" si="39"/>
        <v>N/A</v>
      </c>
      <c r="I251" s="12">
        <v>110.6</v>
      </c>
      <c r="J251" s="12">
        <v>56.98</v>
      </c>
      <c r="K251" s="41" t="s">
        <v>732</v>
      </c>
      <c r="L251" s="9" t="str">
        <f t="shared" si="40"/>
        <v>No</v>
      </c>
    </row>
    <row r="252" spans="1:12" ht="25" x14ac:dyDescent="0.25">
      <c r="A252" s="4" t="s">
        <v>1414</v>
      </c>
      <c r="B252" s="33" t="s">
        <v>217</v>
      </c>
      <c r="C252" s="11">
        <v>5.3774611100000001E-2</v>
      </c>
      <c r="D252" s="11" t="str">
        <f t="shared" si="37"/>
        <v>N/A</v>
      </c>
      <c r="E252" s="11">
        <v>0.107850794</v>
      </c>
      <c r="F252" s="11" t="str">
        <f t="shared" si="38"/>
        <v>N/A</v>
      </c>
      <c r="G252" s="11">
        <v>0.12321340560000001</v>
      </c>
      <c r="H252" s="11" t="str">
        <f t="shared" si="39"/>
        <v>N/A</v>
      </c>
      <c r="I252" s="12">
        <v>100.6</v>
      </c>
      <c r="J252" s="12">
        <v>14.24</v>
      </c>
      <c r="K252" s="41" t="s">
        <v>732</v>
      </c>
      <c r="L252" s="9" t="str">
        <f t="shared" si="40"/>
        <v>Yes</v>
      </c>
    </row>
    <row r="253" spans="1:12" x14ac:dyDescent="0.25">
      <c r="A253" s="151" t="s">
        <v>1648</v>
      </c>
      <c r="B253" s="152"/>
      <c r="C253" s="152"/>
      <c r="D253" s="152"/>
      <c r="E253" s="152"/>
      <c r="F253" s="152"/>
      <c r="G253" s="152"/>
      <c r="H253" s="152"/>
      <c r="I253" s="152"/>
      <c r="J253" s="152"/>
      <c r="K253" s="152"/>
      <c r="L253" s="153"/>
    </row>
    <row r="254" spans="1:12" x14ac:dyDescent="0.25">
      <c r="A254" s="145" t="s">
        <v>1646</v>
      </c>
      <c r="B254" s="146"/>
      <c r="C254" s="146"/>
      <c r="D254" s="146"/>
      <c r="E254" s="146"/>
      <c r="F254" s="146"/>
      <c r="G254" s="146"/>
      <c r="H254" s="146"/>
      <c r="I254" s="146"/>
      <c r="J254" s="146"/>
      <c r="K254" s="146"/>
      <c r="L254" s="147"/>
    </row>
  </sheetData>
  <mergeCells count="5">
    <mergeCell ref="A4:K4"/>
    <mergeCell ref="A2:L2"/>
    <mergeCell ref="A253:L253"/>
    <mergeCell ref="A254:L254"/>
    <mergeCell ref="A1:L1"/>
  </mergeCells>
  <printOptions headings="1"/>
  <pageMargins left="0.75" right="0.75" top="1" bottom="0.75" header="0.5" footer="0.5"/>
  <pageSetup scale="61" fitToHeight="20" orientation="landscape" useFirstPageNumber="1" r:id="rId1"/>
  <headerFooter alignWithMargins="0">
    <oddFooter>&amp;R&amp;A Page &amp;P</oddFooter>
  </headerFooter>
  <rowBreaks count="1" manualBreakCount="1">
    <brk id="55" max="1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1"/>
  <dimension ref="A1:L218"/>
  <sheetViews>
    <sheetView zoomScaleNormal="100" zoomScaleSheetLayoutView="80" workbookViewId="0">
      <pane xSplit="2" ySplit="5" topLeftCell="G21"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26" customWidth="1"/>
    <col min="2" max="2" width="10.7265625" style="26"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26"/>
  </cols>
  <sheetData>
    <row r="1" spans="1:12" s="17" customFormat="1" ht="18.75" customHeight="1" x14ac:dyDescent="0.25">
      <c r="A1" s="136" t="s">
        <v>1681</v>
      </c>
      <c r="B1" s="137"/>
      <c r="C1" s="137"/>
      <c r="D1" s="137"/>
      <c r="E1" s="137"/>
      <c r="F1" s="137"/>
      <c r="G1" s="137"/>
      <c r="H1" s="137"/>
      <c r="I1" s="137"/>
      <c r="J1" s="137"/>
      <c r="K1" s="137"/>
      <c r="L1" s="138"/>
    </row>
    <row r="2" spans="1:12" ht="54" customHeight="1" x14ac:dyDescent="0.3">
      <c r="A2" s="154" t="s">
        <v>1610</v>
      </c>
      <c r="B2" s="155"/>
      <c r="C2" s="155"/>
      <c r="D2" s="155"/>
      <c r="E2" s="155"/>
      <c r="F2" s="155"/>
      <c r="G2" s="155"/>
      <c r="H2" s="155"/>
      <c r="I2" s="155"/>
      <c r="J2" s="155"/>
      <c r="K2" s="155"/>
      <c r="L2" s="156"/>
    </row>
    <row r="3" spans="1:12" s="18" customFormat="1" ht="13" x14ac:dyDescent="0.3">
      <c r="A3" s="134" t="s">
        <v>1741</v>
      </c>
      <c r="B3" s="19"/>
      <c r="C3" s="19"/>
      <c r="D3" s="19"/>
      <c r="E3" s="19"/>
      <c r="F3" s="19"/>
      <c r="G3" s="19"/>
      <c r="H3" s="19"/>
      <c r="I3" s="19"/>
      <c r="J3" s="19"/>
      <c r="K3" s="20"/>
    </row>
    <row r="4" spans="1:12" s="18" customFormat="1" ht="13" x14ac:dyDescent="0.3">
      <c r="A4" s="139" t="s">
        <v>650</v>
      </c>
      <c r="B4" s="140"/>
      <c r="C4" s="140"/>
      <c r="D4" s="140"/>
      <c r="E4" s="140"/>
      <c r="F4" s="140"/>
      <c r="G4" s="140"/>
      <c r="H4" s="140"/>
      <c r="I4" s="140"/>
      <c r="J4" s="140"/>
      <c r="K4" s="141"/>
    </row>
    <row r="5" spans="1:12" s="15" customFormat="1" ht="63" customHeight="1" x14ac:dyDescent="0.3">
      <c r="A5" s="37" t="s">
        <v>11</v>
      </c>
      <c r="B5" s="22" t="s">
        <v>216</v>
      </c>
      <c r="C5" s="22" t="s">
        <v>1670</v>
      </c>
      <c r="D5" s="22" t="s">
        <v>1676</v>
      </c>
      <c r="E5" s="22" t="s">
        <v>651</v>
      </c>
      <c r="F5" s="22" t="s">
        <v>1672</v>
      </c>
      <c r="G5" s="22" t="s">
        <v>652</v>
      </c>
      <c r="H5" s="22" t="s">
        <v>1673</v>
      </c>
      <c r="I5" s="38" t="s">
        <v>1674</v>
      </c>
      <c r="J5" s="38" t="s">
        <v>1675</v>
      </c>
      <c r="K5" s="39" t="s">
        <v>737</v>
      </c>
      <c r="L5" s="40" t="s">
        <v>736</v>
      </c>
    </row>
    <row r="6" spans="1:12" x14ac:dyDescent="0.25">
      <c r="A6" s="42" t="s">
        <v>5</v>
      </c>
      <c r="B6" s="33" t="s">
        <v>217</v>
      </c>
      <c r="C6" s="34">
        <v>129292</v>
      </c>
      <c r="D6" s="11" t="str">
        <f t="shared" ref="D6:D37" si="0">IF($B6="N/A","N/A",IF(C6&gt;10,"No",IF(C6&lt;-10,"No","Yes")))</f>
        <v>N/A</v>
      </c>
      <c r="E6" s="34">
        <v>129027</v>
      </c>
      <c r="F6" s="11" t="str">
        <f t="shared" ref="F6:F37" si="1">IF($B6="N/A","N/A",IF(E6&gt;10,"No",IF(E6&lt;-10,"No","Yes")))</f>
        <v>N/A</v>
      </c>
      <c r="G6" s="34">
        <v>130939</v>
      </c>
      <c r="H6" s="11" t="str">
        <f t="shared" ref="H6:H37" si="2">IF($B6="N/A","N/A",IF(G6&gt;10,"No",IF(G6&lt;-10,"No","Yes")))</f>
        <v>N/A</v>
      </c>
      <c r="I6" s="12">
        <v>-0.20499999999999999</v>
      </c>
      <c r="J6" s="12">
        <v>1.482</v>
      </c>
      <c r="K6" s="41" t="s">
        <v>732</v>
      </c>
      <c r="L6" s="9" t="str">
        <f t="shared" ref="L6:L39" si="3">IF(J6="Div by 0", "N/A", IF(K6="N/A","N/A", IF(J6&gt;VALUE(MID(K6,1,2)), "No", IF(J6&lt;-1*VALUE(MID(K6,1,2)), "No", "Yes"))))</f>
        <v>Yes</v>
      </c>
    </row>
    <row r="7" spans="1:12" x14ac:dyDescent="0.25">
      <c r="A7" s="42" t="s">
        <v>6</v>
      </c>
      <c r="B7" s="33" t="s">
        <v>217</v>
      </c>
      <c r="C7" s="34">
        <v>118424</v>
      </c>
      <c r="D7" s="11" t="str">
        <f t="shared" si="0"/>
        <v>N/A</v>
      </c>
      <c r="E7" s="34">
        <v>118105</v>
      </c>
      <c r="F7" s="11" t="str">
        <f t="shared" si="1"/>
        <v>N/A</v>
      </c>
      <c r="G7" s="34">
        <v>120185</v>
      </c>
      <c r="H7" s="11" t="str">
        <f t="shared" si="2"/>
        <v>N/A</v>
      </c>
      <c r="I7" s="12">
        <v>-0.26900000000000002</v>
      </c>
      <c r="J7" s="12">
        <v>1.7609999999999999</v>
      </c>
      <c r="K7" s="41" t="s">
        <v>732</v>
      </c>
      <c r="L7" s="9" t="str">
        <f t="shared" si="3"/>
        <v>Yes</v>
      </c>
    </row>
    <row r="8" spans="1:12" x14ac:dyDescent="0.25">
      <c r="A8" s="42" t="s">
        <v>364</v>
      </c>
      <c r="B8" s="33" t="s">
        <v>217</v>
      </c>
      <c r="C8" s="34" t="s">
        <v>217</v>
      </c>
      <c r="D8" s="11" t="str">
        <f t="shared" si="0"/>
        <v>N/A</v>
      </c>
      <c r="E8" s="34" t="s">
        <v>217</v>
      </c>
      <c r="F8" s="11" t="str">
        <f t="shared" si="1"/>
        <v>N/A</v>
      </c>
      <c r="G8" s="8">
        <v>91.787015327999995</v>
      </c>
      <c r="H8" s="11" t="str">
        <f t="shared" si="2"/>
        <v>N/A</v>
      </c>
      <c r="I8" s="12" t="s">
        <v>217</v>
      </c>
      <c r="J8" s="12" t="s">
        <v>217</v>
      </c>
      <c r="K8" s="41" t="s">
        <v>732</v>
      </c>
      <c r="L8" s="9" t="str">
        <f t="shared" si="3"/>
        <v>No</v>
      </c>
    </row>
    <row r="9" spans="1:12" x14ac:dyDescent="0.25">
      <c r="A9" s="4" t="s">
        <v>88</v>
      </c>
      <c r="B9" s="41" t="s">
        <v>217</v>
      </c>
      <c r="C9" s="1">
        <v>117553.64</v>
      </c>
      <c r="D9" s="11" t="str">
        <f t="shared" si="0"/>
        <v>N/A</v>
      </c>
      <c r="E9" s="1">
        <v>117073.73</v>
      </c>
      <c r="F9" s="11" t="str">
        <f t="shared" si="1"/>
        <v>N/A</v>
      </c>
      <c r="G9" s="1">
        <v>119047.1</v>
      </c>
      <c r="H9" s="11" t="str">
        <f t="shared" si="2"/>
        <v>N/A</v>
      </c>
      <c r="I9" s="12">
        <v>-0.40799999999999997</v>
      </c>
      <c r="J9" s="12">
        <v>1.6859999999999999</v>
      </c>
      <c r="K9" s="41" t="s">
        <v>732</v>
      </c>
      <c r="L9" s="9" t="str">
        <f t="shared" si="3"/>
        <v>Yes</v>
      </c>
    </row>
    <row r="10" spans="1:12" x14ac:dyDescent="0.25">
      <c r="A10" s="4" t="s">
        <v>1415</v>
      </c>
      <c r="B10" s="33" t="s">
        <v>217</v>
      </c>
      <c r="C10" s="8">
        <v>0.5738947499</v>
      </c>
      <c r="D10" s="11" t="str">
        <f t="shared" si="0"/>
        <v>N/A</v>
      </c>
      <c r="E10" s="8">
        <v>0.32086307520000001</v>
      </c>
      <c r="F10" s="11" t="str">
        <f t="shared" si="1"/>
        <v>N/A</v>
      </c>
      <c r="G10" s="8">
        <v>0.39254920230000001</v>
      </c>
      <c r="H10" s="11" t="str">
        <f t="shared" si="2"/>
        <v>N/A</v>
      </c>
      <c r="I10" s="12">
        <v>-44.1</v>
      </c>
      <c r="J10" s="12">
        <v>22.34</v>
      </c>
      <c r="K10" s="41" t="s">
        <v>732</v>
      </c>
      <c r="L10" s="9" t="str">
        <f t="shared" si="3"/>
        <v>Yes</v>
      </c>
    </row>
    <row r="11" spans="1:12" x14ac:dyDescent="0.25">
      <c r="A11" s="4" t="s">
        <v>1416</v>
      </c>
      <c r="B11" s="33" t="s">
        <v>217</v>
      </c>
      <c r="C11" s="8">
        <v>0</v>
      </c>
      <c r="D11" s="11" t="str">
        <f t="shared" si="0"/>
        <v>N/A</v>
      </c>
      <c r="E11" s="8">
        <v>0</v>
      </c>
      <c r="F11" s="11" t="str">
        <f t="shared" si="1"/>
        <v>N/A</v>
      </c>
      <c r="G11" s="8">
        <v>0</v>
      </c>
      <c r="H11" s="11" t="str">
        <f t="shared" si="2"/>
        <v>N/A</v>
      </c>
      <c r="I11" s="12" t="s">
        <v>1742</v>
      </c>
      <c r="J11" s="12" t="s">
        <v>1742</v>
      </c>
      <c r="K11" s="41" t="s">
        <v>732</v>
      </c>
      <c r="L11" s="9" t="str">
        <f t="shared" si="3"/>
        <v>N/A</v>
      </c>
    </row>
    <row r="12" spans="1:12" x14ac:dyDescent="0.25">
      <c r="A12" s="4" t="s">
        <v>1417</v>
      </c>
      <c r="B12" s="33" t="s">
        <v>217</v>
      </c>
      <c r="C12" s="8">
        <v>87.350338768</v>
      </c>
      <c r="D12" s="11" t="str">
        <f t="shared" si="0"/>
        <v>N/A</v>
      </c>
      <c r="E12" s="8">
        <v>88.055988282000001</v>
      </c>
      <c r="F12" s="11" t="str">
        <f t="shared" si="1"/>
        <v>N/A</v>
      </c>
      <c r="G12" s="8">
        <v>88.290730797999998</v>
      </c>
      <c r="H12" s="11" t="str">
        <f t="shared" si="2"/>
        <v>N/A</v>
      </c>
      <c r="I12" s="12">
        <v>0.80779999999999996</v>
      </c>
      <c r="J12" s="12">
        <v>0.2666</v>
      </c>
      <c r="K12" s="41" t="s">
        <v>732</v>
      </c>
      <c r="L12" s="9" t="str">
        <f t="shared" si="3"/>
        <v>Yes</v>
      </c>
    </row>
    <row r="13" spans="1:12" x14ac:dyDescent="0.25">
      <c r="A13" s="4" t="s">
        <v>1418</v>
      </c>
      <c r="B13" s="33" t="s">
        <v>217</v>
      </c>
      <c r="C13" s="8">
        <v>0.65974692940000002</v>
      </c>
      <c r="D13" s="11" t="str">
        <f t="shared" si="0"/>
        <v>N/A</v>
      </c>
      <c r="E13" s="8">
        <v>0.78975718260000005</v>
      </c>
      <c r="F13" s="11" t="str">
        <f t="shared" si="1"/>
        <v>N/A</v>
      </c>
      <c r="G13" s="8">
        <v>0.62013609390000002</v>
      </c>
      <c r="H13" s="11" t="str">
        <f t="shared" si="2"/>
        <v>N/A</v>
      </c>
      <c r="I13" s="12">
        <v>19.71</v>
      </c>
      <c r="J13" s="12">
        <v>-21.5</v>
      </c>
      <c r="K13" s="41" t="s">
        <v>732</v>
      </c>
      <c r="L13" s="9" t="str">
        <f t="shared" si="3"/>
        <v>Yes</v>
      </c>
    </row>
    <row r="14" spans="1:12" x14ac:dyDescent="0.25">
      <c r="A14" s="4" t="s">
        <v>1419</v>
      </c>
      <c r="B14" s="33" t="s">
        <v>217</v>
      </c>
      <c r="C14" s="8">
        <v>0</v>
      </c>
      <c r="D14" s="11" t="str">
        <f t="shared" si="0"/>
        <v>N/A</v>
      </c>
      <c r="E14" s="8">
        <v>0</v>
      </c>
      <c r="F14" s="11" t="str">
        <f t="shared" si="1"/>
        <v>N/A</v>
      </c>
      <c r="G14" s="8">
        <v>0</v>
      </c>
      <c r="H14" s="11" t="str">
        <f t="shared" si="2"/>
        <v>N/A</v>
      </c>
      <c r="I14" s="12" t="s">
        <v>1742</v>
      </c>
      <c r="J14" s="12" t="s">
        <v>1742</v>
      </c>
      <c r="K14" s="41" t="s">
        <v>732</v>
      </c>
      <c r="L14" s="9" t="str">
        <f t="shared" si="3"/>
        <v>N/A</v>
      </c>
    </row>
    <row r="15" spans="1:12" x14ac:dyDescent="0.25">
      <c r="A15" s="4" t="s">
        <v>1420</v>
      </c>
      <c r="B15" s="33" t="s">
        <v>217</v>
      </c>
      <c r="C15" s="8">
        <v>0</v>
      </c>
      <c r="D15" s="11" t="str">
        <f t="shared" si="0"/>
        <v>N/A</v>
      </c>
      <c r="E15" s="8">
        <v>0</v>
      </c>
      <c r="F15" s="11" t="str">
        <f t="shared" si="1"/>
        <v>N/A</v>
      </c>
      <c r="G15" s="8">
        <v>0</v>
      </c>
      <c r="H15" s="11" t="str">
        <f t="shared" si="2"/>
        <v>N/A</v>
      </c>
      <c r="I15" s="12" t="s">
        <v>1742</v>
      </c>
      <c r="J15" s="12" t="s">
        <v>1742</v>
      </c>
      <c r="K15" s="41" t="s">
        <v>732</v>
      </c>
      <c r="L15" s="9" t="str">
        <f t="shared" si="3"/>
        <v>N/A</v>
      </c>
    </row>
    <row r="16" spans="1:12" x14ac:dyDescent="0.25">
      <c r="A16" s="4" t="s">
        <v>1421</v>
      </c>
      <c r="B16" s="33" t="s">
        <v>217</v>
      </c>
      <c r="C16" s="8">
        <v>0.18562633419999999</v>
      </c>
      <c r="D16" s="11" t="str">
        <f t="shared" si="0"/>
        <v>N/A</v>
      </c>
      <c r="E16" s="8">
        <v>8.6028505699999994E-2</v>
      </c>
      <c r="F16" s="11" t="str">
        <f t="shared" si="1"/>
        <v>N/A</v>
      </c>
      <c r="G16" s="8">
        <v>9.6228014599999995E-2</v>
      </c>
      <c r="H16" s="11" t="str">
        <f t="shared" si="2"/>
        <v>N/A</v>
      </c>
      <c r="I16" s="12">
        <v>-53.7</v>
      </c>
      <c r="J16" s="12">
        <v>11.86</v>
      </c>
      <c r="K16" s="41" t="s">
        <v>732</v>
      </c>
      <c r="L16" s="9" t="str">
        <f t="shared" si="3"/>
        <v>Yes</v>
      </c>
    </row>
    <row r="17" spans="1:12" x14ac:dyDescent="0.25">
      <c r="A17" s="4" t="s">
        <v>1422</v>
      </c>
      <c r="B17" s="33" t="s">
        <v>217</v>
      </c>
      <c r="C17" s="8">
        <v>0</v>
      </c>
      <c r="D17" s="11" t="str">
        <f t="shared" si="0"/>
        <v>N/A</v>
      </c>
      <c r="E17" s="8">
        <v>0</v>
      </c>
      <c r="F17" s="11" t="str">
        <f t="shared" si="1"/>
        <v>N/A</v>
      </c>
      <c r="G17" s="8">
        <v>0</v>
      </c>
      <c r="H17" s="11" t="str">
        <f t="shared" si="2"/>
        <v>N/A</v>
      </c>
      <c r="I17" s="12" t="s">
        <v>1742</v>
      </c>
      <c r="J17" s="12" t="s">
        <v>1742</v>
      </c>
      <c r="K17" s="41" t="s">
        <v>732</v>
      </c>
      <c r="L17" s="9" t="str">
        <f t="shared" si="3"/>
        <v>N/A</v>
      </c>
    </row>
    <row r="18" spans="1:12" x14ac:dyDescent="0.25">
      <c r="A18" s="4" t="s">
        <v>1423</v>
      </c>
      <c r="B18" s="33" t="s">
        <v>217</v>
      </c>
      <c r="C18" s="8">
        <v>11.230393218</v>
      </c>
      <c r="D18" s="11" t="str">
        <f t="shared" si="0"/>
        <v>N/A</v>
      </c>
      <c r="E18" s="8">
        <v>10.747362955</v>
      </c>
      <c r="F18" s="11" t="str">
        <f t="shared" si="1"/>
        <v>N/A</v>
      </c>
      <c r="G18" s="8">
        <v>10.600355891</v>
      </c>
      <c r="H18" s="11" t="str">
        <f t="shared" si="2"/>
        <v>N/A</v>
      </c>
      <c r="I18" s="12">
        <v>-4.3</v>
      </c>
      <c r="J18" s="12">
        <v>-1.37</v>
      </c>
      <c r="K18" s="41" t="s">
        <v>732</v>
      </c>
      <c r="L18" s="9" t="str">
        <f t="shared" si="3"/>
        <v>Yes</v>
      </c>
    </row>
    <row r="19" spans="1:12" x14ac:dyDescent="0.25">
      <c r="A19" s="4" t="s">
        <v>1424</v>
      </c>
      <c r="B19" s="33" t="s">
        <v>217</v>
      </c>
      <c r="C19" s="8">
        <v>0</v>
      </c>
      <c r="D19" s="11" t="str">
        <f t="shared" si="0"/>
        <v>N/A</v>
      </c>
      <c r="E19" s="8">
        <v>0</v>
      </c>
      <c r="F19" s="11" t="str">
        <f t="shared" si="1"/>
        <v>N/A</v>
      </c>
      <c r="G19" s="8">
        <v>0</v>
      </c>
      <c r="H19" s="11" t="str">
        <f t="shared" si="2"/>
        <v>N/A</v>
      </c>
      <c r="I19" s="12" t="s">
        <v>1742</v>
      </c>
      <c r="J19" s="12" t="s">
        <v>1742</v>
      </c>
      <c r="K19" s="41" t="s">
        <v>732</v>
      </c>
      <c r="L19" s="9" t="str">
        <f t="shared" si="3"/>
        <v>N/A</v>
      </c>
    </row>
    <row r="20" spans="1:12" x14ac:dyDescent="0.25">
      <c r="A20" s="2" t="s">
        <v>967</v>
      </c>
      <c r="B20" s="33" t="s">
        <v>217</v>
      </c>
      <c r="C20" s="8">
        <v>99.154626735999997</v>
      </c>
      <c r="D20" s="11" t="str">
        <f t="shared" si="0"/>
        <v>N/A</v>
      </c>
      <c r="E20" s="8">
        <v>99.124214312000007</v>
      </c>
      <c r="F20" s="11" t="str">
        <f t="shared" si="1"/>
        <v>N/A</v>
      </c>
      <c r="G20" s="8">
        <v>99.283635892000007</v>
      </c>
      <c r="H20" s="11" t="str">
        <f t="shared" si="2"/>
        <v>N/A</v>
      </c>
      <c r="I20" s="12">
        <v>-3.1E-2</v>
      </c>
      <c r="J20" s="12">
        <v>0.1608</v>
      </c>
      <c r="K20" s="41" t="s">
        <v>732</v>
      </c>
      <c r="L20" s="9" t="str">
        <f t="shared" si="3"/>
        <v>Yes</v>
      </c>
    </row>
    <row r="21" spans="1:12" x14ac:dyDescent="0.25">
      <c r="A21" s="2" t="s">
        <v>968</v>
      </c>
      <c r="B21" s="33" t="s">
        <v>217</v>
      </c>
      <c r="C21" s="8">
        <v>0.84537326359999998</v>
      </c>
      <c r="D21" s="11" t="str">
        <f t="shared" si="0"/>
        <v>N/A</v>
      </c>
      <c r="E21" s="8">
        <v>0.87578568830000003</v>
      </c>
      <c r="F21" s="11" t="str">
        <f t="shared" si="1"/>
        <v>N/A</v>
      </c>
      <c r="G21" s="8">
        <v>0.71636410849999999</v>
      </c>
      <c r="H21" s="11" t="str">
        <f t="shared" si="2"/>
        <v>N/A</v>
      </c>
      <c r="I21" s="12">
        <v>3.5979999999999999</v>
      </c>
      <c r="J21" s="12">
        <v>-18.2</v>
      </c>
      <c r="K21" s="41" t="s">
        <v>732</v>
      </c>
      <c r="L21" s="9" t="str">
        <f t="shared" si="3"/>
        <v>Yes</v>
      </c>
    </row>
    <row r="22" spans="1:12" x14ac:dyDescent="0.25">
      <c r="A22" s="3" t="s">
        <v>1727</v>
      </c>
      <c r="B22" s="33" t="s">
        <v>217</v>
      </c>
      <c r="C22" s="34">
        <v>64519</v>
      </c>
      <c r="D22" s="11" t="str">
        <f t="shared" si="0"/>
        <v>N/A</v>
      </c>
      <c r="E22" s="34">
        <v>63050</v>
      </c>
      <c r="F22" s="11" t="str">
        <f t="shared" si="1"/>
        <v>N/A</v>
      </c>
      <c r="G22" s="34">
        <v>62490</v>
      </c>
      <c r="H22" s="11" t="str">
        <f t="shared" si="2"/>
        <v>N/A</v>
      </c>
      <c r="I22" s="12">
        <v>-2.2799999999999998</v>
      </c>
      <c r="J22" s="12">
        <v>-0.88800000000000001</v>
      </c>
      <c r="K22" s="41" t="s">
        <v>732</v>
      </c>
      <c r="L22" s="9" t="str">
        <f t="shared" si="3"/>
        <v>Yes</v>
      </c>
    </row>
    <row r="23" spans="1:12" x14ac:dyDescent="0.25">
      <c r="A23" s="3" t="s">
        <v>983</v>
      </c>
      <c r="B23" s="33" t="s">
        <v>217</v>
      </c>
      <c r="C23" s="34">
        <v>18297</v>
      </c>
      <c r="D23" s="11" t="str">
        <f t="shared" si="0"/>
        <v>N/A</v>
      </c>
      <c r="E23" s="34">
        <v>16987</v>
      </c>
      <c r="F23" s="11" t="str">
        <f t="shared" si="1"/>
        <v>N/A</v>
      </c>
      <c r="G23" s="34">
        <v>15880</v>
      </c>
      <c r="H23" s="11" t="str">
        <f t="shared" si="2"/>
        <v>N/A</v>
      </c>
      <c r="I23" s="12">
        <v>-7.16</v>
      </c>
      <c r="J23" s="12">
        <v>-6.52</v>
      </c>
      <c r="K23" s="41" t="s">
        <v>732</v>
      </c>
      <c r="L23" s="9" t="str">
        <f t="shared" si="3"/>
        <v>Yes</v>
      </c>
    </row>
    <row r="24" spans="1:12" x14ac:dyDescent="0.25">
      <c r="A24" s="3" t="s">
        <v>984</v>
      </c>
      <c r="B24" s="33" t="s">
        <v>217</v>
      </c>
      <c r="C24" s="34">
        <v>0</v>
      </c>
      <c r="D24" s="11" t="str">
        <f t="shared" si="0"/>
        <v>N/A</v>
      </c>
      <c r="E24" s="34">
        <v>0</v>
      </c>
      <c r="F24" s="11" t="str">
        <f t="shared" si="1"/>
        <v>N/A</v>
      </c>
      <c r="G24" s="34">
        <v>0</v>
      </c>
      <c r="H24" s="11" t="str">
        <f t="shared" si="2"/>
        <v>N/A</v>
      </c>
      <c r="I24" s="12" t="s">
        <v>1742</v>
      </c>
      <c r="J24" s="12" t="s">
        <v>1742</v>
      </c>
      <c r="K24" s="41" t="s">
        <v>732</v>
      </c>
      <c r="L24" s="9" t="str">
        <f t="shared" si="3"/>
        <v>N/A</v>
      </c>
    </row>
    <row r="25" spans="1:12" x14ac:dyDescent="0.25">
      <c r="A25" s="3" t="s">
        <v>985</v>
      </c>
      <c r="B25" s="33" t="s">
        <v>217</v>
      </c>
      <c r="C25" s="34">
        <v>27761</v>
      </c>
      <c r="D25" s="11" t="str">
        <f t="shared" si="0"/>
        <v>N/A</v>
      </c>
      <c r="E25" s="34">
        <v>27700</v>
      </c>
      <c r="F25" s="11" t="str">
        <f t="shared" si="1"/>
        <v>N/A</v>
      </c>
      <c r="G25" s="34">
        <v>28487</v>
      </c>
      <c r="H25" s="11" t="str">
        <f t="shared" si="2"/>
        <v>N/A</v>
      </c>
      <c r="I25" s="12">
        <v>-0.22</v>
      </c>
      <c r="J25" s="12">
        <v>2.8410000000000002</v>
      </c>
      <c r="K25" s="41" t="s">
        <v>732</v>
      </c>
      <c r="L25" s="9" t="str">
        <f t="shared" si="3"/>
        <v>Yes</v>
      </c>
    </row>
    <row r="26" spans="1:12" x14ac:dyDescent="0.25">
      <c r="A26" s="3" t="s">
        <v>986</v>
      </c>
      <c r="B26" s="33" t="s">
        <v>217</v>
      </c>
      <c r="C26" s="34">
        <v>18461</v>
      </c>
      <c r="D26" s="11" t="str">
        <f t="shared" si="0"/>
        <v>N/A</v>
      </c>
      <c r="E26" s="34">
        <v>18363</v>
      </c>
      <c r="F26" s="11" t="str">
        <f t="shared" si="1"/>
        <v>N/A</v>
      </c>
      <c r="G26" s="34">
        <v>18123</v>
      </c>
      <c r="H26" s="11" t="str">
        <f t="shared" si="2"/>
        <v>N/A</v>
      </c>
      <c r="I26" s="12">
        <v>-0.53100000000000003</v>
      </c>
      <c r="J26" s="12">
        <v>-1.31</v>
      </c>
      <c r="K26" s="41" t="s">
        <v>732</v>
      </c>
      <c r="L26" s="9" t="str">
        <f t="shared" si="3"/>
        <v>Yes</v>
      </c>
    </row>
    <row r="27" spans="1:12" x14ac:dyDescent="0.25">
      <c r="A27" s="3" t="s">
        <v>987</v>
      </c>
      <c r="B27" s="33" t="s">
        <v>217</v>
      </c>
      <c r="C27" s="34">
        <v>0</v>
      </c>
      <c r="D27" s="11" t="str">
        <f t="shared" si="0"/>
        <v>N/A</v>
      </c>
      <c r="E27" s="34">
        <v>0</v>
      </c>
      <c r="F27" s="11" t="str">
        <f t="shared" si="1"/>
        <v>N/A</v>
      </c>
      <c r="G27" s="34">
        <v>0</v>
      </c>
      <c r="H27" s="11" t="str">
        <f t="shared" si="2"/>
        <v>N/A</v>
      </c>
      <c r="I27" s="12" t="s">
        <v>1742</v>
      </c>
      <c r="J27" s="12" t="s">
        <v>1742</v>
      </c>
      <c r="K27" s="41" t="s">
        <v>732</v>
      </c>
      <c r="L27" s="9" t="str">
        <f t="shared" si="3"/>
        <v>N/A</v>
      </c>
    </row>
    <row r="28" spans="1:12" x14ac:dyDescent="0.25">
      <c r="A28" s="3" t="s">
        <v>103</v>
      </c>
      <c r="B28" s="33" t="s">
        <v>217</v>
      </c>
      <c r="C28" s="34">
        <v>62979</v>
      </c>
      <c r="D28" s="11" t="str">
        <f t="shared" si="0"/>
        <v>N/A</v>
      </c>
      <c r="E28" s="34">
        <v>64107</v>
      </c>
      <c r="F28" s="11" t="str">
        <f t="shared" si="1"/>
        <v>N/A</v>
      </c>
      <c r="G28" s="34">
        <v>66484</v>
      </c>
      <c r="H28" s="11" t="str">
        <f t="shared" si="2"/>
        <v>N/A</v>
      </c>
      <c r="I28" s="12">
        <v>1.7909999999999999</v>
      </c>
      <c r="J28" s="12">
        <v>3.7080000000000002</v>
      </c>
      <c r="K28" s="41" t="s">
        <v>732</v>
      </c>
      <c r="L28" s="9" t="str">
        <f t="shared" si="3"/>
        <v>Yes</v>
      </c>
    </row>
    <row r="29" spans="1:12" x14ac:dyDescent="0.25">
      <c r="A29" s="3" t="s">
        <v>988</v>
      </c>
      <c r="B29" s="33" t="s">
        <v>217</v>
      </c>
      <c r="C29" s="34">
        <v>31308</v>
      </c>
      <c r="D29" s="11" t="str">
        <f t="shared" si="0"/>
        <v>N/A</v>
      </c>
      <c r="E29" s="34">
        <v>31592</v>
      </c>
      <c r="F29" s="11" t="str">
        <f t="shared" si="1"/>
        <v>N/A</v>
      </c>
      <c r="G29" s="34">
        <v>32358</v>
      </c>
      <c r="H29" s="11" t="str">
        <f t="shared" si="2"/>
        <v>N/A</v>
      </c>
      <c r="I29" s="12">
        <v>0.90710000000000002</v>
      </c>
      <c r="J29" s="12">
        <v>2.4249999999999998</v>
      </c>
      <c r="K29" s="41" t="s">
        <v>732</v>
      </c>
      <c r="L29" s="9" t="str">
        <f t="shared" si="3"/>
        <v>Yes</v>
      </c>
    </row>
    <row r="30" spans="1:12" x14ac:dyDescent="0.25">
      <c r="A30" s="3" t="s">
        <v>989</v>
      </c>
      <c r="B30" s="33" t="s">
        <v>217</v>
      </c>
      <c r="C30" s="34">
        <v>0</v>
      </c>
      <c r="D30" s="11" t="str">
        <f t="shared" si="0"/>
        <v>N/A</v>
      </c>
      <c r="E30" s="34">
        <v>0</v>
      </c>
      <c r="F30" s="11" t="str">
        <f t="shared" si="1"/>
        <v>N/A</v>
      </c>
      <c r="G30" s="34">
        <v>0</v>
      </c>
      <c r="H30" s="11" t="str">
        <f t="shared" si="2"/>
        <v>N/A</v>
      </c>
      <c r="I30" s="12" t="s">
        <v>1742</v>
      </c>
      <c r="J30" s="12" t="s">
        <v>1742</v>
      </c>
      <c r="K30" s="41" t="s">
        <v>732</v>
      </c>
      <c r="L30" s="9" t="str">
        <f t="shared" si="3"/>
        <v>N/A</v>
      </c>
    </row>
    <row r="31" spans="1:12" x14ac:dyDescent="0.25">
      <c r="A31" s="3" t="s">
        <v>990</v>
      </c>
      <c r="B31" s="33" t="s">
        <v>217</v>
      </c>
      <c r="C31" s="34">
        <v>26102</v>
      </c>
      <c r="D31" s="11" t="str">
        <f t="shared" si="0"/>
        <v>N/A</v>
      </c>
      <c r="E31" s="34">
        <v>26712</v>
      </c>
      <c r="F31" s="11" t="str">
        <f t="shared" si="1"/>
        <v>N/A</v>
      </c>
      <c r="G31" s="34">
        <v>28228</v>
      </c>
      <c r="H31" s="11" t="str">
        <f t="shared" si="2"/>
        <v>N/A</v>
      </c>
      <c r="I31" s="12">
        <v>2.3370000000000002</v>
      </c>
      <c r="J31" s="12">
        <v>5.6749999999999998</v>
      </c>
      <c r="K31" s="41" t="s">
        <v>732</v>
      </c>
      <c r="L31" s="9" t="str">
        <f t="shared" si="3"/>
        <v>Yes</v>
      </c>
    </row>
    <row r="32" spans="1:12" x14ac:dyDescent="0.25">
      <c r="A32" s="3" t="s">
        <v>991</v>
      </c>
      <c r="B32" s="33" t="s">
        <v>217</v>
      </c>
      <c r="C32" s="34">
        <v>5569</v>
      </c>
      <c r="D32" s="11" t="str">
        <f t="shared" si="0"/>
        <v>N/A</v>
      </c>
      <c r="E32" s="34">
        <v>5803</v>
      </c>
      <c r="F32" s="11" t="str">
        <f t="shared" si="1"/>
        <v>N/A</v>
      </c>
      <c r="G32" s="34">
        <v>5898</v>
      </c>
      <c r="H32" s="11" t="str">
        <f t="shared" si="2"/>
        <v>N/A</v>
      </c>
      <c r="I32" s="12">
        <v>4.202</v>
      </c>
      <c r="J32" s="12">
        <v>1.637</v>
      </c>
      <c r="K32" s="41" t="s">
        <v>732</v>
      </c>
      <c r="L32" s="9" t="str">
        <f t="shared" si="3"/>
        <v>Yes</v>
      </c>
    </row>
    <row r="33" spans="1:12" x14ac:dyDescent="0.25">
      <c r="A33" s="3" t="s">
        <v>992</v>
      </c>
      <c r="B33" s="33" t="s">
        <v>217</v>
      </c>
      <c r="C33" s="34">
        <v>0</v>
      </c>
      <c r="D33" s="11" t="str">
        <f t="shared" si="0"/>
        <v>N/A</v>
      </c>
      <c r="E33" s="34">
        <v>0</v>
      </c>
      <c r="F33" s="11" t="str">
        <f t="shared" si="1"/>
        <v>N/A</v>
      </c>
      <c r="G33" s="34">
        <v>0</v>
      </c>
      <c r="H33" s="11" t="str">
        <f t="shared" si="2"/>
        <v>N/A</v>
      </c>
      <c r="I33" s="12" t="s">
        <v>1742</v>
      </c>
      <c r="J33" s="12" t="s">
        <v>1742</v>
      </c>
      <c r="K33" s="41" t="s">
        <v>732</v>
      </c>
      <c r="L33" s="9" t="str">
        <f t="shared" si="3"/>
        <v>N/A</v>
      </c>
    </row>
    <row r="34" spans="1:12" x14ac:dyDescent="0.25">
      <c r="A34" s="42" t="s">
        <v>84</v>
      </c>
      <c r="B34" s="33" t="s">
        <v>217</v>
      </c>
      <c r="C34" s="43">
        <v>1056665572</v>
      </c>
      <c r="D34" s="11" t="str">
        <f t="shared" si="0"/>
        <v>N/A</v>
      </c>
      <c r="E34" s="43">
        <v>1106370633</v>
      </c>
      <c r="F34" s="11" t="str">
        <f t="shared" si="1"/>
        <v>N/A</v>
      </c>
      <c r="G34" s="43">
        <v>1141068122</v>
      </c>
      <c r="H34" s="11" t="str">
        <f t="shared" si="2"/>
        <v>N/A</v>
      </c>
      <c r="I34" s="12">
        <v>4.7039999999999997</v>
      </c>
      <c r="J34" s="12">
        <v>3.1360000000000001</v>
      </c>
      <c r="K34" s="41" t="s">
        <v>732</v>
      </c>
      <c r="L34" s="9" t="str">
        <f t="shared" si="3"/>
        <v>Yes</v>
      </c>
    </row>
    <row r="35" spans="1:12" x14ac:dyDescent="0.25">
      <c r="A35" s="42" t="s">
        <v>1425</v>
      </c>
      <c r="B35" s="33" t="s">
        <v>217</v>
      </c>
      <c r="C35" s="43">
        <v>8172.7065247999999</v>
      </c>
      <c r="D35" s="11" t="str">
        <f t="shared" si="0"/>
        <v>N/A</v>
      </c>
      <c r="E35" s="43">
        <v>8574.7218257000004</v>
      </c>
      <c r="F35" s="11" t="str">
        <f t="shared" si="1"/>
        <v>N/A</v>
      </c>
      <c r="G35" s="43">
        <v>8714.5015770999998</v>
      </c>
      <c r="H35" s="11" t="str">
        <f t="shared" si="2"/>
        <v>N/A</v>
      </c>
      <c r="I35" s="12">
        <v>4.9189999999999996</v>
      </c>
      <c r="J35" s="12">
        <v>1.63</v>
      </c>
      <c r="K35" s="41" t="s">
        <v>732</v>
      </c>
      <c r="L35" s="9" t="str">
        <f t="shared" si="3"/>
        <v>Yes</v>
      </c>
    </row>
    <row r="36" spans="1:12" x14ac:dyDescent="0.25">
      <c r="A36" s="42" t="s">
        <v>1426</v>
      </c>
      <c r="B36" s="33" t="s">
        <v>217</v>
      </c>
      <c r="C36" s="43">
        <v>8922.7316422000004</v>
      </c>
      <c r="D36" s="11" t="str">
        <f t="shared" si="0"/>
        <v>N/A</v>
      </c>
      <c r="E36" s="43">
        <v>9367.6866601999991</v>
      </c>
      <c r="F36" s="11" t="str">
        <f t="shared" si="1"/>
        <v>N/A</v>
      </c>
      <c r="G36" s="43">
        <v>9494.2640262999994</v>
      </c>
      <c r="H36" s="11" t="str">
        <f t="shared" si="2"/>
        <v>N/A</v>
      </c>
      <c r="I36" s="12">
        <v>4.9870000000000001</v>
      </c>
      <c r="J36" s="12">
        <v>1.351</v>
      </c>
      <c r="K36" s="41" t="s">
        <v>732</v>
      </c>
      <c r="L36" s="9" t="str">
        <f t="shared" si="3"/>
        <v>Yes</v>
      </c>
    </row>
    <row r="37" spans="1:12" x14ac:dyDescent="0.25">
      <c r="A37" s="4" t="s">
        <v>107</v>
      </c>
      <c r="B37" s="33" t="s">
        <v>217</v>
      </c>
      <c r="C37" s="43">
        <v>7649636</v>
      </c>
      <c r="D37" s="11" t="str">
        <f t="shared" si="0"/>
        <v>N/A</v>
      </c>
      <c r="E37" s="43">
        <v>8507462</v>
      </c>
      <c r="F37" s="11" t="str">
        <f t="shared" si="1"/>
        <v>N/A</v>
      </c>
      <c r="G37" s="43">
        <v>9069696</v>
      </c>
      <c r="H37" s="11" t="str">
        <f t="shared" si="2"/>
        <v>N/A</v>
      </c>
      <c r="I37" s="12">
        <v>11.21</v>
      </c>
      <c r="J37" s="12">
        <v>6.609</v>
      </c>
      <c r="K37" s="41" t="s">
        <v>732</v>
      </c>
      <c r="L37" s="9" t="str">
        <f t="shared" si="3"/>
        <v>Yes</v>
      </c>
    </row>
    <row r="38" spans="1:12" x14ac:dyDescent="0.25">
      <c r="A38" s="42" t="s">
        <v>162</v>
      </c>
      <c r="B38" s="41" t="s">
        <v>221</v>
      </c>
      <c r="C38" s="1">
        <v>13</v>
      </c>
      <c r="D38" s="11" t="str">
        <f>IF($B38="N/A","N/A",IF(C38&gt;0,"No",IF(C38&lt;0,"No","Yes")))</f>
        <v>No</v>
      </c>
      <c r="E38" s="1">
        <v>11</v>
      </c>
      <c r="F38" s="11" t="str">
        <f>IF($B38="N/A","N/A",IF(E38&gt;0,"No",IF(E38&lt;0,"No","Yes")))</f>
        <v>No</v>
      </c>
      <c r="G38" s="1">
        <v>11</v>
      </c>
      <c r="H38" s="11" t="str">
        <f>IF($B38="N/A","N/A",IF(G38&gt;0,"No",IF(G38&lt;0,"No","Yes")))</f>
        <v>No</v>
      </c>
      <c r="I38" s="12">
        <v>-53.8</v>
      </c>
      <c r="J38" s="12">
        <v>-66.7</v>
      </c>
      <c r="K38" s="41" t="s">
        <v>732</v>
      </c>
      <c r="L38" s="9" t="str">
        <f t="shared" si="3"/>
        <v>No</v>
      </c>
    </row>
    <row r="39" spans="1:12" x14ac:dyDescent="0.25">
      <c r="A39" s="42" t="s">
        <v>160</v>
      </c>
      <c r="B39" s="33" t="s">
        <v>217</v>
      </c>
      <c r="C39" s="43">
        <v>13102</v>
      </c>
      <c r="D39" s="11" t="str">
        <f t="shared" ref="D39:D40" si="4">IF($B39="N/A","N/A",IF(C39&gt;10,"No",IF(C39&lt;-10,"No","Yes")))</f>
        <v>N/A</v>
      </c>
      <c r="E39" s="43">
        <v>8341</v>
      </c>
      <c r="F39" s="11" t="str">
        <f t="shared" ref="F39:F40" si="5">IF($B39="N/A","N/A",IF(E39&gt;10,"No",IF(E39&lt;-10,"No","Yes")))</f>
        <v>N/A</v>
      </c>
      <c r="G39" s="43">
        <v>5090</v>
      </c>
      <c r="H39" s="11" t="str">
        <f t="shared" ref="H39:H40" si="6">IF($B39="N/A","N/A",IF(G39&gt;10,"No",IF(G39&lt;-10,"No","Yes")))</f>
        <v>N/A</v>
      </c>
      <c r="I39" s="12">
        <v>-36.299999999999997</v>
      </c>
      <c r="J39" s="12">
        <v>-39</v>
      </c>
      <c r="K39" s="41" t="s">
        <v>732</v>
      </c>
      <c r="L39" s="9" t="str">
        <f t="shared" si="3"/>
        <v>No</v>
      </c>
    </row>
    <row r="40" spans="1:12" x14ac:dyDescent="0.25">
      <c r="A40" s="42" t="s">
        <v>1289</v>
      </c>
      <c r="B40" s="33" t="s">
        <v>217</v>
      </c>
      <c r="C40" s="43">
        <v>1007.8461538</v>
      </c>
      <c r="D40" s="11" t="str">
        <f t="shared" si="4"/>
        <v>N/A</v>
      </c>
      <c r="E40" s="43">
        <v>1390.1666667</v>
      </c>
      <c r="F40" s="11" t="str">
        <f t="shared" si="5"/>
        <v>N/A</v>
      </c>
      <c r="G40" s="43">
        <v>2545</v>
      </c>
      <c r="H40" s="11" t="str">
        <f t="shared" si="6"/>
        <v>N/A</v>
      </c>
      <c r="I40" s="12">
        <v>37.93</v>
      </c>
      <c r="J40" s="12">
        <v>83.07</v>
      </c>
      <c r="K40" s="41" t="s">
        <v>732</v>
      </c>
      <c r="L40" s="9" t="str">
        <f>IF(J40="Div by 0", "N/A", IF(OR(J40="N/A",K40="N/A"),"N/A", IF(J40&gt;VALUE(MID(K40,1,2)), "No", IF(J40&lt;-1*VALUE(MID(K40,1,2)), "No", "Yes"))))</f>
        <v>No</v>
      </c>
    </row>
    <row r="41" spans="1:12" x14ac:dyDescent="0.25">
      <c r="A41" s="3" t="s">
        <v>1427</v>
      </c>
      <c r="B41" s="33" t="s">
        <v>217</v>
      </c>
      <c r="C41" s="43">
        <v>9392.7545064000005</v>
      </c>
      <c r="D41" s="11" t="str">
        <f t="shared" ref="D41:D52" si="7">IF($B41="N/A","N/A",IF(C41&gt;10,"No",IF(C41&lt;-10,"No","Yes")))</f>
        <v>N/A</v>
      </c>
      <c r="E41" s="43">
        <v>9861.1425534999998</v>
      </c>
      <c r="F41" s="11" t="str">
        <f t="shared" ref="F41:F52" si="8">IF($B41="N/A","N/A",IF(E41&gt;10,"No",IF(E41&lt;-10,"No","Yes")))</f>
        <v>N/A</v>
      </c>
      <c r="G41" s="43">
        <v>10328.194815000001</v>
      </c>
      <c r="H41" s="11" t="str">
        <f t="shared" ref="H41:H52" si="9">IF($B41="N/A","N/A",IF(G41&gt;10,"No",IF(G41&lt;-10,"No","Yes")))</f>
        <v>N/A</v>
      </c>
      <c r="I41" s="12">
        <v>4.9870000000000001</v>
      </c>
      <c r="J41" s="12">
        <v>4.7359999999999998</v>
      </c>
      <c r="K41" s="41" t="s">
        <v>732</v>
      </c>
      <c r="L41" s="9" t="str">
        <f t="shared" ref="L41:L52" si="10">IF(J41="Div by 0", "N/A", IF(K41="N/A","N/A", IF(J41&gt;VALUE(MID(K41,1,2)), "No", IF(J41&lt;-1*VALUE(MID(K41,1,2)), "No", "Yes"))))</f>
        <v>Yes</v>
      </c>
    </row>
    <row r="42" spans="1:12" x14ac:dyDescent="0.25">
      <c r="A42" s="3" t="s">
        <v>1428</v>
      </c>
      <c r="B42" s="33" t="s">
        <v>217</v>
      </c>
      <c r="C42" s="43">
        <v>4774.3117996999999</v>
      </c>
      <c r="D42" s="11" t="str">
        <f t="shared" si="7"/>
        <v>N/A</v>
      </c>
      <c r="E42" s="43">
        <v>5154.0210161000005</v>
      </c>
      <c r="F42" s="11" t="str">
        <f t="shared" si="8"/>
        <v>N/A</v>
      </c>
      <c r="G42" s="43">
        <v>5639.9016373000004</v>
      </c>
      <c r="H42" s="11" t="str">
        <f t="shared" si="9"/>
        <v>N/A</v>
      </c>
      <c r="I42" s="12">
        <v>7.9530000000000003</v>
      </c>
      <c r="J42" s="12">
        <v>9.4269999999999996</v>
      </c>
      <c r="K42" s="41" t="s">
        <v>732</v>
      </c>
      <c r="L42" s="9" t="str">
        <f t="shared" si="10"/>
        <v>Yes</v>
      </c>
    </row>
    <row r="43" spans="1:12" x14ac:dyDescent="0.25">
      <c r="A43" s="3" t="s">
        <v>1429</v>
      </c>
      <c r="B43" s="33" t="s">
        <v>217</v>
      </c>
      <c r="C43" s="43" t="s">
        <v>1742</v>
      </c>
      <c r="D43" s="11" t="str">
        <f t="shared" si="7"/>
        <v>N/A</v>
      </c>
      <c r="E43" s="43" t="s">
        <v>1742</v>
      </c>
      <c r="F43" s="11" t="str">
        <f t="shared" si="8"/>
        <v>N/A</v>
      </c>
      <c r="G43" s="43" t="s">
        <v>1742</v>
      </c>
      <c r="H43" s="11" t="str">
        <f t="shared" si="9"/>
        <v>N/A</v>
      </c>
      <c r="I43" s="12" t="s">
        <v>1742</v>
      </c>
      <c r="J43" s="12" t="s">
        <v>1742</v>
      </c>
      <c r="K43" s="41" t="s">
        <v>732</v>
      </c>
      <c r="L43" s="9" t="str">
        <f t="shared" si="10"/>
        <v>N/A</v>
      </c>
    </row>
    <row r="44" spans="1:12" x14ac:dyDescent="0.25">
      <c r="A44" s="3" t="s">
        <v>1430</v>
      </c>
      <c r="B44" s="33" t="s">
        <v>217</v>
      </c>
      <c r="C44" s="43">
        <v>2735.2573034000002</v>
      </c>
      <c r="D44" s="11" t="str">
        <f t="shared" si="7"/>
        <v>N/A</v>
      </c>
      <c r="E44" s="43">
        <v>2699.2095668000002</v>
      </c>
      <c r="F44" s="11" t="str">
        <f t="shared" si="8"/>
        <v>N/A</v>
      </c>
      <c r="G44" s="43">
        <v>2814.9009372999999</v>
      </c>
      <c r="H44" s="11" t="str">
        <f t="shared" si="9"/>
        <v>N/A</v>
      </c>
      <c r="I44" s="12">
        <v>-1.32</v>
      </c>
      <c r="J44" s="12">
        <v>4.2859999999999996</v>
      </c>
      <c r="K44" s="41" t="s">
        <v>732</v>
      </c>
      <c r="L44" s="9" t="str">
        <f t="shared" si="10"/>
        <v>Yes</v>
      </c>
    </row>
    <row r="45" spans="1:12" x14ac:dyDescent="0.25">
      <c r="A45" s="3" t="s">
        <v>1431</v>
      </c>
      <c r="B45" s="33" t="s">
        <v>217</v>
      </c>
      <c r="C45" s="43">
        <v>23981.478089</v>
      </c>
      <c r="D45" s="11" t="str">
        <f t="shared" si="7"/>
        <v>N/A</v>
      </c>
      <c r="E45" s="43">
        <v>25019.091542999999</v>
      </c>
      <c r="F45" s="11" t="str">
        <f t="shared" si="8"/>
        <v>N/A</v>
      </c>
      <c r="G45" s="43">
        <v>26246.160844999999</v>
      </c>
      <c r="H45" s="11" t="str">
        <f t="shared" si="9"/>
        <v>N/A</v>
      </c>
      <c r="I45" s="12">
        <v>4.327</v>
      </c>
      <c r="J45" s="12">
        <v>4.9050000000000002</v>
      </c>
      <c r="K45" s="41" t="s">
        <v>732</v>
      </c>
      <c r="L45" s="9" t="str">
        <f t="shared" si="10"/>
        <v>Yes</v>
      </c>
    </row>
    <row r="46" spans="1:12" x14ac:dyDescent="0.25">
      <c r="A46" s="3" t="s">
        <v>1432</v>
      </c>
      <c r="B46" s="33" t="s">
        <v>217</v>
      </c>
      <c r="C46" s="43" t="s">
        <v>1742</v>
      </c>
      <c r="D46" s="11" t="str">
        <f t="shared" si="7"/>
        <v>N/A</v>
      </c>
      <c r="E46" s="43" t="s">
        <v>1742</v>
      </c>
      <c r="F46" s="11" t="str">
        <f t="shared" si="8"/>
        <v>N/A</v>
      </c>
      <c r="G46" s="43" t="s">
        <v>1742</v>
      </c>
      <c r="H46" s="11" t="str">
        <f t="shared" si="9"/>
        <v>N/A</v>
      </c>
      <c r="I46" s="12" t="s">
        <v>1742</v>
      </c>
      <c r="J46" s="12" t="s">
        <v>1742</v>
      </c>
      <c r="K46" s="41" t="s">
        <v>732</v>
      </c>
      <c r="L46" s="9" t="str">
        <f t="shared" si="10"/>
        <v>N/A</v>
      </c>
    </row>
    <row r="47" spans="1:12" x14ac:dyDescent="0.25">
      <c r="A47" s="3" t="s">
        <v>1433</v>
      </c>
      <c r="B47" s="33" t="s">
        <v>217</v>
      </c>
      <c r="C47" s="43">
        <v>6962.5258895999996</v>
      </c>
      <c r="D47" s="11" t="str">
        <f t="shared" si="7"/>
        <v>N/A</v>
      </c>
      <c r="E47" s="43">
        <v>7327.0996615000004</v>
      </c>
      <c r="F47" s="11" t="str">
        <f t="shared" si="8"/>
        <v>N/A</v>
      </c>
      <c r="G47" s="43">
        <v>7198.1128693000001</v>
      </c>
      <c r="H47" s="11" t="str">
        <f t="shared" si="9"/>
        <v>N/A</v>
      </c>
      <c r="I47" s="12">
        <v>5.2359999999999998</v>
      </c>
      <c r="J47" s="12">
        <v>-1.76</v>
      </c>
      <c r="K47" s="41" t="s">
        <v>732</v>
      </c>
      <c r="L47" s="9" t="str">
        <f t="shared" si="10"/>
        <v>Yes</v>
      </c>
    </row>
    <row r="48" spans="1:12" x14ac:dyDescent="0.25">
      <c r="A48" s="3" t="s">
        <v>1434</v>
      </c>
      <c r="B48" s="41" t="s">
        <v>217</v>
      </c>
      <c r="C48" s="14">
        <v>5342.7103616000004</v>
      </c>
      <c r="D48" s="11" t="str">
        <f t="shared" si="7"/>
        <v>N/A</v>
      </c>
      <c r="E48" s="14">
        <v>5753.0224107000004</v>
      </c>
      <c r="F48" s="11" t="str">
        <f t="shared" si="8"/>
        <v>N/A</v>
      </c>
      <c r="G48" s="14">
        <v>5859.0148030999999</v>
      </c>
      <c r="H48" s="11" t="str">
        <f t="shared" si="9"/>
        <v>N/A</v>
      </c>
      <c r="I48" s="12">
        <v>7.68</v>
      </c>
      <c r="J48" s="12">
        <v>1.8420000000000001</v>
      </c>
      <c r="K48" s="41" t="s">
        <v>732</v>
      </c>
      <c r="L48" s="9" t="str">
        <f t="shared" si="10"/>
        <v>Yes</v>
      </c>
    </row>
    <row r="49" spans="1:12" x14ac:dyDescent="0.25">
      <c r="A49" s="3" t="s">
        <v>1435</v>
      </c>
      <c r="B49" s="41" t="s">
        <v>217</v>
      </c>
      <c r="C49" s="14" t="s">
        <v>1742</v>
      </c>
      <c r="D49" s="11" t="str">
        <f t="shared" si="7"/>
        <v>N/A</v>
      </c>
      <c r="E49" s="14" t="s">
        <v>1742</v>
      </c>
      <c r="F49" s="11" t="str">
        <f t="shared" si="8"/>
        <v>N/A</v>
      </c>
      <c r="G49" s="14" t="s">
        <v>1742</v>
      </c>
      <c r="H49" s="11" t="str">
        <f t="shared" si="9"/>
        <v>N/A</v>
      </c>
      <c r="I49" s="12" t="s">
        <v>1742</v>
      </c>
      <c r="J49" s="12" t="s">
        <v>1742</v>
      </c>
      <c r="K49" s="41" t="s">
        <v>732</v>
      </c>
      <c r="L49" s="9" t="str">
        <f t="shared" si="10"/>
        <v>N/A</v>
      </c>
    </row>
    <row r="50" spans="1:12" x14ac:dyDescent="0.25">
      <c r="A50" s="3" t="s">
        <v>1436</v>
      </c>
      <c r="B50" s="41" t="s">
        <v>217</v>
      </c>
      <c r="C50" s="14">
        <v>3786.4462109999999</v>
      </c>
      <c r="D50" s="11" t="str">
        <f t="shared" si="7"/>
        <v>N/A</v>
      </c>
      <c r="E50" s="14">
        <v>3742.0729259999998</v>
      </c>
      <c r="F50" s="11" t="str">
        <f t="shared" si="8"/>
        <v>N/A</v>
      </c>
      <c r="G50" s="14">
        <v>3588.1249468999999</v>
      </c>
      <c r="H50" s="11" t="str">
        <f t="shared" si="9"/>
        <v>N/A</v>
      </c>
      <c r="I50" s="12">
        <v>-1.17</v>
      </c>
      <c r="J50" s="12">
        <v>-4.1100000000000003</v>
      </c>
      <c r="K50" s="41" t="s">
        <v>732</v>
      </c>
      <c r="L50" s="9" t="str">
        <f t="shared" si="10"/>
        <v>Yes</v>
      </c>
    </row>
    <row r="51" spans="1:12" x14ac:dyDescent="0.25">
      <c r="A51" s="3" t="s">
        <v>1437</v>
      </c>
      <c r="B51" s="41" t="s">
        <v>217</v>
      </c>
      <c r="C51" s="14">
        <v>30955.202550000002</v>
      </c>
      <c r="D51" s="11" t="str">
        <f t="shared" si="7"/>
        <v>N/A</v>
      </c>
      <c r="E51" s="14">
        <v>32398.869895</v>
      </c>
      <c r="F51" s="11" t="str">
        <f t="shared" si="8"/>
        <v>N/A</v>
      </c>
      <c r="G51" s="14">
        <v>31822.269243999999</v>
      </c>
      <c r="H51" s="11" t="str">
        <f t="shared" si="9"/>
        <v>N/A</v>
      </c>
      <c r="I51" s="12">
        <v>4.6639999999999997</v>
      </c>
      <c r="J51" s="12">
        <v>-1.78</v>
      </c>
      <c r="K51" s="41" t="s">
        <v>732</v>
      </c>
      <c r="L51" s="9" t="str">
        <f t="shared" si="10"/>
        <v>Yes</v>
      </c>
    </row>
    <row r="52" spans="1:12" x14ac:dyDescent="0.25">
      <c r="A52" s="3" t="s">
        <v>1438</v>
      </c>
      <c r="B52" s="41" t="s">
        <v>217</v>
      </c>
      <c r="C52" s="14" t="s">
        <v>1742</v>
      </c>
      <c r="D52" s="11" t="str">
        <f t="shared" si="7"/>
        <v>N/A</v>
      </c>
      <c r="E52" s="14" t="s">
        <v>1742</v>
      </c>
      <c r="F52" s="11" t="str">
        <f t="shared" si="8"/>
        <v>N/A</v>
      </c>
      <c r="G52" s="14" t="s">
        <v>1742</v>
      </c>
      <c r="H52" s="11" t="str">
        <f t="shared" si="9"/>
        <v>N/A</v>
      </c>
      <c r="I52" s="12" t="s">
        <v>1742</v>
      </c>
      <c r="J52" s="12" t="s">
        <v>1742</v>
      </c>
      <c r="K52" s="41" t="s">
        <v>732</v>
      </c>
      <c r="L52" s="9" t="str">
        <f t="shared" si="10"/>
        <v>N/A</v>
      </c>
    </row>
    <row r="53" spans="1:12" x14ac:dyDescent="0.25">
      <c r="A53" s="42" t="s">
        <v>1612</v>
      </c>
      <c r="B53" s="33" t="s">
        <v>217</v>
      </c>
      <c r="C53" s="43">
        <v>55799673</v>
      </c>
      <c r="D53" s="11" t="str">
        <f t="shared" ref="D53:D122" si="11">IF($B53="N/A","N/A",IF(C53&gt;10,"No",IF(C53&lt;-10,"No","Yes")))</f>
        <v>N/A</v>
      </c>
      <c r="E53" s="43">
        <v>60120732</v>
      </c>
      <c r="F53" s="11" t="str">
        <f t="shared" ref="F53:F122" si="12">IF($B53="N/A","N/A",IF(E53&gt;10,"No",IF(E53&lt;-10,"No","Yes")))</f>
        <v>N/A</v>
      </c>
      <c r="G53" s="43">
        <v>64852780</v>
      </c>
      <c r="H53" s="11" t="str">
        <f t="shared" ref="H53:H122" si="13">IF($B53="N/A","N/A",IF(G53&gt;10,"No",IF(G53&lt;-10,"No","Yes")))</f>
        <v>N/A</v>
      </c>
      <c r="I53" s="12">
        <v>7.7439999999999998</v>
      </c>
      <c r="J53" s="12">
        <v>7.8710000000000004</v>
      </c>
      <c r="K53" s="41" t="s">
        <v>732</v>
      </c>
      <c r="L53" s="9" t="str">
        <f t="shared" ref="L53:L113" si="14">IF(J53="Div by 0", "N/A", IF(K53="N/A","N/A", IF(J53&gt;VALUE(MID(K53,1,2)), "No", IF(J53&lt;-1*VALUE(MID(K53,1,2)), "No", "Yes"))))</f>
        <v>Yes</v>
      </c>
    </row>
    <row r="54" spans="1:12" x14ac:dyDescent="0.25">
      <c r="A54" s="42" t="s">
        <v>598</v>
      </c>
      <c r="B54" s="33" t="s">
        <v>217</v>
      </c>
      <c r="C54" s="34">
        <v>21174</v>
      </c>
      <c r="D54" s="11" t="str">
        <f t="shared" si="11"/>
        <v>N/A</v>
      </c>
      <c r="E54" s="34">
        <v>22536</v>
      </c>
      <c r="F54" s="11" t="str">
        <f t="shared" si="12"/>
        <v>N/A</v>
      </c>
      <c r="G54" s="34">
        <v>23405</v>
      </c>
      <c r="H54" s="11" t="str">
        <f t="shared" si="13"/>
        <v>N/A</v>
      </c>
      <c r="I54" s="12">
        <v>6.4320000000000004</v>
      </c>
      <c r="J54" s="12">
        <v>3.8559999999999999</v>
      </c>
      <c r="K54" s="41" t="s">
        <v>732</v>
      </c>
      <c r="L54" s="9" t="str">
        <f t="shared" si="14"/>
        <v>Yes</v>
      </c>
    </row>
    <row r="55" spans="1:12" x14ac:dyDescent="0.25">
      <c r="A55" s="42" t="s">
        <v>1439</v>
      </c>
      <c r="B55" s="33" t="s">
        <v>217</v>
      </c>
      <c r="C55" s="43">
        <v>2635.2920091000001</v>
      </c>
      <c r="D55" s="11" t="str">
        <f t="shared" si="11"/>
        <v>N/A</v>
      </c>
      <c r="E55" s="43">
        <v>2667.7641107999998</v>
      </c>
      <c r="F55" s="11" t="str">
        <f t="shared" si="12"/>
        <v>N/A</v>
      </c>
      <c r="G55" s="43">
        <v>2770.8942533999998</v>
      </c>
      <c r="H55" s="11" t="str">
        <f t="shared" si="13"/>
        <v>N/A</v>
      </c>
      <c r="I55" s="12">
        <v>1.232</v>
      </c>
      <c r="J55" s="12">
        <v>3.8660000000000001</v>
      </c>
      <c r="K55" s="41" t="s">
        <v>732</v>
      </c>
      <c r="L55" s="9" t="str">
        <f t="shared" si="14"/>
        <v>Yes</v>
      </c>
    </row>
    <row r="56" spans="1:12" x14ac:dyDescent="0.25">
      <c r="A56" s="42" t="s">
        <v>1440</v>
      </c>
      <c r="B56" s="33" t="s">
        <v>217</v>
      </c>
      <c r="C56" s="34">
        <v>1.0487390195999999</v>
      </c>
      <c r="D56" s="11" t="str">
        <f t="shared" si="11"/>
        <v>N/A</v>
      </c>
      <c r="E56" s="34">
        <v>0.84890841319999999</v>
      </c>
      <c r="F56" s="11" t="str">
        <f t="shared" si="12"/>
        <v>N/A</v>
      </c>
      <c r="G56" s="34">
        <v>0.81170690020000003</v>
      </c>
      <c r="H56" s="11" t="str">
        <f t="shared" si="13"/>
        <v>N/A</v>
      </c>
      <c r="I56" s="12">
        <v>-19.100000000000001</v>
      </c>
      <c r="J56" s="12">
        <v>-4.38</v>
      </c>
      <c r="K56" s="41" t="s">
        <v>732</v>
      </c>
      <c r="L56" s="9" t="str">
        <f t="shared" si="14"/>
        <v>Yes</v>
      </c>
    </row>
    <row r="57" spans="1:12" x14ac:dyDescent="0.25">
      <c r="A57" s="42" t="s">
        <v>599</v>
      </c>
      <c r="B57" s="33" t="s">
        <v>217</v>
      </c>
      <c r="C57" s="43">
        <v>13100658</v>
      </c>
      <c r="D57" s="11" t="str">
        <f t="shared" si="11"/>
        <v>N/A</v>
      </c>
      <c r="E57" s="43">
        <v>13624230</v>
      </c>
      <c r="F57" s="11" t="str">
        <f t="shared" si="12"/>
        <v>N/A</v>
      </c>
      <c r="G57" s="43">
        <v>12518967</v>
      </c>
      <c r="H57" s="11" t="str">
        <f t="shared" si="13"/>
        <v>N/A</v>
      </c>
      <c r="I57" s="12">
        <v>3.9969999999999999</v>
      </c>
      <c r="J57" s="12">
        <v>-8.11</v>
      </c>
      <c r="K57" s="41" t="s">
        <v>732</v>
      </c>
      <c r="L57" s="9" t="str">
        <f t="shared" si="14"/>
        <v>Yes</v>
      </c>
    </row>
    <row r="58" spans="1:12" x14ac:dyDescent="0.25">
      <c r="A58" s="42" t="s">
        <v>600</v>
      </c>
      <c r="B58" s="33" t="s">
        <v>217</v>
      </c>
      <c r="C58" s="34">
        <v>213</v>
      </c>
      <c r="D58" s="11" t="str">
        <f t="shared" si="11"/>
        <v>N/A</v>
      </c>
      <c r="E58" s="34">
        <v>205</v>
      </c>
      <c r="F58" s="11" t="str">
        <f t="shared" si="12"/>
        <v>N/A</v>
      </c>
      <c r="G58" s="34">
        <v>182</v>
      </c>
      <c r="H58" s="11" t="str">
        <f t="shared" si="13"/>
        <v>N/A</v>
      </c>
      <c r="I58" s="12">
        <v>-3.76</v>
      </c>
      <c r="J58" s="12">
        <v>-11.2</v>
      </c>
      <c r="K58" s="41" t="s">
        <v>732</v>
      </c>
      <c r="L58" s="9" t="str">
        <f t="shared" si="14"/>
        <v>Yes</v>
      </c>
    </row>
    <row r="59" spans="1:12" x14ac:dyDescent="0.25">
      <c r="A59" s="42" t="s">
        <v>1441</v>
      </c>
      <c r="B59" s="33" t="s">
        <v>217</v>
      </c>
      <c r="C59" s="43">
        <v>61505.43662</v>
      </c>
      <c r="D59" s="11" t="str">
        <f t="shared" si="11"/>
        <v>N/A</v>
      </c>
      <c r="E59" s="43">
        <v>66459.658536999996</v>
      </c>
      <c r="F59" s="11" t="str">
        <f t="shared" si="12"/>
        <v>N/A</v>
      </c>
      <c r="G59" s="43">
        <v>68785.532967000006</v>
      </c>
      <c r="H59" s="11" t="str">
        <f t="shared" si="13"/>
        <v>N/A</v>
      </c>
      <c r="I59" s="12">
        <v>8.0549999999999997</v>
      </c>
      <c r="J59" s="12">
        <v>3.5</v>
      </c>
      <c r="K59" s="41" t="s">
        <v>732</v>
      </c>
      <c r="L59" s="9" t="str">
        <f t="shared" si="14"/>
        <v>Yes</v>
      </c>
    </row>
    <row r="60" spans="1:12" ht="25" x14ac:dyDescent="0.25">
      <c r="A60" s="42" t="s">
        <v>601</v>
      </c>
      <c r="B60" s="33" t="s">
        <v>217</v>
      </c>
      <c r="C60" s="43">
        <v>162255</v>
      </c>
      <c r="D60" s="11" t="str">
        <f t="shared" si="11"/>
        <v>N/A</v>
      </c>
      <c r="E60" s="43">
        <v>42178</v>
      </c>
      <c r="F60" s="11" t="str">
        <f t="shared" si="12"/>
        <v>N/A</v>
      </c>
      <c r="G60" s="43">
        <v>230771</v>
      </c>
      <c r="H60" s="11" t="str">
        <f t="shared" si="13"/>
        <v>N/A</v>
      </c>
      <c r="I60" s="12">
        <v>-74</v>
      </c>
      <c r="J60" s="12">
        <v>447.1</v>
      </c>
      <c r="K60" s="41" t="s">
        <v>732</v>
      </c>
      <c r="L60" s="9" t="str">
        <f t="shared" si="14"/>
        <v>No</v>
      </c>
    </row>
    <row r="61" spans="1:12" x14ac:dyDescent="0.25">
      <c r="A61" s="4" t="s">
        <v>602</v>
      </c>
      <c r="B61" s="41" t="s">
        <v>217</v>
      </c>
      <c r="C61" s="1">
        <v>96</v>
      </c>
      <c r="D61" s="11" t="str">
        <f t="shared" si="11"/>
        <v>N/A</v>
      </c>
      <c r="E61" s="1">
        <v>38</v>
      </c>
      <c r="F61" s="11" t="str">
        <f t="shared" si="12"/>
        <v>N/A</v>
      </c>
      <c r="G61" s="1">
        <v>46</v>
      </c>
      <c r="H61" s="11" t="str">
        <f t="shared" si="13"/>
        <v>N/A</v>
      </c>
      <c r="I61" s="12">
        <v>-60.4</v>
      </c>
      <c r="J61" s="12">
        <v>21.05</v>
      </c>
      <c r="K61" s="41" t="s">
        <v>732</v>
      </c>
      <c r="L61" s="9" t="str">
        <f t="shared" si="14"/>
        <v>Yes</v>
      </c>
    </row>
    <row r="62" spans="1:12" ht="25" x14ac:dyDescent="0.25">
      <c r="A62" s="4" t="s">
        <v>1442</v>
      </c>
      <c r="B62" s="41" t="s">
        <v>217</v>
      </c>
      <c r="C62" s="14">
        <v>1690.15625</v>
      </c>
      <c r="D62" s="11" t="str">
        <f t="shared" si="11"/>
        <v>N/A</v>
      </c>
      <c r="E62" s="14">
        <v>1109.9473684</v>
      </c>
      <c r="F62" s="11" t="str">
        <f t="shared" si="12"/>
        <v>N/A</v>
      </c>
      <c r="G62" s="14">
        <v>5016.7608695999998</v>
      </c>
      <c r="H62" s="11" t="str">
        <f t="shared" si="13"/>
        <v>N/A</v>
      </c>
      <c r="I62" s="12">
        <v>-34.299999999999997</v>
      </c>
      <c r="J62" s="12">
        <v>352</v>
      </c>
      <c r="K62" s="41" t="s">
        <v>732</v>
      </c>
      <c r="L62" s="9" t="str">
        <f t="shared" si="14"/>
        <v>No</v>
      </c>
    </row>
    <row r="63" spans="1:12" x14ac:dyDescent="0.25">
      <c r="A63" s="4" t="s">
        <v>603</v>
      </c>
      <c r="B63" s="41" t="s">
        <v>217</v>
      </c>
      <c r="C63" s="14">
        <v>91931616</v>
      </c>
      <c r="D63" s="11" t="str">
        <f t="shared" si="11"/>
        <v>N/A</v>
      </c>
      <c r="E63" s="14">
        <v>94247376</v>
      </c>
      <c r="F63" s="11" t="str">
        <f t="shared" si="12"/>
        <v>N/A</v>
      </c>
      <c r="G63" s="14">
        <v>91917185</v>
      </c>
      <c r="H63" s="11" t="str">
        <f t="shared" si="13"/>
        <v>N/A</v>
      </c>
      <c r="I63" s="12">
        <v>2.5190000000000001</v>
      </c>
      <c r="J63" s="12">
        <v>-2.4700000000000002</v>
      </c>
      <c r="K63" s="41" t="s">
        <v>732</v>
      </c>
      <c r="L63" s="9" t="str">
        <f t="shared" si="14"/>
        <v>Yes</v>
      </c>
    </row>
    <row r="64" spans="1:12" x14ac:dyDescent="0.25">
      <c r="A64" s="4" t="s">
        <v>604</v>
      </c>
      <c r="B64" s="41" t="s">
        <v>217</v>
      </c>
      <c r="C64" s="1">
        <v>1060</v>
      </c>
      <c r="D64" s="11" t="str">
        <f t="shared" si="11"/>
        <v>N/A</v>
      </c>
      <c r="E64" s="1">
        <v>1054</v>
      </c>
      <c r="F64" s="11" t="str">
        <f t="shared" si="12"/>
        <v>N/A</v>
      </c>
      <c r="G64" s="1">
        <v>1038</v>
      </c>
      <c r="H64" s="11" t="str">
        <f t="shared" si="13"/>
        <v>N/A</v>
      </c>
      <c r="I64" s="12">
        <v>-0.56599999999999995</v>
      </c>
      <c r="J64" s="12">
        <v>-1.52</v>
      </c>
      <c r="K64" s="41" t="s">
        <v>732</v>
      </c>
      <c r="L64" s="9" t="str">
        <f t="shared" si="14"/>
        <v>Yes</v>
      </c>
    </row>
    <row r="65" spans="1:12" x14ac:dyDescent="0.25">
      <c r="A65" s="4" t="s">
        <v>1443</v>
      </c>
      <c r="B65" s="41" t="s">
        <v>217</v>
      </c>
      <c r="C65" s="14">
        <v>86727.939622999998</v>
      </c>
      <c r="D65" s="11" t="str">
        <f t="shared" si="11"/>
        <v>N/A</v>
      </c>
      <c r="E65" s="14">
        <v>89418.762807999999</v>
      </c>
      <c r="F65" s="11" t="str">
        <f t="shared" si="12"/>
        <v>N/A</v>
      </c>
      <c r="G65" s="14">
        <v>88552.201348999995</v>
      </c>
      <c r="H65" s="11" t="str">
        <f t="shared" si="13"/>
        <v>N/A</v>
      </c>
      <c r="I65" s="12">
        <v>3.1030000000000002</v>
      </c>
      <c r="J65" s="12">
        <v>-0.96899999999999997</v>
      </c>
      <c r="K65" s="41" t="s">
        <v>732</v>
      </c>
      <c r="L65" s="9" t="str">
        <f t="shared" si="14"/>
        <v>Yes</v>
      </c>
    </row>
    <row r="66" spans="1:12" x14ac:dyDescent="0.25">
      <c r="A66" s="4" t="s">
        <v>605</v>
      </c>
      <c r="B66" s="41" t="s">
        <v>217</v>
      </c>
      <c r="C66" s="14">
        <v>433659109</v>
      </c>
      <c r="D66" s="11" t="str">
        <f t="shared" si="11"/>
        <v>N/A</v>
      </c>
      <c r="E66" s="14">
        <v>444625127</v>
      </c>
      <c r="F66" s="11" t="str">
        <f t="shared" si="12"/>
        <v>N/A</v>
      </c>
      <c r="G66" s="14">
        <v>466364398</v>
      </c>
      <c r="H66" s="11" t="str">
        <f t="shared" si="13"/>
        <v>N/A</v>
      </c>
      <c r="I66" s="12">
        <v>2.5289999999999999</v>
      </c>
      <c r="J66" s="12">
        <v>4.8890000000000002</v>
      </c>
      <c r="K66" s="41" t="s">
        <v>732</v>
      </c>
      <c r="L66" s="9" t="str">
        <f t="shared" si="14"/>
        <v>Yes</v>
      </c>
    </row>
    <row r="67" spans="1:12" x14ac:dyDescent="0.25">
      <c r="A67" s="4" t="s">
        <v>606</v>
      </c>
      <c r="B67" s="41" t="s">
        <v>217</v>
      </c>
      <c r="C67" s="1">
        <v>15382</v>
      </c>
      <c r="D67" s="11" t="str">
        <f t="shared" si="11"/>
        <v>N/A</v>
      </c>
      <c r="E67" s="1">
        <v>15233</v>
      </c>
      <c r="F67" s="11" t="str">
        <f t="shared" si="12"/>
        <v>N/A</v>
      </c>
      <c r="G67" s="1">
        <v>15394</v>
      </c>
      <c r="H67" s="11" t="str">
        <f t="shared" si="13"/>
        <v>N/A</v>
      </c>
      <c r="I67" s="12">
        <v>-0.96899999999999997</v>
      </c>
      <c r="J67" s="12">
        <v>1.0569999999999999</v>
      </c>
      <c r="K67" s="41" t="s">
        <v>732</v>
      </c>
      <c r="L67" s="9" t="str">
        <f t="shared" si="14"/>
        <v>Yes</v>
      </c>
    </row>
    <row r="68" spans="1:12" x14ac:dyDescent="0.25">
      <c r="A68" s="4" t="s">
        <v>1444</v>
      </c>
      <c r="B68" s="41" t="s">
        <v>217</v>
      </c>
      <c r="C68" s="14">
        <v>28192.634833</v>
      </c>
      <c r="D68" s="11" t="str">
        <f t="shared" si="11"/>
        <v>N/A</v>
      </c>
      <c r="E68" s="14">
        <v>29188.283791999998</v>
      </c>
      <c r="F68" s="11" t="str">
        <f t="shared" si="12"/>
        <v>N/A</v>
      </c>
      <c r="G68" s="14">
        <v>30295.205794000001</v>
      </c>
      <c r="H68" s="11" t="str">
        <f t="shared" si="13"/>
        <v>N/A</v>
      </c>
      <c r="I68" s="12">
        <v>3.532</v>
      </c>
      <c r="J68" s="12">
        <v>3.7919999999999998</v>
      </c>
      <c r="K68" s="41" t="s">
        <v>732</v>
      </c>
      <c r="L68" s="9" t="str">
        <f t="shared" si="14"/>
        <v>Yes</v>
      </c>
    </row>
    <row r="69" spans="1:12" x14ac:dyDescent="0.25">
      <c r="A69" s="4" t="s">
        <v>607</v>
      </c>
      <c r="B69" s="41" t="s">
        <v>217</v>
      </c>
      <c r="C69" s="14">
        <v>21096220</v>
      </c>
      <c r="D69" s="11" t="str">
        <f t="shared" si="11"/>
        <v>N/A</v>
      </c>
      <c r="E69" s="14">
        <v>18900706</v>
      </c>
      <c r="F69" s="11" t="str">
        <f t="shared" si="12"/>
        <v>N/A</v>
      </c>
      <c r="G69" s="14">
        <v>20380295</v>
      </c>
      <c r="H69" s="11" t="str">
        <f t="shared" si="13"/>
        <v>N/A</v>
      </c>
      <c r="I69" s="12">
        <v>-10.4</v>
      </c>
      <c r="J69" s="12">
        <v>7.8280000000000003</v>
      </c>
      <c r="K69" s="41" t="s">
        <v>732</v>
      </c>
      <c r="L69" s="9" t="str">
        <f t="shared" si="14"/>
        <v>Yes</v>
      </c>
    </row>
    <row r="70" spans="1:12" x14ac:dyDescent="0.25">
      <c r="A70" s="4" t="s">
        <v>608</v>
      </c>
      <c r="B70" s="41" t="s">
        <v>217</v>
      </c>
      <c r="C70" s="1">
        <v>91158</v>
      </c>
      <c r="D70" s="11" t="str">
        <f t="shared" si="11"/>
        <v>N/A</v>
      </c>
      <c r="E70" s="1">
        <v>89174</v>
      </c>
      <c r="F70" s="11" t="str">
        <f t="shared" si="12"/>
        <v>N/A</v>
      </c>
      <c r="G70" s="1">
        <v>93889</v>
      </c>
      <c r="H70" s="11" t="str">
        <f t="shared" si="13"/>
        <v>N/A</v>
      </c>
      <c r="I70" s="12">
        <v>-2.1800000000000002</v>
      </c>
      <c r="J70" s="12">
        <v>5.2869999999999999</v>
      </c>
      <c r="K70" s="41" t="s">
        <v>732</v>
      </c>
      <c r="L70" s="9" t="str">
        <f t="shared" si="14"/>
        <v>Yes</v>
      </c>
    </row>
    <row r="71" spans="1:12" x14ac:dyDescent="0.25">
      <c r="A71" s="4" t="s">
        <v>1445</v>
      </c>
      <c r="B71" s="41" t="s">
        <v>217</v>
      </c>
      <c r="C71" s="14">
        <v>231.42477896</v>
      </c>
      <c r="D71" s="11" t="str">
        <f t="shared" si="11"/>
        <v>N/A</v>
      </c>
      <c r="E71" s="14">
        <v>211.95310291999999</v>
      </c>
      <c r="F71" s="11" t="str">
        <f t="shared" si="12"/>
        <v>N/A</v>
      </c>
      <c r="G71" s="14">
        <v>217.06797388000001</v>
      </c>
      <c r="H71" s="11" t="str">
        <f t="shared" si="13"/>
        <v>N/A</v>
      </c>
      <c r="I71" s="12">
        <v>-8.41</v>
      </c>
      <c r="J71" s="12">
        <v>2.4129999999999998</v>
      </c>
      <c r="K71" s="41" t="s">
        <v>732</v>
      </c>
      <c r="L71" s="9" t="str">
        <f t="shared" si="14"/>
        <v>Yes</v>
      </c>
    </row>
    <row r="72" spans="1:12" x14ac:dyDescent="0.25">
      <c r="A72" s="4" t="s">
        <v>609</v>
      </c>
      <c r="B72" s="41" t="s">
        <v>217</v>
      </c>
      <c r="C72" s="14">
        <v>4428700</v>
      </c>
      <c r="D72" s="11" t="str">
        <f t="shared" si="11"/>
        <v>N/A</v>
      </c>
      <c r="E72" s="14">
        <v>4941837</v>
      </c>
      <c r="F72" s="11" t="str">
        <f t="shared" si="12"/>
        <v>N/A</v>
      </c>
      <c r="G72" s="14">
        <v>4098615</v>
      </c>
      <c r="H72" s="11" t="str">
        <f t="shared" si="13"/>
        <v>N/A</v>
      </c>
      <c r="I72" s="12">
        <v>11.59</v>
      </c>
      <c r="J72" s="12">
        <v>-17.100000000000001</v>
      </c>
      <c r="K72" s="41" t="s">
        <v>732</v>
      </c>
      <c r="L72" s="9" t="str">
        <f t="shared" si="14"/>
        <v>Yes</v>
      </c>
    </row>
    <row r="73" spans="1:12" x14ac:dyDescent="0.25">
      <c r="A73" s="4" t="s">
        <v>610</v>
      </c>
      <c r="B73" s="41" t="s">
        <v>217</v>
      </c>
      <c r="C73" s="1">
        <v>13750</v>
      </c>
      <c r="D73" s="11" t="str">
        <f t="shared" si="11"/>
        <v>N/A</v>
      </c>
      <c r="E73" s="1">
        <v>14274</v>
      </c>
      <c r="F73" s="11" t="str">
        <f t="shared" si="12"/>
        <v>N/A</v>
      </c>
      <c r="G73" s="1">
        <v>13804</v>
      </c>
      <c r="H73" s="11" t="str">
        <f t="shared" si="13"/>
        <v>N/A</v>
      </c>
      <c r="I73" s="12">
        <v>3.8109999999999999</v>
      </c>
      <c r="J73" s="12">
        <v>-3.29</v>
      </c>
      <c r="K73" s="41" t="s">
        <v>732</v>
      </c>
      <c r="L73" s="9" t="str">
        <f t="shared" si="14"/>
        <v>Yes</v>
      </c>
    </row>
    <row r="74" spans="1:12" x14ac:dyDescent="0.25">
      <c r="A74" s="4" t="s">
        <v>1446</v>
      </c>
      <c r="B74" s="41" t="s">
        <v>217</v>
      </c>
      <c r="C74" s="14">
        <v>322.08727273</v>
      </c>
      <c r="D74" s="11" t="str">
        <f t="shared" si="11"/>
        <v>N/A</v>
      </c>
      <c r="E74" s="14">
        <v>346.21248423999998</v>
      </c>
      <c r="F74" s="11" t="str">
        <f t="shared" si="12"/>
        <v>N/A</v>
      </c>
      <c r="G74" s="14">
        <v>296.91502463</v>
      </c>
      <c r="H74" s="11" t="str">
        <f t="shared" si="13"/>
        <v>N/A</v>
      </c>
      <c r="I74" s="12">
        <v>7.49</v>
      </c>
      <c r="J74" s="12">
        <v>-14.2</v>
      </c>
      <c r="K74" s="41" t="s">
        <v>732</v>
      </c>
      <c r="L74" s="9" t="str">
        <f t="shared" si="14"/>
        <v>Yes</v>
      </c>
    </row>
    <row r="75" spans="1:12" ht="25" x14ac:dyDescent="0.25">
      <c r="A75" s="4" t="s">
        <v>611</v>
      </c>
      <c r="B75" s="41" t="s">
        <v>217</v>
      </c>
      <c r="C75" s="14">
        <v>1419969</v>
      </c>
      <c r="D75" s="11" t="str">
        <f t="shared" si="11"/>
        <v>N/A</v>
      </c>
      <c r="E75" s="14">
        <v>1417904</v>
      </c>
      <c r="F75" s="11" t="str">
        <f t="shared" si="12"/>
        <v>N/A</v>
      </c>
      <c r="G75" s="14">
        <v>1568362</v>
      </c>
      <c r="H75" s="11" t="str">
        <f t="shared" si="13"/>
        <v>N/A</v>
      </c>
      <c r="I75" s="12">
        <v>-0.14499999999999999</v>
      </c>
      <c r="J75" s="12">
        <v>10.61</v>
      </c>
      <c r="K75" s="41" t="s">
        <v>732</v>
      </c>
      <c r="L75" s="9" t="str">
        <f t="shared" si="14"/>
        <v>Yes</v>
      </c>
    </row>
    <row r="76" spans="1:12" x14ac:dyDescent="0.25">
      <c r="A76" s="42" t="s">
        <v>612</v>
      </c>
      <c r="B76" s="33" t="s">
        <v>217</v>
      </c>
      <c r="C76" s="34">
        <v>24258</v>
      </c>
      <c r="D76" s="11" t="str">
        <f t="shared" si="11"/>
        <v>N/A</v>
      </c>
      <c r="E76" s="34">
        <v>21631</v>
      </c>
      <c r="F76" s="11" t="str">
        <f t="shared" si="12"/>
        <v>N/A</v>
      </c>
      <c r="G76" s="34">
        <v>30155</v>
      </c>
      <c r="H76" s="11" t="str">
        <f t="shared" si="13"/>
        <v>N/A</v>
      </c>
      <c r="I76" s="12">
        <v>-10.8</v>
      </c>
      <c r="J76" s="12">
        <v>39.409999999999997</v>
      </c>
      <c r="K76" s="41" t="s">
        <v>732</v>
      </c>
      <c r="L76" s="9" t="str">
        <f t="shared" si="14"/>
        <v>No</v>
      </c>
    </row>
    <row r="77" spans="1:12" ht="25" x14ac:dyDescent="0.25">
      <c r="A77" s="42" t="s">
        <v>1447</v>
      </c>
      <c r="B77" s="33" t="s">
        <v>217</v>
      </c>
      <c r="C77" s="43">
        <v>58.536111798</v>
      </c>
      <c r="D77" s="11" t="str">
        <f t="shared" si="11"/>
        <v>N/A</v>
      </c>
      <c r="E77" s="43">
        <v>65.549627849000004</v>
      </c>
      <c r="F77" s="11" t="str">
        <f t="shared" si="12"/>
        <v>N/A</v>
      </c>
      <c r="G77" s="43">
        <v>52.010014923</v>
      </c>
      <c r="H77" s="11" t="str">
        <f t="shared" si="13"/>
        <v>N/A</v>
      </c>
      <c r="I77" s="12">
        <v>11.98</v>
      </c>
      <c r="J77" s="12">
        <v>-20.7</v>
      </c>
      <c r="K77" s="41" t="s">
        <v>732</v>
      </c>
      <c r="L77" s="9" t="str">
        <f t="shared" si="14"/>
        <v>Yes</v>
      </c>
    </row>
    <row r="78" spans="1:12" ht="25" x14ac:dyDescent="0.25">
      <c r="A78" s="42" t="s">
        <v>613</v>
      </c>
      <c r="B78" s="33" t="s">
        <v>217</v>
      </c>
      <c r="C78" s="43">
        <v>16407008</v>
      </c>
      <c r="D78" s="11" t="str">
        <f t="shared" si="11"/>
        <v>N/A</v>
      </c>
      <c r="E78" s="43">
        <v>18724954</v>
      </c>
      <c r="F78" s="11" t="str">
        <f t="shared" si="12"/>
        <v>N/A</v>
      </c>
      <c r="G78" s="43">
        <v>20816698</v>
      </c>
      <c r="H78" s="11" t="str">
        <f t="shared" si="13"/>
        <v>N/A</v>
      </c>
      <c r="I78" s="12">
        <v>14.13</v>
      </c>
      <c r="J78" s="12">
        <v>11.17</v>
      </c>
      <c r="K78" s="41" t="s">
        <v>732</v>
      </c>
      <c r="L78" s="9" t="str">
        <f t="shared" si="14"/>
        <v>Yes</v>
      </c>
    </row>
    <row r="79" spans="1:12" x14ac:dyDescent="0.25">
      <c r="A79" s="42" t="s">
        <v>614</v>
      </c>
      <c r="B79" s="33" t="s">
        <v>217</v>
      </c>
      <c r="C79" s="34">
        <v>47809</v>
      </c>
      <c r="D79" s="11" t="str">
        <f t="shared" si="11"/>
        <v>N/A</v>
      </c>
      <c r="E79" s="34">
        <v>50688</v>
      </c>
      <c r="F79" s="11" t="str">
        <f t="shared" si="12"/>
        <v>N/A</v>
      </c>
      <c r="G79" s="34">
        <v>54059</v>
      </c>
      <c r="H79" s="11" t="str">
        <f t="shared" si="13"/>
        <v>N/A</v>
      </c>
      <c r="I79" s="12">
        <v>6.0220000000000002</v>
      </c>
      <c r="J79" s="12">
        <v>6.65</v>
      </c>
      <c r="K79" s="41" t="s">
        <v>732</v>
      </c>
      <c r="L79" s="9" t="str">
        <f t="shared" si="14"/>
        <v>Yes</v>
      </c>
    </row>
    <row r="80" spans="1:12" x14ac:dyDescent="0.25">
      <c r="A80" s="42" t="s">
        <v>1448</v>
      </c>
      <c r="B80" s="33" t="s">
        <v>217</v>
      </c>
      <c r="C80" s="43">
        <v>343.17823004000002</v>
      </c>
      <c r="D80" s="11" t="str">
        <f t="shared" si="11"/>
        <v>N/A</v>
      </c>
      <c r="E80" s="43">
        <v>369.41591698000002</v>
      </c>
      <c r="F80" s="11" t="str">
        <f t="shared" si="12"/>
        <v>N/A</v>
      </c>
      <c r="G80" s="43">
        <v>385.07367876000001</v>
      </c>
      <c r="H80" s="11" t="str">
        <f t="shared" si="13"/>
        <v>N/A</v>
      </c>
      <c r="I80" s="12">
        <v>7.6449999999999996</v>
      </c>
      <c r="J80" s="12">
        <v>4.2389999999999999</v>
      </c>
      <c r="K80" s="41" t="s">
        <v>732</v>
      </c>
      <c r="L80" s="9" t="str">
        <f t="shared" si="14"/>
        <v>Yes</v>
      </c>
    </row>
    <row r="81" spans="1:12" x14ac:dyDescent="0.25">
      <c r="A81" s="42" t="s">
        <v>615</v>
      </c>
      <c r="B81" s="33" t="s">
        <v>217</v>
      </c>
      <c r="C81" s="43">
        <v>22145299</v>
      </c>
      <c r="D81" s="11" t="str">
        <f t="shared" si="11"/>
        <v>N/A</v>
      </c>
      <c r="E81" s="43">
        <v>27878329</v>
      </c>
      <c r="F81" s="11" t="str">
        <f t="shared" si="12"/>
        <v>N/A</v>
      </c>
      <c r="G81" s="43">
        <v>36562459</v>
      </c>
      <c r="H81" s="11" t="str">
        <f t="shared" si="13"/>
        <v>N/A</v>
      </c>
      <c r="I81" s="12">
        <v>25.89</v>
      </c>
      <c r="J81" s="12">
        <v>31.15</v>
      </c>
      <c r="K81" s="41" t="s">
        <v>732</v>
      </c>
      <c r="L81" s="9" t="str">
        <f t="shared" si="14"/>
        <v>No</v>
      </c>
    </row>
    <row r="82" spans="1:12" x14ac:dyDescent="0.25">
      <c r="A82" s="42" t="s">
        <v>616</v>
      </c>
      <c r="B82" s="33" t="s">
        <v>217</v>
      </c>
      <c r="C82" s="34">
        <v>34046</v>
      </c>
      <c r="D82" s="11" t="str">
        <f t="shared" si="11"/>
        <v>N/A</v>
      </c>
      <c r="E82" s="34">
        <v>35584</v>
      </c>
      <c r="F82" s="11" t="str">
        <f t="shared" si="12"/>
        <v>N/A</v>
      </c>
      <c r="G82" s="34">
        <v>37922</v>
      </c>
      <c r="H82" s="11" t="str">
        <f t="shared" si="13"/>
        <v>N/A</v>
      </c>
      <c r="I82" s="12">
        <v>4.5170000000000003</v>
      </c>
      <c r="J82" s="12">
        <v>6.57</v>
      </c>
      <c r="K82" s="41" t="s">
        <v>732</v>
      </c>
      <c r="L82" s="9" t="str">
        <f t="shared" si="14"/>
        <v>Yes</v>
      </c>
    </row>
    <row r="83" spans="1:12" x14ac:dyDescent="0.25">
      <c r="A83" s="42" t="s">
        <v>1449</v>
      </c>
      <c r="B83" s="33" t="s">
        <v>217</v>
      </c>
      <c r="C83" s="43">
        <v>650.45229983000002</v>
      </c>
      <c r="D83" s="11" t="str">
        <f t="shared" si="11"/>
        <v>N/A</v>
      </c>
      <c r="E83" s="43">
        <v>783.45124212999997</v>
      </c>
      <c r="F83" s="11" t="str">
        <f t="shared" si="12"/>
        <v>N/A</v>
      </c>
      <c r="G83" s="43">
        <v>964.14901640000005</v>
      </c>
      <c r="H83" s="11" t="str">
        <f t="shared" si="13"/>
        <v>N/A</v>
      </c>
      <c r="I83" s="12">
        <v>20.45</v>
      </c>
      <c r="J83" s="12">
        <v>23.06</v>
      </c>
      <c r="K83" s="41" t="s">
        <v>732</v>
      </c>
      <c r="L83" s="9" t="str">
        <f t="shared" si="14"/>
        <v>Yes</v>
      </c>
    </row>
    <row r="84" spans="1:12" ht="25" x14ac:dyDescent="0.25">
      <c r="A84" s="42" t="s">
        <v>617</v>
      </c>
      <c r="B84" s="33" t="s">
        <v>217</v>
      </c>
      <c r="C84" s="43">
        <v>470445</v>
      </c>
      <c r="D84" s="11" t="str">
        <f t="shared" si="11"/>
        <v>N/A</v>
      </c>
      <c r="E84" s="43">
        <v>1313892</v>
      </c>
      <c r="F84" s="11" t="str">
        <f t="shared" si="12"/>
        <v>N/A</v>
      </c>
      <c r="G84" s="43">
        <v>1273373</v>
      </c>
      <c r="H84" s="11" t="str">
        <f t="shared" si="13"/>
        <v>N/A</v>
      </c>
      <c r="I84" s="12">
        <v>179.3</v>
      </c>
      <c r="J84" s="12">
        <v>-3.08</v>
      </c>
      <c r="K84" s="41" t="s">
        <v>732</v>
      </c>
      <c r="L84" s="9" t="str">
        <f t="shared" si="14"/>
        <v>Yes</v>
      </c>
    </row>
    <row r="85" spans="1:12" x14ac:dyDescent="0.25">
      <c r="A85" s="42" t="s">
        <v>618</v>
      </c>
      <c r="B85" s="33" t="s">
        <v>217</v>
      </c>
      <c r="C85" s="34">
        <v>405</v>
      </c>
      <c r="D85" s="11" t="str">
        <f t="shared" si="11"/>
        <v>N/A</v>
      </c>
      <c r="E85" s="34">
        <v>825</v>
      </c>
      <c r="F85" s="11" t="str">
        <f t="shared" si="12"/>
        <v>N/A</v>
      </c>
      <c r="G85" s="34">
        <v>795</v>
      </c>
      <c r="H85" s="11" t="str">
        <f t="shared" si="13"/>
        <v>N/A</v>
      </c>
      <c r="I85" s="12">
        <v>103.7</v>
      </c>
      <c r="J85" s="12">
        <v>-3.64</v>
      </c>
      <c r="K85" s="41" t="s">
        <v>732</v>
      </c>
      <c r="L85" s="9" t="str">
        <f t="shared" si="14"/>
        <v>Yes</v>
      </c>
    </row>
    <row r="86" spans="1:12" x14ac:dyDescent="0.25">
      <c r="A86" s="42" t="s">
        <v>1450</v>
      </c>
      <c r="B86" s="33" t="s">
        <v>217</v>
      </c>
      <c r="C86" s="43">
        <v>1161.5925926</v>
      </c>
      <c r="D86" s="11" t="str">
        <f t="shared" si="11"/>
        <v>N/A</v>
      </c>
      <c r="E86" s="43">
        <v>1592.5963635999999</v>
      </c>
      <c r="F86" s="11" t="str">
        <f t="shared" si="12"/>
        <v>N/A</v>
      </c>
      <c r="G86" s="43">
        <v>1601.727044</v>
      </c>
      <c r="H86" s="11" t="str">
        <f t="shared" si="13"/>
        <v>N/A</v>
      </c>
      <c r="I86" s="12">
        <v>37.1</v>
      </c>
      <c r="J86" s="12">
        <v>0.57330000000000003</v>
      </c>
      <c r="K86" s="41" t="s">
        <v>732</v>
      </c>
      <c r="L86" s="9" t="str">
        <f t="shared" si="14"/>
        <v>Yes</v>
      </c>
    </row>
    <row r="87" spans="1:12" x14ac:dyDescent="0.25">
      <c r="A87" s="42" t="s">
        <v>619</v>
      </c>
      <c r="B87" s="33" t="s">
        <v>217</v>
      </c>
      <c r="C87" s="43">
        <v>26549618</v>
      </c>
      <c r="D87" s="11" t="str">
        <f t="shared" si="11"/>
        <v>N/A</v>
      </c>
      <c r="E87" s="43">
        <v>27234525</v>
      </c>
      <c r="F87" s="11" t="str">
        <f t="shared" si="12"/>
        <v>N/A</v>
      </c>
      <c r="G87" s="43">
        <v>27882373</v>
      </c>
      <c r="H87" s="11" t="str">
        <f t="shared" si="13"/>
        <v>N/A</v>
      </c>
      <c r="I87" s="12">
        <v>2.58</v>
      </c>
      <c r="J87" s="12">
        <v>2.379</v>
      </c>
      <c r="K87" s="41" t="s">
        <v>732</v>
      </c>
      <c r="L87" s="9" t="str">
        <f t="shared" si="14"/>
        <v>Yes</v>
      </c>
    </row>
    <row r="88" spans="1:12" x14ac:dyDescent="0.25">
      <c r="A88" s="42" t="s">
        <v>620</v>
      </c>
      <c r="B88" s="33" t="s">
        <v>217</v>
      </c>
      <c r="C88" s="34">
        <v>68122</v>
      </c>
      <c r="D88" s="11" t="str">
        <f t="shared" si="11"/>
        <v>N/A</v>
      </c>
      <c r="E88" s="34">
        <v>65677</v>
      </c>
      <c r="F88" s="11" t="str">
        <f t="shared" si="12"/>
        <v>N/A</v>
      </c>
      <c r="G88" s="34">
        <v>72845</v>
      </c>
      <c r="H88" s="11" t="str">
        <f t="shared" si="13"/>
        <v>N/A</v>
      </c>
      <c r="I88" s="12">
        <v>-3.59</v>
      </c>
      <c r="J88" s="12">
        <v>10.91</v>
      </c>
      <c r="K88" s="41" t="s">
        <v>732</v>
      </c>
      <c r="L88" s="9" t="str">
        <f t="shared" si="14"/>
        <v>Yes</v>
      </c>
    </row>
    <row r="89" spans="1:12" x14ac:dyDescent="0.25">
      <c r="A89" s="42" t="s">
        <v>1451</v>
      </c>
      <c r="B89" s="33" t="s">
        <v>217</v>
      </c>
      <c r="C89" s="43">
        <v>389.73632600000002</v>
      </c>
      <c r="D89" s="11" t="str">
        <f t="shared" si="11"/>
        <v>N/A</v>
      </c>
      <c r="E89" s="43">
        <v>414.67370617</v>
      </c>
      <c r="F89" s="11" t="str">
        <f t="shared" si="12"/>
        <v>N/A</v>
      </c>
      <c r="G89" s="43">
        <v>382.76303109000003</v>
      </c>
      <c r="H89" s="11" t="str">
        <f t="shared" si="13"/>
        <v>N/A</v>
      </c>
      <c r="I89" s="12">
        <v>6.399</v>
      </c>
      <c r="J89" s="12">
        <v>-7.7</v>
      </c>
      <c r="K89" s="41" t="s">
        <v>732</v>
      </c>
      <c r="L89" s="9" t="str">
        <f t="shared" si="14"/>
        <v>Yes</v>
      </c>
    </row>
    <row r="90" spans="1:12" x14ac:dyDescent="0.25">
      <c r="A90" s="42" t="s">
        <v>621</v>
      </c>
      <c r="B90" s="33" t="s">
        <v>217</v>
      </c>
      <c r="C90" s="43">
        <v>16749292</v>
      </c>
      <c r="D90" s="11" t="str">
        <f t="shared" si="11"/>
        <v>N/A</v>
      </c>
      <c r="E90" s="43">
        <v>13758191</v>
      </c>
      <c r="F90" s="11" t="str">
        <f t="shared" si="12"/>
        <v>N/A</v>
      </c>
      <c r="G90" s="43">
        <v>13381745</v>
      </c>
      <c r="H90" s="11" t="str">
        <f t="shared" si="13"/>
        <v>N/A</v>
      </c>
      <c r="I90" s="12">
        <v>-17.899999999999999</v>
      </c>
      <c r="J90" s="12">
        <v>-2.74</v>
      </c>
      <c r="K90" s="41" t="s">
        <v>732</v>
      </c>
      <c r="L90" s="9" t="str">
        <f t="shared" si="14"/>
        <v>Yes</v>
      </c>
    </row>
    <row r="91" spans="1:12" x14ac:dyDescent="0.25">
      <c r="A91" s="42" t="s">
        <v>622</v>
      </c>
      <c r="B91" s="33" t="s">
        <v>217</v>
      </c>
      <c r="C91" s="34">
        <v>58699</v>
      </c>
      <c r="D91" s="11" t="str">
        <f t="shared" si="11"/>
        <v>N/A</v>
      </c>
      <c r="E91" s="34">
        <v>54146</v>
      </c>
      <c r="F91" s="11" t="str">
        <f t="shared" si="12"/>
        <v>N/A</v>
      </c>
      <c r="G91" s="34">
        <v>52945</v>
      </c>
      <c r="H91" s="11" t="str">
        <f t="shared" si="13"/>
        <v>N/A</v>
      </c>
      <c r="I91" s="12">
        <v>-7.76</v>
      </c>
      <c r="J91" s="12">
        <v>-2.2200000000000002</v>
      </c>
      <c r="K91" s="41" t="s">
        <v>732</v>
      </c>
      <c r="L91" s="9" t="str">
        <f t="shared" si="14"/>
        <v>Yes</v>
      </c>
    </row>
    <row r="92" spans="1:12" x14ac:dyDescent="0.25">
      <c r="A92" s="42" t="s">
        <v>1452</v>
      </c>
      <c r="B92" s="33" t="s">
        <v>217</v>
      </c>
      <c r="C92" s="43">
        <v>285.34203308000002</v>
      </c>
      <c r="D92" s="11" t="str">
        <f t="shared" si="11"/>
        <v>N/A</v>
      </c>
      <c r="E92" s="43">
        <v>254.09431906</v>
      </c>
      <c r="F92" s="11" t="str">
        <f t="shared" si="12"/>
        <v>N/A</v>
      </c>
      <c r="G92" s="43">
        <v>252.74804042</v>
      </c>
      <c r="H92" s="11" t="str">
        <f t="shared" si="13"/>
        <v>N/A</v>
      </c>
      <c r="I92" s="12">
        <v>-11</v>
      </c>
      <c r="J92" s="12">
        <v>-0.53</v>
      </c>
      <c r="K92" s="41" t="s">
        <v>732</v>
      </c>
      <c r="L92" s="9" t="str">
        <f t="shared" si="14"/>
        <v>Yes</v>
      </c>
    </row>
    <row r="93" spans="1:12" ht="25" x14ac:dyDescent="0.25">
      <c r="A93" s="42" t="s">
        <v>623</v>
      </c>
      <c r="B93" s="33" t="s">
        <v>217</v>
      </c>
      <c r="C93" s="43">
        <v>738900</v>
      </c>
      <c r="D93" s="11" t="str">
        <f t="shared" si="11"/>
        <v>N/A</v>
      </c>
      <c r="E93" s="43">
        <v>972316</v>
      </c>
      <c r="F93" s="11" t="str">
        <f t="shared" si="12"/>
        <v>N/A</v>
      </c>
      <c r="G93" s="43">
        <v>5050162</v>
      </c>
      <c r="H93" s="11" t="str">
        <f t="shared" si="13"/>
        <v>N/A</v>
      </c>
      <c r="I93" s="12">
        <v>31.59</v>
      </c>
      <c r="J93" s="12">
        <v>419.4</v>
      </c>
      <c r="K93" s="41" t="s">
        <v>732</v>
      </c>
      <c r="L93" s="9" t="str">
        <f t="shared" si="14"/>
        <v>No</v>
      </c>
    </row>
    <row r="94" spans="1:12" x14ac:dyDescent="0.25">
      <c r="A94" s="44" t="s">
        <v>624</v>
      </c>
      <c r="B94" s="34" t="s">
        <v>217</v>
      </c>
      <c r="C94" s="34">
        <v>3191</v>
      </c>
      <c r="D94" s="11" t="str">
        <f t="shared" si="11"/>
        <v>N/A</v>
      </c>
      <c r="E94" s="34">
        <v>3803</v>
      </c>
      <c r="F94" s="11" t="str">
        <f t="shared" si="12"/>
        <v>N/A</v>
      </c>
      <c r="G94" s="34">
        <v>5713</v>
      </c>
      <c r="H94" s="11" t="str">
        <f t="shared" si="13"/>
        <v>N/A</v>
      </c>
      <c r="I94" s="12">
        <v>19.18</v>
      </c>
      <c r="J94" s="12">
        <v>50.22</v>
      </c>
      <c r="K94" s="1" t="s">
        <v>732</v>
      </c>
      <c r="L94" s="9" t="str">
        <f t="shared" si="14"/>
        <v>No</v>
      </c>
    </row>
    <row r="95" spans="1:12" x14ac:dyDescent="0.25">
      <c r="A95" s="42" t="s">
        <v>1453</v>
      </c>
      <c r="B95" s="33" t="s">
        <v>217</v>
      </c>
      <c r="C95" s="43">
        <v>231.55750548</v>
      </c>
      <c r="D95" s="11" t="str">
        <f t="shared" si="11"/>
        <v>N/A</v>
      </c>
      <c r="E95" s="43">
        <v>255.67078622</v>
      </c>
      <c r="F95" s="11" t="str">
        <f t="shared" si="12"/>
        <v>N/A</v>
      </c>
      <c r="G95" s="43">
        <v>883.97724487999994</v>
      </c>
      <c r="H95" s="11" t="str">
        <f t="shared" si="13"/>
        <v>N/A</v>
      </c>
      <c r="I95" s="12">
        <v>10.41</v>
      </c>
      <c r="J95" s="12">
        <v>245.7</v>
      </c>
      <c r="K95" s="41" t="s">
        <v>732</v>
      </c>
      <c r="L95" s="9" t="str">
        <f t="shared" si="14"/>
        <v>No</v>
      </c>
    </row>
    <row r="96" spans="1:12" ht="25" x14ac:dyDescent="0.25">
      <c r="A96" s="42" t="s">
        <v>625</v>
      </c>
      <c r="B96" s="33" t="s">
        <v>217</v>
      </c>
      <c r="C96" s="43">
        <v>891641</v>
      </c>
      <c r="D96" s="11" t="str">
        <f t="shared" si="11"/>
        <v>N/A</v>
      </c>
      <c r="E96" s="43">
        <v>632940</v>
      </c>
      <c r="F96" s="11" t="str">
        <f t="shared" si="12"/>
        <v>N/A</v>
      </c>
      <c r="G96" s="43">
        <v>615406</v>
      </c>
      <c r="H96" s="11" t="str">
        <f t="shared" si="13"/>
        <v>N/A</v>
      </c>
      <c r="I96" s="12">
        <v>-29</v>
      </c>
      <c r="J96" s="12">
        <v>-2.77</v>
      </c>
      <c r="K96" s="41" t="s">
        <v>732</v>
      </c>
      <c r="L96" s="9" t="str">
        <f t="shared" si="14"/>
        <v>Yes</v>
      </c>
    </row>
    <row r="97" spans="1:12" x14ac:dyDescent="0.25">
      <c r="A97" s="42" t="s">
        <v>626</v>
      </c>
      <c r="B97" s="33" t="s">
        <v>217</v>
      </c>
      <c r="C97" s="34">
        <v>3547</v>
      </c>
      <c r="D97" s="11" t="str">
        <f t="shared" si="11"/>
        <v>N/A</v>
      </c>
      <c r="E97" s="34">
        <v>3513</v>
      </c>
      <c r="F97" s="11" t="str">
        <f t="shared" si="12"/>
        <v>N/A</v>
      </c>
      <c r="G97" s="34">
        <v>3468</v>
      </c>
      <c r="H97" s="11" t="str">
        <f t="shared" si="13"/>
        <v>N/A</v>
      </c>
      <c r="I97" s="12">
        <v>-0.95899999999999996</v>
      </c>
      <c r="J97" s="12">
        <v>-1.28</v>
      </c>
      <c r="K97" s="41" t="s">
        <v>732</v>
      </c>
      <c r="L97" s="9" t="str">
        <f t="shared" si="14"/>
        <v>Yes</v>
      </c>
    </row>
    <row r="98" spans="1:12" x14ac:dyDescent="0.25">
      <c r="A98" s="42" t="s">
        <v>1454</v>
      </c>
      <c r="B98" s="33" t="s">
        <v>217</v>
      </c>
      <c r="C98" s="43">
        <v>251.37891175999999</v>
      </c>
      <c r="D98" s="11" t="str">
        <f t="shared" si="11"/>
        <v>N/A</v>
      </c>
      <c r="E98" s="43">
        <v>180.17079419000001</v>
      </c>
      <c r="F98" s="11" t="str">
        <f t="shared" si="12"/>
        <v>N/A</v>
      </c>
      <c r="G98" s="43">
        <v>177.45271049999999</v>
      </c>
      <c r="H98" s="11" t="str">
        <f t="shared" si="13"/>
        <v>N/A</v>
      </c>
      <c r="I98" s="12">
        <v>-28.3</v>
      </c>
      <c r="J98" s="12">
        <v>-1.51</v>
      </c>
      <c r="K98" s="41" t="s">
        <v>732</v>
      </c>
      <c r="L98" s="9" t="str">
        <f t="shared" si="14"/>
        <v>Yes</v>
      </c>
    </row>
    <row r="99" spans="1:12" ht="25" x14ac:dyDescent="0.25">
      <c r="A99" s="42" t="s">
        <v>627</v>
      </c>
      <c r="B99" s="33" t="s">
        <v>217</v>
      </c>
      <c r="C99" s="43">
        <v>100433605</v>
      </c>
      <c r="D99" s="11" t="str">
        <f t="shared" si="11"/>
        <v>N/A</v>
      </c>
      <c r="E99" s="43">
        <v>118636856</v>
      </c>
      <c r="F99" s="11" t="str">
        <f t="shared" si="12"/>
        <v>N/A</v>
      </c>
      <c r="G99" s="43">
        <v>124329135</v>
      </c>
      <c r="H99" s="11" t="str">
        <f t="shared" si="13"/>
        <v>N/A</v>
      </c>
      <c r="I99" s="12">
        <v>18.12</v>
      </c>
      <c r="J99" s="12">
        <v>4.798</v>
      </c>
      <c r="K99" s="41" t="s">
        <v>732</v>
      </c>
      <c r="L99" s="9" t="str">
        <f t="shared" si="14"/>
        <v>Yes</v>
      </c>
    </row>
    <row r="100" spans="1:12" x14ac:dyDescent="0.25">
      <c r="A100" s="42" t="s">
        <v>628</v>
      </c>
      <c r="B100" s="33" t="s">
        <v>217</v>
      </c>
      <c r="C100" s="34">
        <v>14909</v>
      </c>
      <c r="D100" s="11" t="str">
        <f t="shared" si="11"/>
        <v>N/A</v>
      </c>
      <c r="E100" s="34">
        <v>14916</v>
      </c>
      <c r="F100" s="11" t="str">
        <f t="shared" si="12"/>
        <v>N/A</v>
      </c>
      <c r="G100" s="34">
        <v>14708</v>
      </c>
      <c r="H100" s="11" t="str">
        <f t="shared" si="13"/>
        <v>N/A</v>
      </c>
      <c r="I100" s="12">
        <v>4.7E-2</v>
      </c>
      <c r="J100" s="12">
        <v>-1.39</v>
      </c>
      <c r="K100" s="41" t="s">
        <v>732</v>
      </c>
      <c r="L100" s="9" t="str">
        <f t="shared" si="14"/>
        <v>Yes</v>
      </c>
    </row>
    <row r="101" spans="1:12" ht="25" x14ac:dyDescent="0.25">
      <c r="A101" s="42" t="s">
        <v>1455</v>
      </c>
      <c r="B101" s="33" t="s">
        <v>217</v>
      </c>
      <c r="C101" s="43">
        <v>6736.4414112000004</v>
      </c>
      <c r="D101" s="11" t="str">
        <f t="shared" si="11"/>
        <v>N/A</v>
      </c>
      <c r="E101" s="43">
        <v>7953.6642531999996</v>
      </c>
      <c r="F101" s="11" t="str">
        <f t="shared" si="12"/>
        <v>N/A</v>
      </c>
      <c r="G101" s="43">
        <v>8453.1639243999998</v>
      </c>
      <c r="H101" s="11" t="str">
        <f t="shared" si="13"/>
        <v>N/A</v>
      </c>
      <c r="I101" s="12">
        <v>18.07</v>
      </c>
      <c r="J101" s="12">
        <v>6.28</v>
      </c>
      <c r="K101" s="41" t="s">
        <v>732</v>
      </c>
      <c r="L101" s="9" t="str">
        <f t="shared" si="14"/>
        <v>Yes</v>
      </c>
    </row>
    <row r="102" spans="1:12" ht="25" x14ac:dyDescent="0.25">
      <c r="A102" s="42" t="s">
        <v>629</v>
      </c>
      <c r="B102" s="33" t="s">
        <v>217</v>
      </c>
      <c r="C102" s="43">
        <v>10788992</v>
      </c>
      <c r="D102" s="11" t="str">
        <f t="shared" si="11"/>
        <v>N/A</v>
      </c>
      <c r="E102" s="43">
        <v>10966064</v>
      </c>
      <c r="F102" s="11" t="str">
        <f t="shared" si="12"/>
        <v>N/A</v>
      </c>
      <c r="G102" s="43">
        <v>10781218</v>
      </c>
      <c r="H102" s="11" t="str">
        <f t="shared" si="13"/>
        <v>N/A</v>
      </c>
      <c r="I102" s="12">
        <v>1.641</v>
      </c>
      <c r="J102" s="12">
        <v>-1.69</v>
      </c>
      <c r="K102" s="41" t="s">
        <v>732</v>
      </c>
      <c r="L102" s="9" t="str">
        <f t="shared" si="14"/>
        <v>Yes</v>
      </c>
    </row>
    <row r="103" spans="1:12" x14ac:dyDescent="0.25">
      <c r="A103" s="42" t="s">
        <v>630</v>
      </c>
      <c r="B103" s="33" t="s">
        <v>217</v>
      </c>
      <c r="C103" s="34">
        <v>7639</v>
      </c>
      <c r="D103" s="11" t="str">
        <f t="shared" si="11"/>
        <v>N/A</v>
      </c>
      <c r="E103" s="34">
        <v>7955</v>
      </c>
      <c r="F103" s="11" t="str">
        <f t="shared" si="12"/>
        <v>N/A</v>
      </c>
      <c r="G103" s="34">
        <v>7489</v>
      </c>
      <c r="H103" s="11" t="str">
        <f t="shared" si="13"/>
        <v>N/A</v>
      </c>
      <c r="I103" s="12">
        <v>4.1369999999999996</v>
      </c>
      <c r="J103" s="12">
        <v>-5.86</v>
      </c>
      <c r="K103" s="41" t="s">
        <v>732</v>
      </c>
      <c r="L103" s="9" t="str">
        <f t="shared" si="14"/>
        <v>Yes</v>
      </c>
    </row>
    <row r="104" spans="1:12" ht="25" x14ac:dyDescent="0.25">
      <c r="A104" s="42" t="s">
        <v>1456</v>
      </c>
      <c r="B104" s="33" t="s">
        <v>217</v>
      </c>
      <c r="C104" s="43">
        <v>1412.3565911999999</v>
      </c>
      <c r="D104" s="11" t="str">
        <f t="shared" si="11"/>
        <v>N/A</v>
      </c>
      <c r="E104" s="43">
        <v>1378.5121306999999</v>
      </c>
      <c r="F104" s="11" t="str">
        <f t="shared" si="12"/>
        <v>N/A</v>
      </c>
      <c r="G104" s="43">
        <v>1439.6071572000001</v>
      </c>
      <c r="H104" s="11" t="str">
        <f t="shared" si="13"/>
        <v>N/A</v>
      </c>
      <c r="I104" s="12">
        <v>-2.4</v>
      </c>
      <c r="J104" s="12">
        <v>4.4320000000000004</v>
      </c>
      <c r="K104" s="41" t="s">
        <v>732</v>
      </c>
      <c r="L104" s="9" t="str">
        <f t="shared" si="14"/>
        <v>Yes</v>
      </c>
    </row>
    <row r="105" spans="1:12" ht="25" x14ac:dyDescent="0.25">
      <c r="A105" s="42" t="s">
        <v>631</v>
      </c>
      <c r="B105" s="33" t="s">
        <v>217</v>
      </c>
      <c r="C105" s="43">
        <v>1543926</v>
      </c>
      <c r="D105" s="11" t="str">
        <f t="shared" si="11"/>
        <v>N/A</v>
      </c>
      <c r="E105" s="43">
        <v>1747175</v>
      </c>
      <c r="F105" s="11" t="str">
        <f t="shared" si="12"/>
        <v>N/A</v>
      </c>
      <c r="G105" s="43">
        <v>948477</v>
      </c>
      <c r="H105" s="11" t="str">
        <f t="shared" si="13"/>
        <v>N/A</v>
      </c>
      <c r="I105" s="12">
        <v>13.16</v>
      </c>
      <c r="J105" s="12">
        <v>-45.7</v>
      </c>
      <c r="K105" s="41" t="s">
        <v>732</v>
      </c>
      <c r="L105" s="9" t="str">
        <f t="shared" si="14"/>
        <v>No</v>
      </c>
    </row>
    <row r="106" spans="1:12" x14ac:dyDescent="0.25">
      <c r="A106" s="42" t="s">
        <v>632</v>
      </c>
      <c r="B106" s="33" t="s">
        <v>217</v>
      </c>
      <c r="C106" s="34">
        <v>1001</v>
      </c>
      <c r="D106" s="11" t="str">
        <f t="shared" si="11"/>
        <v>N/A</v>
      </c>
      <c r="E106" s="34">
        <v>1050</v>
      </c>
      <c r="F106" s="11" t="str">
        <f t="shared" si="12"/>
        <v>N/A</v>
      </c>
      <c r="G106" s="34">
        <v>814</v>
      </c>
      <c r="H106" s="11" t="str">
        <f t="shared" si="13"/>
        <v>N/A</v>
      </c>
      <c r="I106" s="12">
        <v>4.8949999999999996</v>
      </c>
      <c r="J106" s="12">
        <v>-22.5</v>
      </c>
      <c r="K106" s="41" t="s">
        <v>732</v>
      </c>
      <c r="L106" s="9" t="str">
        <f t="shared" si="14"/>
        <v>Yes</v>
      </c>
    </row>
    <row r="107" spans="1:12" ht="25" x14ac:dyDescent="0.25">
      <c r="A107" s="42" t="s">
        <v>1457</v>
      </c>
      <c r="B107" s="33" t="s">
        <v>217</v>
      </c>
      <c r="C107" s="43">
        <v>1542.3836163999999</v>
      </c>
      <c r="D107" s="11" t="str">
        <f t="shared" si="11"/>
        <v>N/A</v>
      </c>
      <c r="E107" s="43">
        <v>1663.9761905</v>
      </c>
      <c r="F107" s="11" t="str">
        <f t="shared" si="12"/>
        <v>N/A</v>
      </c>
      <c r="G107" s="43">
        <v>1165.2051597</v>
      </c>
      <c r="H107" s="11" t="str">
        <f t="shared" si="13"/>
        <v>N/A</v>
      </c>
      <c r="I107" s="12">
        <v>7.883</v>
      </c>
      <c r="J107" s="12">
        <v>-30</v>
      </c>
      <c r="K107" s="41" t="s">
        <v>732</v>
      </c>
      <c r="L107" s="9" t="str">
        <f t="shared" si="14"/>
        <v>Yes</v>
      </c>
    </row>
    <row r="108" spans="1:12" ht="25" x14ac:dyDescent="0.25">
      <c r="A108" s="42" t="s">
        <v>633</v>
      </c>
      <c r="B108" s="33" t="s">
        <v>217</v>
      </c>
      <c r="C108" s="43">
        <v>15410</v>
      </c>
      <c r="D108" s="11" t="str">
        <f t="shared" si="11"/>
        <v>N/A</v>
      </c>
      <c r="E108" s="43">
        <v>11920</v>
      </c>
      <c r="F108" s="11" t="str">
        <f t="shared" si="12"/>
        <v>N/A</v>
      </c>
      <c r="G108" s="43">
        <v>12137</v>
      </c>
      <c r="H108" s="11" t="str">
        <f t="shared" si="13"/>
        <v>N/A</v>
      </c>
      <c r="I108" s="12">
        <v>-22.6</v>
      </c>
      <c r="J108" s="12">
        <v>1.82</v>
      </c>
      <c r="K108" s="41" t="s">
        <v>732</v>
      </c>
      <c r="L108" s="9" t="str">
        <f t="shared" si="14"/>
        <v>Yes</v>
      </c>
    </row>
    <row r="109" spans="1:12" x14ac:dyDescent="0.25">
      <c r="A109" s="42" t="s">
        <v>634</v>
      </c>
      <c r="B109" s="33" t="s">
        <v>217</v>
      </c>
      <c r="C109" s="34">
        <v>35</v>
      </c>
      <c r="D109" s="11" t="str">
        <f t="shared" si="11"/>
        <v>N/A</v>
      </c>
      <c r="E109" s="34">
        <v>69</v>
      </c>
      <c r="F109" s="11" t="str">
        <f t="shared" si="12"/>
        <v>N/A</v>
      </c>
      <c r="G109" s="34">
        <v>167</v>
      </c>
      <c r="H109" s="11" t="str">
        <f t="shared" si="13"/>
        <v>N/A</v>
      </c>
      <c r="I109" s="12">
        <v>97.14</v>
      </c>
      <c r="J109" s="12">
        <v>142</v>
      </c>
      <c r="K109" s="41" t="s">
        <v>732</v>
      </c>
      <c r="L109" s="9" t="str">
        <f t="shared" si="14"/>
        <v>No</v>
      </c>
    </row>
    <row r="110" spans="1:12" ht="25" x14ac:dyDescent="0.25">
      <c r="A110" s="42" t="s">
        <v>1458</v>
      </c>
      <c r="B110" s="33" t="s">
        <v>217</v>
      </c>
      <c r="C110" s="43">
        <v>440.28571428999999</v>
      </c>
      <c r="D110" s="11" t="str">
        <f t="shared" si="11"/>
        <v>N/A</v>
      </c>
      <c r="E110" s="43">
        <v>172.75362319000001</v>
      </c>
      <c r="F110" s="11" t="str">
        <f t="shared" si="12"/>
        <v>N/A</v>
      </c>
      <c r="G110" s="43">
        <v>72.676646707000003</v>
      </c>
      <c r="H110" s="11" t="str">
        <f t="shared" si="13"/>
        <v>N/A</v>
      </c>
      <c r="I110" s="12">
        <v>-60.8</v>
      </c>
      <c r="J110" s="12">
        <v>-57.9</v>
      </c>
      <c r="K110" s="41" t="s">
        <v>732</v>
      </c>
      <c r="L110" s="9" t="str">
        <f t="shared" si="14"/>
        <v>No</v>
      </c>
    </row>
    <row r="111" spans="1:12" x14ac:dyDescent="0.25">
      <c r="A111" s="42" t="s">
        <v>635</v>
      </c>
      <c r="B111" s="33" t="s">
        <v>217</v>
      </c>
      <c r="C111" s="43">
        <v>30721927</v>
      </c>
      <c r="D111" s="11" t="str">
        <f t="shared" si="11"/>
        <v>N/A</v>
      </c>
      <c r="E111" s="43">
        <v>28373083</v>
      </c>
      <c r="F111" s="11" t="str">
        <f t="shared" si="12"/>
        <v>N/A</v>
      </c>
      <c r="G111" s="43">
        <v>28899621</v>
      </c>
      <c r="H111" s="11" t="str">
        <f t="shared" si="13"/>
        <v>N/A</v>
      </c>
      <c r="I111" s="12">
        <v>-7.65</v>
      </c>
      <c r="J111" s="12">
        <v>1.8560000000000001</v>
      </c>
      <c r="K111" s="41" t="s">
        <v>732</v>
      </c>
      <c r="L111" s="9" t="str">
        <f t="shared" si="14"/>
        <v>Yes</v>
      </c>
    </row>
    <row r="112" spans="1:12" x14ac:dyDescent="0.25">
      <c r="A112" s="42" t="s">
        <v>636</v>
      </c>
      <c r="B112" s="33" t="s">
        <v>217</v>
      </c>
      <c r="C112" s="34">
        <v>2274</v>
      </c>
      <c r="D112" s="11" t="str">
        <f t="shared" si="11"/>
        <v>N/A</v>
      </c>
      <c r="E112" s="34">
        <v>2162</v>
      </c>
      <c r="F112" s="11" t="str">
        <f t="shared" si="12"/>
        <v>N/A</v>
      </c>
      <c r="G112" s="34">
        <v>2296</v>
      </c>
      <c r="H112" s="11" t="str">
        <f t="shared" si="13"/>
        <v>N/A</v>
      </c>
      <c r="I112" s="12">
        <v>-4.93</v>
      </c>
      <c r="J112" s="12">
        <v>6.1980000000000004</v>
      </c>
      <c r="K112" s="41" t="s">
        <v>732</v>
      </c>
      <c r="L112" s="9" t="str">
        <f t="shared" si="14"/>
        <v>Yes</v>
      </c>
    </row>
    <row r="113" spans="1:12" x14ac:dyDescent="0.25">
      <c r="A113" s="42" t="s">
        <v>1459</v>
      </c>
      <c r="B113" s="33" t="s">
        <v>217</v>
      </c>
      <c r="C113" s="43">
        <v>13510.082234</v>
      </c>
      <c r="D113" s="11" t="str">
        <f t="shared" si="11"/>
        <v>N/A</v>
      </c>
      <c r="E113" s="43">
        <v>13123.535153000001</v>
      </c>
      <c r="F113" s="11" t="str">
        <f t="shared" si="12"/>
        <v>N/A</v>
      </c>
      <c r="G113" s="43">
        <v>12586.942944</v>
      </c>
      <c r="H113" s="11" t="str">
        <f t="shared" si="13"/>
        <v>N/A</v>
      </c>
      <c r="I113" s="12">
        <v>-2.86</v>
      </c>
      <c r="J113" s="12">
        <v>-4.09</v>
      </c>
      <c r="K113" s="41" t="s">
        <v>732</v>
      </c>
      <c r="L113" s="9" t="str">
        <f t="shared" si="14"/>
        <v>Yes</v>
      </c>
    </row>
    <row r="114" spans="1:12" ht="25" x14ac:dyDescent="0.25">
      <c r="A114" s="42" t="s">
        <v>637</v>
      </c>
      <c r="B114" s="33" t="s">
        <v>217</v>
      </c>
      <c r="C114" s="43">
        <v>248755</v>
      </c>
      <c r="D114" s="11" t="str">
        <f t="shared" si="11"/>
        <v>N/A</v>
      </c>
      <c r="E114" s="43">
        <v>174790</v>
      </c>
      <c r="F114" s="11" t="str">
        <f t="shared" si="12"/>
        <v>N/A</v>
      </c>
      <c r="G114" s="43">
        <v>285232</v>
      </c>
      <c r="H114" s="11" t="str">
        <f t="shared" si="13"/>
        <v>N/A</v>
      </c>
      <c r="I114" s="12">
        <v>-29.7</v>
      </c>
      <c r="J114" s="12">
        <v>63.19</v>
      </c>
      <c r="K114" s="41" t="s">
        <v>732</v>
      </c>
      <c r="L114" s="9" t="str">
        <f>IF(J114="Div by 0", "N/A", IF(OR(J114="N/A",K114="N/A"),"N/A", IF(J114&gt;VALUE(MID(K114,1,2)), "No", IF(J114&lt;-1*VALUE(MID(K114,1,2)), "No", "Yes"))))</f>
        <v>No</v>
      </c>
    </row>
    <row r="115" spans="1:12" x14ac:dyDescent="0.25">
      <c r="A115" s="42" t="s">
        <v>638</v>
      </c>
      <c r="B115" s="33" t="s">
        <v>217</v>
      </c>
      <c r="C115" s="34">
        <v>4725</v>
      </c>
      <c r="D115" s="11" t="str">
        <f t="shared" si="11"/>
        <v>N/A</v>
      </c>
      <c r="E115" s="34">
        <v>2969</v>
      </c>
      <c r="F115" s="11" t="str">
        <f t="shared" si="12"/>
        <v>N/A</v>
      </c>
      <c r="G115" s="34">
        <v>3366</v>
      </c>
      <c r="H115" s="11" t="str">
        <f t="shared" si="13"/>
        <v>N/A</v>
      </c>
      <c r="I115" s="12">
        <v>-37.200000000000003</v>
      </c>
      <c r="J115" s="12">
        <v>13.37</v>
      </c>
      <c r="K115" s="41" t="s">
        <v>732</v>
      </c>
      <c r="L115" s="9" t="str">
        <f t="shared" ref="L115:L119" si="15">IF(J115="Div by 0", "N/A", IF(OR(J115="N/A",K115="N/A"),"N/A", IF(J115&gt;VALUE(MID(K115,1,2)), "No", IF(J115&lt;-1*VALUE(MID(K115,1,2)), "No", "Yes"))))</f>
        <v>Yes</v>
      </c>
    </row>
    <row r="116" spans="1:12" ht="25" x14ac:dyDescent="0.25">
      <c r="A116" s="42" t="s">
        <v>1460</v>
      </c>
      <c r="B116" s="33" t="s">
        <v>217</v>
      </c>
      <c r="C116" s="43">
        <v>52.646560847000003</v>
      </c>
      <c r="D116" s="11" t="str">
        <f t="shared" si="11"/>
        <v>N/A</v>
      </c>
      <c r="E116" s="43">
        <v>58.871673964000003</v>
      </c>
      <c r="F116" s="11" t="str">
        <f t="shared" si="12"/>
        <v>N/A</v>
      </c>
      <c r="G116" s="43">
        <v>84.739156269000006</v>
      </c>
      <c r="H116" s="11" t="str">
        <f t="shared" si="13"/>
        <v>N/A</v>
      </c>
      <c r="I116" s="12">
        <v>11.82</v>
      </c>
      <c r="J116" s="12">
        <v>43.94</v>
      </c>
      <c r="K116" s="41" t="s">
        <v>732</v>
      </c>
      <c r="L116" s="9" t="str">
        <f t="shared" si="15"/>
        <v>No</v>
      </c>
    </row>
    <row r="117" spans="1:12" ht="25" x14ac:dyDescent="0.25">
      <c r="A117" s="42" t="s">
        <v>639</v>
      </c>
      <c r="B117" s="33" t="s">
        <v>217</v>
      </c>
      <c r="C117" s="43">
        <v>0</v>
      </c>
      <c r="D117" s="11" t="str">
        <f t="shared" si="11"/>
        <v>N/A</v>
      </c>
      <c r="E117" s="43">
        <v>2737</v>
      </c>
      <c r="F117" s="11" t="str">
        <f t="shared" si="12"/>
        <v>N/A</v>
      </c>
      <c r="G117" s="43">
        <v>0</v>
      </c>
      <c r="H117" s="11" t="str">
        <f t="shared" si="13"/>
        <v>N/A</v>
      </c>
      <c r="I117" s="12" t="s">
        <v>1742</v>
      </c>
      <c r="J117" s="12">
        <v>-100</v>
      </c>
      <c r="K117" s="41" t="s">
        <v>732</v>
      </c>
      <c r="L117" s="9" t="str">
        <f t="shared" si="15"/>
        <v>No</v>
      </c>
    </row>
    <row r="118" spans="1:12" x14ac:dyDescent="0.25">
      <c r="A118" s="42" t="s">
        <v>640</v>
      </c>
      <c r="B118" s="33" t="s">
        <v>217</v>
      </c>
      <c r="C118" s="34">
        <v>0</v>
      </c>
      <c r="D118" s="11" t="str">
        <f t="shared" si="11"/>
        <v>N/A</v>
      </c>
      <c r="E118" s="34">
        <v>11</v>
      </c>
      <c r="F118" s="11" t="str">
        <f t="shared" si="12"/>
        <v>N/A</v>
      </c>
      <c r="G118" s="34">
        <v>0</v>
      </c>
      <c r="H118" s="11" t="str">
        <f t="shared" si="13"/>
        <v>N/A</v>
      </c>
      <c r="I118" s="12" t="s">
        <v>1742</v>
      </c>
      <c r="J118" s="12">
        <v>-100</v>
      </c>
      <c r="K118" s="41" t="s">
        <v>732</v>
      </c>
      <c r="L118" s="9" t="str">
        <f t="shared" si="15"/>
        <v>No</v>
      </c>
    </row>
    <row r="119" spans="1:12" ht="25" x14ac:dyDescent="0.25">
      <c r="A119" s="42" t="s">
        <v>1461</v>
      </c>
      <c r="B119" s="33" t="s">
        <v>217</v>
      </c>
      <c r="C119" s="43" t="s">
        <v>1742</v>
      </c>
      <c r="D119" s="11" t="str">
        <f t="shared" si="11"/>
        <v>N/A</v>
      </c>
      <c r="E119" s="43">
        <v>2737</v>
      </c>
      <c r="F119" s="11" t="str">
        <f t="shared" si="12"/>
        <v>N/A</v>
      </c>
      <c r="G119" s="43" t="s">
        <v>1742</v>
      </c>
      <c r="H119" s="11" t="str">
        <f t="shared" si="13"/>
        <v>N/A</v>
      </c>
      <c r="I119" s="12" t="s">
        <v>1742</v>
      </c>
      <c r="J119" s="12" t="s">
        <v>1742</v>
      </c>
      <c r="K119" s="41" t="s">
        <v>732</v>
      </c>
      <c r="L119" s="9" t="str">
        <f t="shared" si="15"/>
        <v>N/A</v>
      </c>
    </row>
    <row r="120" spans="1:12" ht="25" x14ac:dyDescent="0.25">
      <c r="A120" s="42" t="s">
        <v>641</v>
      </c>
      <c r="B120" s="33" t="s">
        <v>217</v>
      </c>
      <c r="C120" s="43">
        <v>26626989</v>
      </c>
      <c r="D120" s="11" t="str">
        <f t="shared" si="11"/>
        <v>N/A</v>
      </c>
      <c r="E120" s="43">
        <v>26156382</v>
      </c>
      <c r="F120" s="11" t="str">
        <f t="shared" si="12"/>
        <v>N/A</v>
      </c>
      <c r="G120" s="43">
        <v>27893585</v>
      </c>
      <c r="H120" s="11" t="str">
        <f t="shared" si="13"/>
        <v>N/A</v>
      </c>
      <c r="I120" s="12">
        <v>-1.77</v>
      </c>
      <c r="J120" s="12">
        <v>6.6420000000000003</v>
      </c>
      <c r="K120" s="41" t="s">
        <v>732</v>
      </c>
      <c r="L120" s="9" t="str">
        <f t="shared" ref="L120:L131" si="16">IF(J120="Div by 0", "N/A", IF(K120="N/A","N/A", IF(J120&gt;VALUE(MID(K120,1,2)), "No", IF(J120&lt;-1*VALUE(MID(K120,1,2)), "No", "Yes"))))</f>
        <v>Yes</v>
      </c>
    </row>
    <row r="121" spans="1:12" x14ac:dyDescent="0.25">
      <c r="A121" s="42" t="s">
        <v>642</v>
      </c>
      <c r="B121" s="33" t="s">
        <v>217</v>
      </c>
      <c r="C121" s="34">
        <v>44908</v>
      </c>
      <c r="D121" s="11" t="str">
        <f t="shared" si="11"/>
        <v>N/A</v>
      </c>
      <c r="E121" s="34">
        <v>46111</v>
      </c>
      <c r="F121" s="11" t="str">
        <f t="shared" si="12"/>
        <v>N/A</v>
      </c>
      <c r="G121" s="34">
        <v>46669</v>
      </c>
      <c r="H121" s="11" t="str">
        <f t="shared" si="13"/>
        <v>N/A</v>
      </c>
      <c r="I121" s="12">
        <v>2.6789999999999998</v>
      </c>
      <c r="J121" s="12">
        <v>1.21</v>
      </c>
      <c r="K121" s="41" t="s">
        <v>732</v>
      </c>
      <c r="L121" s="9" t="str">
        <f t="shared" si="16"/>
        <v>Yes</v>
      </c>
    </row>
    <row r="122" spans="1:12" ht="25" x14ac:dyDescent="0.25">
      <c r="A122" s="42" t="s">
        <v>1462</v>
      </c>
      <c r="B122" s="33" t="s">
        <v>217</v>
      </c>
      <c r="C122" s="43">
        <v>592.92306493000001</v>
      </c>
      <c r="D122" s="11" t="str">
        <f t="shared" si="11"/>
        <v>N/A</v>
      </c>
      <c r="E122" s="43">
        <v>567.24820541999998</v>
      </c>
      <c r="F122" s="11" t="str">
        <f t="shared" si="12"/>
        <v>N/A</v>
      </c>
      <c r="G122" s="43">
        <v>597.68979407999996</v>
      </c>
      <c r="H122" s="11" t="str">
        <f t="shared" si="13"/>
        <v>N/A</v>
      </c>
      <c r="I122" s="12">
        <v>-4.33</v>
      </c>
      <c r="J122" s="12">
        <v>5.367</v>
      </c>
      <c r="K122" s="41" t="s">
        <v>732</v>
      </c>
      <c r="L122" s="9" t="str">
        <f t="shared" si="16"/>
        <v>Yes</v>
      </c>
    </row>
    <row r="123" spans="1:12" ht="25" x14ac:dyDescent="0.25">
      <c r="A123" s="42" t="s">
        <v>643</v>
      </c>
      <c r="B123" s="33" t="s">
        <v>217</v>
      </c>
      <c r="C123" s="43">
        <v>1017745</v>
      </c>
      <c r="D123" s="11" t="str">
        <f t="shared" ref="D123:D131" si="17">IF($B123="N/A","N/A",IF(C123&gt;10,"No",IF(C123&lt;-10,"No","Yes")))</f>
        <v>N/A</v>
      </c>
      <c r="E123" s="43">
        <v>1307056</v>
      </c>
      <c r="F123" s="11" t="str">
        <f t="shared" ref="F123:F131" si="18">IF($B123="N/A","N/A",IF(E123&gt;10,"No",IF(E123&lt;-10,"No","Yes")))</f>
        <v>N/A</v>
      </c>
      <c r="G123" s="43">
        <v>1078036</v>
      </c>
      <c r="H123" s="11" t="str">
        <f t="shared" ref="H123:H131" si="19">IF($B123="N/A","N/A",IF(G123&gt;10,"No",IF(G123&lt;-10,"No","Yes")))</f>
        <v>N/A</v>
      </c>
      <c r="I123" s="12">
        <v>28.43</v>
      </c>
      <c r="J123" s="12">
        <v>-17.5</v>
      </c>
      <c r="K123" s="41" t="s">
        <v>732</v>
      </c>
      <c r="L123" s="9" t="str">
        <f t="shared" si="16"/>
        <v>Yes</v>
      </c>
    </row>
    <row r="124" spans="1:12" x14ac:dyDescent="0.25">
      <c r="A124" s="42" t="s">
        <v>644</v>
      </c>
      <c r="B124" s="33" t="s">
        <v>217</v>
      </c>
      <c r="C124" s="34">
        <v>122</v>
      </c>
      <c r="D124" s="11" t="str">
        <f t="shared" si="17"/>
        <v>N/A</v>
      </c>
      <c r="E124" s="34">
        <v>113</v>
      </c>
      <c r="F124" s="11" t="str">
        <f t="shared" si="18"/>
        <v>N/A</v>
      </c>
      <c r="G124" s="34">
        <v>153</v>
      </c>
      <c r="H124" s="11" t="str">
        <f t="shared" si="19"/>
        <v>N/A</v>
      </c>
      <c r="I124" s="12">
        <v>-7.38</v>
      </c>
      <c r="J124" s="12">
        <v>35.4</v>
      </c>
      <c r="K124" s="41" t="s">
        <v>732</v>
      </c>
      <c r="L124" s="9" t="str">
        <f t="shared" si="16"/>
        <v>No</v>
      </c>
    </row>
    <row r="125" spans="1:12" ht="25" x14ac:dyDescent="0.25">
      <c r="A125" s="42" t="s">
        <v>1463</v>
      </c>
      <c r="B125" s="33" t="s">
        <v>217</v>
      </c>
      <c r="C125" s="43">
        <v>8342.1721311000001</v>
      </c>
      <c r="D125" s="11" t="str">
        <f t="shared" si="17"/>
        <v>N/A</v>
      </c>
      <c r="E125" s="43">
        <v>11566.867257</v>
      </c>
      <c r="F125" s="11" t="str">
        <f t="shared" si="18"/>
        <v>N/A</v>
      </c>
      <c r="G125" s="43">
        <v>7045.9869281000001</v>
      </c>
      <c r="H125" s="11" t="str">
        <f t="shared" si="19"/>
        <v>N/A</v>
      </c>
      <c r="I125" s="12">
        <v>38.659999999999997</v>
      </c>
      <c r="J125" s="12">
        <v>-39.1</v>
      </c>
      <c r="K125" s="41" t="s">
        <v>732</v>
      </c>
      <c r="L125" s="9" t="str">
        <f t="shared" si="16"/>
        <v>No</v>
      </c>
    </row>
    <row r="126" spans="1:12" ht="25" x14ac:dyDescent="0.25">
      <c r="A126" s="42" t="s">
        <v>645</v>
      </c>
      <c r="B126" s="33" t="s">
        <v>217</v>
      </c>
      <c r="C126" s="43">
        <v>19942025</v>
      </c>
      <c r="D126" s="11" t="str">
        <f t="shared" si="17"/>
        <v>N/A</v>
      </c>
      <c r="E126" s="43">
        <v>18595630</v>
      </c>
      <c r="F126" s="11" t="str">
        <f t="shared" si="18"/>
        <v>N/A</v>
      </c>
      <c r="G126" s="43">
        <v>20600119</v>
      </c>
      <c r="H126" s="11" t="str">
        <f t="shared" si="19"/>
        <v>N/A</v>
      </c>
      <c r="I126" s="12">
        <v>-6.75</v>
      </c>
      <c r="J126" s="12">
        <v>10.78</v>
      </c>
      <c r="K126" s="41" t="s">
        <v>732</v>
      </c>
      <c r="L126" s="9" t="str">
        <f t="shared" si="16"/>
        <v>Yes</v>
      </c>
    </row>
    <row r="127" spans="1:12" x14ac:dyDescent="0.25">
      <c r="A127" s="42" t="s">
        <v>646</v>
      </c>
      <c r="B127" s="33" t="s">
        <v>217</v>
      </c>
      <c r="C127" s="34">
        <v>24563</v>
      </c>
      <c r="D127" s="11" t="str">
        <f t="shared" si="17"/>
        <v>N/A</v>
      </c>
      <c r="E127" s="34">
        <v>21691</v>
      </c>
      <c r="F127" s="11" t="str">
        <f t="shared" si="18"/>
        <v>N/A</v>
      </c>
      <c r="G127" s="34">
        <v>15069</v>
      </c>
      <c r="H127" s="11" t="str">
        <f t="shared" si="19"/>
        <v>N/A</v>
      </c>
      <c r="I127" s="12">
        <v>-11.7</v>
      </c>
      <c r="J127" s="12">
        <v>-30.5</v>
      </c>
      <c r="K127" s="41" t="s">
        <v>732</v>
      </c>
      <c r="L127" s="9" t="str">
        <f t="shared" si="16"/>
        <v>No</v>
      </c>
    </row>
    <row r="128" spans="1:12" ht="25" x14ac:dyDescent="0.25">
      <c r="A128" s="42" t="s">
        <v>1464</v>
      </c>
      <c r="B128" s="33" t="s">
        <v>217</v>
      </c>
      <c r="C128" s="43">
        <v>811.87253185999998</v>
      </c>
      <c r="D128" s="11" t="str">
        <f t="shared" si="17"/>
        <v>N/A</v>
      </c>
      <c r="E128" s="43">
        <v>857.29703563999999</v>
      </c>
      <c r="F128" s="11" t="str">
        <f t="shared" si="18"/>
        <v>N/A</v>
      </c>
      <c r="G128" s="43">
        <v>1367.0528237000001</v>
      </c>
      <c r="H128" s="11" t="str">
        <f t="shared" si="19"/>
        <v>N/A</v>
      </c>
      <c r="I128" s="12">
        <v>5.5949999999999998</v>
      </c>
      <c r="J128" s="12">
        <v>59.46</v>
      </c>
      <c r="K128" s="41" t="s">
        <v>732</v>
      </c>
      <c r="L128" s="9" t="str">
        <f t="shared" si="16"/>
        <v>No</v>
      </c>
    </row>
    <row r="129" spans="1:12" ht="25" x14ac:dyDescent="0.25">
      <c r="A129" s="42" t="s">
        <v>647</v>
      </c>
      <c r="B129" s="33" t="s">
        <v>217</v>
      </c>
      <c r="C129" s="43">
        <v>159762643</v>
      </c>
      <c r="D129" s="11" t="str">
        <f t="shared" si="17"/>
        <v>N/A</v>
      </c>
      <c r="E129" s="43">
        <v>171949787</v>
      </c>
      <c r="F129" s="11" t="str">
        <f t="shared" si="18"/>
        <v>N/A</v>
      </c>
      <c r="G129" s="43">
        <v>158714102</v>
      </c>
      <c r="H129" s="11" t="str">
        <f t="shared" si="19"/>
        <v>N/A</v>
      </c>
      <c r="I129" s="12">
        <v>7.6280000000000001</v>
      </c>
      <c r="J129" s="12">
        <v>-7.7</v>
      </c>
      <c r="K129" s="41" t="s">
        <v>732</v>
      </c>
      <c r="L129" s="9" t="str">
        <f t="shared" si="16"/>
        <v>Yes</v>
      </c>
    </row>
    <row r="130" spans="1:12" x14ac:dyDescent="0.25">
      <c r="A130" s="42" t="s">
        <v>648</v>
      </c>
      <c r="B130" s="33" t="s">
        <v>217</v>
      </c>
      <c r="C130" s="34">
        <v>6212</v>
      </c>
      <c r="D130" s="11" t="str">
        <f t="shared" si="17"/>
        <v>N/A</v>
      </c>
      <c r="E130" s="34">
        <v>6328</v>
      </c>
      <c r="F130" s="11" t="str">
        <f t="shared" si="18"/>
        <v>N/A</v>
      </c>
      <c r="G130" s="34">
        <v>5135</v>
      </c>
      <c r="H130" s="11" t="str">
        <f t="shared" si="19"/>
        <v>N/A</v>
      </c>
      <c r="I130" s="12">
        <v>1.867</v>
      </c>
      <c r="J130" s="12">
        <v>-18.899999999999999</v>
      </c>
      <c r="K130" s="41" t="s">
        <v>732</v>
      </c>
      <c r="L130" s="9" t="str">
        <f t="shared" si="16"/>
        <v>Yes</v>
      </c>
    </row>
    <row r="131" spans="1:12" ht="25" x14ac:dyDescent="0.25">
      <c r="A131" s="42" t="s">
        <v>1465</v>
      </c>
      <c r="B131" s="33" t="s">
        <v>217</v>
      </c>
      <c r="C131" s="43">
        <v>25718.390694999998</v>
      </c>
      <c r="D131" s="11" t="str">
        <f t="shared" si="17"/>
        <v>N/A</v>
      </c>
      <c r="E131" s="43">
        <v>27172.848766999999</v>
      </c>
      <c r="F131" s="11" t="str">
        <f t="shared" si="18"/>
        <v>N/A</v>
      </c>
      <c r="G131" s="43">
        <v>30908.296396999998</v>
      </c>
      <c r="H131" s="11" t="str">
        <f t="shared" si="19"/>
        <v>N/A</v>
      </c>
      <c r="I131" s="12">
        <v>5.6550000000000002</v>
      </c>
      <c r="J131" s="12">
        <v>13.75</v>
      </c>
      <c r="K131" s="41" t="s">
        <v>732</v>
      </c>
      <c r="L131" s="9" t="str">
        <f t="shared" si="16"/>
        <v>Yes</v>
      </c>
    </row>
    <row r="132" spans="1:12" x14ac:dyDescent="0.25">
      <c r="A132" s="42" t="s">
        <v>1466</v>
      </c>
      <c r="B132" s="33" t="s">
        <v>217</v>
      </c>
      <c r="C132" s="43">
        <v>431.57869783000001</v>
      </c>
      <c r="D132" s="11" t="str">
        <f t="shared" ref="D132:D143" si="20">IF($B132="N/A","N/A",IF(C132&gt;10,"No",IF(C132&lt;-10,"No","Yes")))</f>
        <v>N/A</v>
      </c>
      <c r="E132" s="43">
        <v>465.95466064999999</v>
      </c>
      <c r="F132" s="11" t="str">
        <f t="shared" ref="F132:F143" si="21">IF($B132="N/A","N/A",IF(E132&gt;10,"No",IF(E132&lt;-10,"No","Yes")))</f>
        <v>N/A</v>
      </c>
      <c r="G132" s="43">
        <v>495.29002054</v>
      </c>
      <c r="H132" s="11" t="str">
        <f t="shared" ref="H132:H143" si="22">IF($B132="N/A","N/A",IF(G132&gt;10,"No",IF(G132&lt;-10,"No","Yes")))</f>
        <v>N/A</v>
      </c>
      <c r="I132" s="12">
        <v>7.9649999999999999</v>
      </c>
      <c r="J132" s="12">
        <v>6.2960000000000003</v>
      </c>
      <c r="K132" s="41" t="s">
        <v>732</v>
      </c>
      <c r="L132" s="9" t="str">
        <f t="shared" ref="L132:L143" si="23">IF(J132="Div by 0", "N/A", IF(K132="N/A","N/A", IF(J132&gt;VALUE(MID(K132,1,2)), "No", IF(J132&lt;-1*VALUE(MID(K132,1,2)), "No", "Yes"))))</f>
        <v>Yes</v>
      </c>
    </row>
    <row r="133" spans="1:12" x14ac:dyDescent="0.25">
      <c r="A133" s="42" t="s">
        <v>1467</v>
      </c>
      <c r="B133" s="33" t="s">
        <v>217</v>
      </c>
      <c r="C133" s="43">
        <v>411.61605108999998</v>
      </c>
      <c r="D133" s="11" t="str">
        <f t="shared" si="20"/>
        <v>N/A</v>
      </c>
      <c r="E133" s="43">
        <v>421.81901664999998</v>
      </c>
      <c r="F133" s="11" t="str">
        <f t="shared" si="21"/>
        <v>N/A</v>
      </c>
      <c r="G133" s="43">
        <v>469.92678828999999</v>
      </c>
      <c r="H133" s="11" t="str">
        <f t="shared" si="22"/>
        <v>N/A</v>
      </c>
      <c r="I133" s="12">
        <v>2.4790000000000001</v>
      </c>
      <c r="J133" s="12">
        <v>11.4</v>
      </c>
      <c r="K133" s="41" t="s">
        <v>732</v>
      </c>
      <c r="L133" s="9" t="str">
        <f t="shared" si="23"/>
        <v>Yes</v>
      </c>
    </row>
    <row r="134" spans="1:12" x14ac:dyDescent="0.25">
      <c r="A134" s="42" t="s">
        <v>1468</v>
      </c>
      <c r="B134" s="33" t="s">
        <v>217</v>
      </c>
      <c r="C134" s="43">
        <v>435.14627098</v>
      </c>
      <c r="D134" s="11" t="str">
        <f t="shared" si="20"/>
        <v>N/A</v>
      </c>
      <c r="E134" s="43">
        <v>492.88322648000002</v>
      </c>
      <c r="F134" s="11" t="str">
        <f t="shared" si="21"/>
        <v>N/A</v>
      </c>
      <c r="G134" s="43">
        <v>506.27014018</v>
      </c>
      <c r="H134" s="11" t="str">
        <f t="shared" si="22"/>
        <v>N/A</v>
      </c>
      <c r="I134" s="12">
        <v>13.27</v>
      </c>
      <c r="J134" s="12">
        <v>2.7160000000000002</v>
      </c>
      <c r="K134" s="41" t="s">
        <v>732</v>
      </c>
      <c r="L134" s="9" t="str">
        <f t="shared" si="23"/>
        <v>Yes</v>
      </c>
    </row>
    <row r="135" spans="1:12" x14ac:dyDescent="0.25">
      <c r="A135" s="42" t="s">
        <v>1469</v>
      </c>
      <c r="B135" s="33" t="s">
        <v>217</v>
      </c>
      <c r="C135" s="43">
        <v>4167.7260618999999</v>
      </c>
      <c r="D135" s="11" t="str">
        <f t="shared" si="20"/>
        <v>N/A</v>
      </c>
      <c r="E135" s="43">
        <v>4282.3510661</v>
      </c>
      <c r="F135" s="11" t="str">
        <f t="shared" si="21"/>
        <v>N/A</v>
      </c>
      <c r="G135" s="43">
        <v>4361.0484348</v>
      </c>
      <c r="H135" s="11" t="str">
        <f t="shared" si="22"/>
        <v>N/A</v>
      </c>
      <c r="I135" s="12">
        <v>2.75</v>
      </c>
      <c r="J135" s="12">
        <v>1.8380000000000001</v>
      </c>
      <c r="K135" s="41" t="s">
        <v>732</v>
      </c>
      <c r="L135" s="9" t="str">
        <f t="shared" si="23"/>
        <v>Yes</v>
      </c>
    </row>
    <row r="136" spans="1:12" x14ac:dyDescent="0.25">
      <c r="A136" s="42" t="s">
        <v>1470</v>
      </c>
      <c r="B136" s="33" t="s">
        <v>217</v>
      </c>
      <c r="C136" s="43">
        <v>6489.7202993999999</v>
      </c>
      <c r="D136" s="11" t="str">
        <f t="shared" si="20"/>
        <v>N/A</v>
      </c>
      <c r="E136" s="43">
        <v>6767.8106582</v>
      </c>
      <c r="F136" s="11" t="str">
        <f t="shared" si="21"/>
        <v>N/A</v>
      </c>
      <c r="G136" s="43">
        <v>7115.7176188000003</v>
      </c>
      <c r="H136" s="11" t="str">
        <f t="shared" si="22"/>
        <v>N/A</v>
      </c>
      <c r="I136" s="12">
        <v>4.2850000000000001</v>
      </c>
      <c r="J136" s="12">
        <v>5.141</v>
      </c>
      <c r="K136" s="41" t="s">
        <v>732</v>
      </c>
      <c r="L136" s="9" t="str">
        <f t="shared" si="23"/>
        <v>Yes</v>
      </c>
    </row>
    <row r="137" spans="1:12" x14ac:dyDescent="0.25">
      <c r="A137" s="42" t="s">
        <v>1471</v>
      </c>
      <c r="B137" s="33" t="s">
        <v>217</v>
      </c>
      <c r="C137" s="43">
        <v>1867.0555899999999</v>
      </c>
      <c r="D137" s="11" t="str">
        <f t="shared" si="20"/>
        <v>N/A</v>
      </c>
      <c r="E137" s="43">
        <v>1908.7209820999999</v>
      </c>
      <c r="F137" s="11" t="str">
        <f t="shared" si="21"/>
        <v>N/A</v>
      </c>
      <c r="G137" s="43">
        <v>1841.5378135999999</v>
      </c>
      <c r="H137" s="11" t="str">
        <f t="shared" si="22"/>
        <v>N/A</v>
      </c>
      <c r="I137" s="12">
        <v>2.2320000000000002</v>
      </c>
      <c r="J137" s="12">
        <v>-3.52</v>
      </c>
      <c r="K137" s="41" t="s">
        <v>732</v>
      </c>
      <c r="L137" s="9" t="str">
        <f t="shared" si="23"/>
        <v>Yes</v>
      </c>
    </row>
    <row r="138" spans="1:12" x14ac:dyDescent="0.25">
      <c r="A138" s="42" t="s">
        <v>1472</v>
      </c>
      <c r="B138" s="33" t="s">
        <v>217</v>
      </c>
      <c r="C138" s="43">
        <v>129.54623642999999</v>
      </c>
      <c r="D138" s="11" t="str">
        <f t="shared" si="20"/>
        <v>N/A</v>
      </c>
      <c r="E138" s="43">
        <v>106.63032543999999</v>
      </c>
      <c r="F138" s="11" t="str">
        <f t="shared" si="21"/>
        <v>N/A</v>
      </c>
      <c r="G138" s="43">
        <v>102.19831372</v>
      </c>
      <c r="H138" s="11" t="str">
        <f t="shared" si="22"/>
        <v>N/A</v>
      </c>
      <c r="I138" s="12">
        <v>-17.7</v>
      </c>
      <c r="J138" s="12">
        <v>-4.16</v>
      </c>
      <c r="K138" s="41" t="s">
        <v>732</v>
      </c>
      <c r="L138" s="9" t="str">
        <f t="shared" si="23"/>
        <v>Yes</v>
      </c>
    </row>
    <row r="139" spans="1:12" x14ac:dyDescent="0.25">
      <c r="A139" s="42" t="s">
        <v>1473</v>
      </c>
      <c r="B139" s="33" t="s">
        <v>217</v>
      </c>
      <c r="C139" s="43">
        <v>52.715866644000002</v>
      </c>
      <c r="D139" s="11" t="str">
        <f t="shared" si="20"/>
        <v>N/A</v>
      </c>
      <c r="E139" s="43">
        <v>47.803695480000002</v>
      </c>
      <c r="F139" s="11" t="str">
        <f t="shared" si="21"/>
        <v>N/A</v>
      </c>
      <c r="G139" s="43">
        <v>45.527108337000001</v>
      </c>
      <c r="H139" s="11" t="str">
        <f t="shared" si="22"/>
        <v>N/A</v>
      </c>
      <c r="I139" s="12">
        <v>-9.32</v>
      </c>
      <c r="J139" s="12">
        <v>-4.76</v>
      </c>
      <c r="K139" s="41" t="s">
        <v>732</v>
      </c>
      <c r="L139" s="9" t="str">
        <f t="shared" si="23"/>
        <v>Yes</v>
      </c>
    </row>
    <row r="140" spans="1:12" x14ac:dyDescent="0.25">
      <c r="A140" s="42" t="s">
        <v>1474</v>
      </c>
      <c r="B140" s="33" t="s">
        <v>217</v>
      </c>
      <c r="C140" s="43">
        <v>181.17455025000001</v>
      </c>
      <c r="D140" s="11" t="str">
        <f t="shared" si="20"/>
        <v>N/A</v>
      </c>
      <c r="E140" s="43">
        <v>151.17865444</v>
      </c>
      <c r="F140" s="11" t="str">
        <f t="shared" si="21"/>
        <v>N/A</v>
      </c>
      <c r="G140" s="43">
        <v>143.17724565</v>
      </c>
      <c r="H140" s="11" t="str">
        <f t="shared" si="22"/>
        <v>N/A</v>
      </c>
      <c r="I140" s="12">
        <v>-16.600000000000001</v>
      </c>
      <c r="J140" s="12">
        <v>-5.29</v>
      </c>
      <c r="K140" s="41" t="s">
        <v>732</v>
      </c>
      <c r="L140" s="9" t="str">
        <f t="shared" si="23"/>
        <v>Yes</v>
      </c>
    </row>
    <row r="141" spans="1:12" x14ac:dyDescent="0.25">
      <c r="A141" s="42" t="s">
        <v>1475</v>
      </c>
      <c r="B141" s="33" t="s">
        <v>217</v>
      </c>
      <c r="C141" s="43">
        <v>3443.8555286000001</v>
      </c>
      <c r="D141" s="11" t="str">
        <f t="shared" si="20"/>
        <v>N/A</v>
      </c>
      <c r="E141" s="43">
        <v>3719.7857734999998</v>
      </c>
      <c r="F141" s="11" t="str">
        <f t="shared" si="21"/>
        <v>N/A</v>
      </c>
      <c r="G141" s="43">
        <v>3755.9648080000002</v>
      </c>
      <c r="H141" s="11" t="str">
        <f t="shared" si="22"/>
        <v>N/A</v>
      </c>
      <c r="I141" s="12">
        <v>8.0120000000000005</v>
      </c>
      <c r="J141" s="12">
        <v>0.97260000000000002</v>
      </c>
      <c r="K141" s="41" t="s">
        <v>732</v>
      </c>
      <c r="L141" s="9" t="str">
        <f t="shared" si="23"/>
        <v>Yes</v>
      </c>
    </row>
    <row r="142" spans="1:12" x14ac:dyDescent="0.25">
      <c r="A142" s="42" t="s">
        <v>1476</v>
      </c>
      <c r="B142" s="33" t="s">
        <v>217</v>
      </c>
      <c r="C142" s="43">
        <v>2438.7022892</v>
      </c>
      <c r="D142" s="11" t="str">
        <f t="shared" si="20"/>
        <v>N/A</v>
      </c>
      <c r="E142" s="43">
        <v>2623.7091832000001</v>
      </c>
      <c r="F142" s="11" t="str">
        <f t="shared" si="21"/>
        <v>N/A</v>
      </c>
      <c r="G142" s="43">
        <v>2697.0232996999998</v>
      </c>
      <c r="H142" s="11" t="str">
        <f t="shared" si="22"/>
        <v>N/A</v>
      </c>
      <c r="I142" s="12">
        <v>7.5860000000000003</v>
      </c>
      <c r="J142" s="12">
        <v>2.794</v>
      </c>
      <c r="K142" s="41" t="s">
        <v>732</v>
      </c>
      <c r="L142" s="9" t="str">
        <f t="shared" si="23"/>
        <v>Yes</v>
      </c>
    </row>
    <row r="143" spans="1:12" x14ac:dyDescent="0.25">
      <c r="A143" s="42" t="s">
        <v>1477</v>
      </c>
      <c r="B143" s="33" t="s">
        <v>217</v>
      </c>
      <c r="C143" s="43">
        <v>4479.1494783999997</v>
      </c>
      <c r="D143" s="11" t="str">
        <f t="shared" si="20"/>
        <v>N/A</v>
      </c>
      <c r="E143" s="43">
        <v>4774.3167985</v>
      </c>
      <c r="F143" s="11" t="str">
        <f t="shared" si="21"/>
        <v>N/A</v>
      </c>
      <c r="G143" s="43">
        <v>4707.1276698000001</v>
      </c>
      <c r="H143" s="11" t="str">
        <f t="shared" si="22"/>
        <v>N/A</v>
      </c>
      <c r="I143" s="12">
        <v>6.59</v>
      </c>
      <c r="J143" s="12">
        <v>-1.41</v>
      </c>
      <c r="K143" s="41" t="s">
        <v>732</v>
      </c>
      <c r="L143" s="9" t="str">
        <f t="shared" si="23"/>
        <v>Yes</v>
      </c>
    </row>
    <row r="144" spans="1:12" x14ac:dyDescent="0.25">
      <c r="A144" s="42" t="s">
        <v>89</v>
      </c>
      <c r="B144" s="33" t="s">
        <v>217</v>
      </c>
      <c r="C144" s="8">
        <v>16.376883333999999</v>
      </c>
      <c r="D144" s="11" t="str">
        <f t="shared" ref="D144:D161" si="24">IF($B144="N/A","N/A",IF(C144&gt;10,"No",IF(C144&lt;-10,"No","Yes")))</f>
        <v>N/A</v>
      </c>
      <c r="E144" s="8">
        <v>17.466111743999999</v>
      </c>
      <c r="F144" s="11" t="str">
        <f t="shared" ref="F144:F161" si="25">IF($B144="N/A","N/A",IF(E144&gt;10,"No",IF(E144&lt;-10,"No","Yes")))</f>
        <v>N/A</v>
      </c>
      <c r="G144" s="8">
        <v>17.874735564000002</v>
      </c>
      <c r="H144" s="11" t="str">
        <f t="shared" ref="H144:H161" si="26">IF($B144="N/A","N/A",IF(G144&gt;10,"No",IF(G144&lt;-10,"No","Yes")))</f>
        <v>N/A</v>
      </c>
      <c r="I144" s="12">
        <v>6.6509999999999998</v>
      </c>
      <c r="J144" s="12">
        <v>2.34</v>
      </c>
      <c r="K144" s="41" t="s">
        <v>732</v>
      </c>
      <c r="L144" s="9" t="str">
        <f t="shared" ref="L144:L161" si="27">IF(J144="Div by 0", "N/A", IF(K144="N/A","N/A", IF(J144&gt;VALUE(MID(K144,1,2)), "No", IF(J144&lt;-1*VALUE(MID(K144,1,2)), "No", "Yes"))))</f>
        <v>Yes</v>
      </c>
    </row>
    <row r="145" spans="1:12" x14ac:dyDescent="0.25">
      <c r="A145" s="42" t="s">
        <v>477</v>
      </c>
      <c r="B145" s="33" t="s">
        <v>217</v>
      </c>
      <c r="C145" s="8">
        <v>18.761915094999999</v>
      </c>
      <c r="D145" s="11" t="str">
        <f t="shared" si="24"/>
        <v>N/A</v>
      </c>
      <c r="E145" s="8">
        <v>19.528945281999999</v>
      </c>
      <c r="F145" s="11" t="str">
        <f t="shared" si="25"/>
        <v>N/A</v>
      </c>
      <c r="G145" s="8">
        <v>19.939190270000001</v>
      </c>
      <c r="H145" s="11" t="str">
        <f t="shared" si="26"/>
        <v>N/A</v>
      </c>
      <c r="I145" s="12">
        <v>4.0880000000000001</v>
      </c>
      <c r="J145" s="12">
        <v>2.101</v>
      </c>
      <c r="K145" s="41" t="s">
        <v>732</v>
      </c>
      <c r="L145" s="9" t="str">
        <f t="shared" si="27"/>
        <v>Yes</v>
      </c>
    </row>
    <row r="146" spans="1:12" x14ac:dyDescent="0.25">
      <c r="A146" s="42" t="s">
        <v>478</v>
      </c>
      <c r="B146" s="33" t="s">
        <v>217</v>
      </c>
      <c r="C146" s="8">
        <v>13.87129043</v>
      </c>
      <c r="D146" s="11" t="str">
        <f t="shared" si="24"/>
        <v>N/A</v>
      </c>
      <c r="E146" s="8">
        <v>15.371176315</v>
      </c>
      <c r="F146" s="11" t="str">
        <f t="shared" si="25"/>
        <v>N/A</v>
      </c>
      <c r="G146" s="8">
        <v>15.8519343</v>
      </c>
      <c r="H146" s="11" t="str">
        <f t="shared" si="26"/>
        <v>N/A</v>
      </c>
      <c r="I146" s="12">
        <v>10.81</v>
      </c>
      <c r="J146" s="12">
        <v>3.1280000000000001</v>
      </c>
      <c r="K146" s="41" t="s">
        <v>732</v>
      </c>
      <c r="L146" s="9" t="str">
        <f t="shared" si="27"/>
        <v>Yes</v>
      </c>
    </row>
    <row r="147" spans="1:12" x14ac:dyDescent="0.25">
      <c r="A147" s="42" t="s">
        <v>1478</v>
      </c>
      <c r="B147" s="33" t="s">
        <v>217</v>
      </c>
      <c r="C147" s="8">
        <v>12.921139746</v>
      </c>
      <c r="D147" s="11" t="str">
        <f t="shared" si="24"/>
        <v>N/A</v>
      </c>
      <c r="E147" s="8">
        <v>12.780270796</v>
      </c>
      <c r="F147" s="11" t="str">
        <f t="shared" si="25"/>
        <v>N/A</v>
      </c>
      <c r="G147" s="8">
        <v>12.689114779000001</v>
      </c>
      <c r="H147" s="11" t="str">
        <f t="shared" si="26"/>
        <v>N/A</v>
      </c>
      <c r="I147" s="12">
        <v>-1.0900000000000001</v>
      </c>
      <c r="J147" s="12">
        <v>-0.71299999999999997</v>
      </c>
      <c r="K147" s="41" t="s">
        <v>732</v>
      </c>
      <c r="L147" s="9" t="str">
        <f t="shared" si="27"/>
        <v>Yes</v>
      </c>
    </row>
    <row r="148" spans="1:12" x14ac:dyDescent="0.25">
      <c r="A148" s="42" t="s">
        <v>1479</v>
      </c>
      <c r="B148" s="33" t="s">
        <v>217</v>
      </c>
      <c r="C148" s="8">
        <v>22.303507494000002</v>
      </c>
      <c r="D148" s="11" t="str">
        <f t="shared" si="24"/>
        <v>N/A</v>
      </c>
      <c r="E148" s="8">
        <v>22.488501190000001</v>
      </c>
      <c r="F148" s="11" t="str">
        <f t="shared" si="25"/>
        <v>N/A</v>
      </c>
      <c r="G148" s="8">
        <v>22.821251400000001</v>
      </c>
      <c r="H148" s="11" t="str">
        <f t="shared" si="26"/>
        <v>N/A</v>
      </c>
      <c r="I148" s="12">
        <v>0.82940000000000003</v>
      </c>
      <c r="J148" s="12">
        <v>1.48</v>
      </c>
      <c r="K148" s="41" t="s">
        <v>732</v>
      </c>
      <c r="L148" s="9" t="str">
        <f t="shared" si="27"/>
        <v>Yes</v>
      </c>
    </row>
    <row r="149" spans="1:12" x14ac:dyDescent="0.25">
      <c r="A149" s="42" t="s">
        <v>1480</v>
      </c>
      <c r="B149" s="33" t="s">
        <v>217</v>
      </c>
      <c r="C149" s="8">
        <v>3.5440384890000001</v>
      </c>
      <c r="D149" s="11" t="str">
        <f t="shared" si="24"/>
        <v>N/A</v>
      </c>
      <c r="E149" s="8">
        <v>3.4489213346000001</v>
      </c>
      <c r="F149" s="11" t="str">
        <f t="shared" si="25"/>
        <v>N/A</v>
      </c>
      <c r="G149" s="8">
        <v>3.3587028457999999</v>
      </c>
      <c r="H149" s="11" t="str">
        <f t="shared" si="26"/>
        <v>N/A</v>
      </c>
      <c r="I149" s="12">
        <v>-2.68</v>
      </c>
      <c r="J149" s="12">
        <v>-2.62</v>
      </c>
      <c r="K149" s="41" t="s">
        <v>732</v>
      </c>
      <c r="L149" s="9" t="str">
        <f t="shared" si="27"/>
        <v>Yes</v>
      </c>
    </row>
    <row r="150" spans="1:12" x14ac:dyDescent="0.25">
      <c r="A150" s="42" t="s">
        <v>90</v>
      </c>
      <c r="B150" s="33" t="s">
        <v>217</v>
      </c>
      <c r="C150" s="8">
        <v>45.400334127000001</v>
      </c>
      <c r="D150" s="11" t="str">
        <f t="shared" si="24"/>
        <v>N/A</v>
      </c>
      <c r="E150" s="8">
        <v>41.964860068</v>
      </c>
      <c r="F150" s="11" t="str">
        <f t="shared" si="25"/>
        <v>N/A</v>
      </c>
      <c r="G150" s="8">
        <v>40.434858980000001</v>
      </c>
      <c r="H150" s="11" t="str">
        <f t="shared" si="26"/>
        <v>N/A</v>
      </c>
      <c r="I150" s="12">
        <v>-7.57</v>
      </c>
      <c r="J150" s="12">
        <v>-3.65</v>
      </c>
      <c r="K150" s="41" t="s">
        <v>732</v>
      </c>
      <c r="L150" s="9" t="str">
        <f t="shared" si="27"/>
        <v>Yes</v>
      </c>
    </row>
    <row r="151" spans="1:12" x14ac:dyDescent="0.25">
      <c r="A151" s="42" t="s">
        <v>479</v>
      </c>
      <c r="B151" s="33" t="s">
        <v>217</v>
      </c>
      <c r="C151" s="8">
        <v>41.809389482</v>
      </c>
      <c r="D151" s="11" t="str">
        <f t="shared" si="24"/>
        <v>N/A</v>
      </c>
      <c r="E151" s="8">
        <v>39.124504362000003</v>
      </c>
      <c r="F151" s="11" t="str">
        <f t="shared" si="25"/>
        <v>N/A</v>
      </c>
      <c r="G151" s="8">
        <v>37.639622340000003</v>
      </c>
      <c r="H151" s="11" t="str">
        <f t="shared" si="26"/>
        <v>N/A</v>
      </c>
      <c r="I151" s="12">
        <v>-6.42</v>
      </c>
      <c r="J151" s="12">
        <v>-3.8</v>
      </c>
      <c r="K151" s="41" t="s">
        <v>732</v>
      </c>
      <c r="L151" s="9" t="str">
        <f t="shared" si="27"/>
        <v>Yes</v>
      </c>
    </row>
    <row r="152" spans="1:12" x14ac:dyDescent="0.25">
      <c r="A152" s="42" t="s">
        <v>480</v>
      </c>
      <c r="B152" s="33" t="s">
        <v>217</v>
      </c>
      <c r="C152" s="8">
        <v>48.689245622000001</v>
      </c>
      <c r="D152" s="11" t="str">
        <f t="shared" si="24"/>
        <v>N/A</v>
      </c>
      <c r="E152" s="8">
        <v>44.517759370999997</v>
      </c>
      <c r="F152" s="11" t="str">
        <f t="shared" si="25"/>
        <v>N/A</v>
      </c>
      <c r="G152" s="8">
        <v>42.819324950000002</v>
      </c>
      <c r="H152" s="11" t="str">
        <f t="shared" si="26"/>
        <v>N/A</v>
      </c>
      <c r="I152" s="12">
        <v>-8.57</v>
      </c>
      <c r="J152" s="12">
        <v>-3.82</v>
      </c>
      <c r="K152" s="41" t="s">
        <v>732</v>
      </c>
      <c r="L152" s="9" t="str">
        <f t="shared" si="27"/>
        <v>Yes</v>
      </c>
    </row>
    <row r="153" spans="1:12" x14ac:dyDescent="0.25">
      <c r="A153" s="42" t="s">
        <v>117</v>
      </c>
      <c r="B153" s="33" t="s">
        <v>217</v>
      </c>
      <c r="C153" s="8">
        <v>88.059586053000004</v>
      </c>
      <c r="D153" s="11" t="str">
        <f t="shared" si="24"/>
        <v>N/A</v>
      </c>
      <c r="E153" s="8">
        <v>87.970734806999999</v>
      </c>
      <c r="F153" s="11" t="str">
        <f t="shared" si="25"/>
        <v>N/A</v>
      </c>
      <c r="G153" s="8">
        <v>88.480895684000004</v>
      </c>
      <c r="H153" s="11" t="str">
        <f t="shared" si="26"/>
        <v>N/A</v>
      </c>
      <c r="I153" s="12">
        <v>-0.10100000000000001</v>
      </c>
      <c r="J153" s="12">
        <v>0.57989999999999997</v>
      </c>
      <c r="K153" s="41" t="s">
        <v>732</v>
      </c>
      <c r="L153" s="9" t="str">
        <f t="shared" si="27"/>
        <v>Yes</v>
      </c>
    </row>
    <row r="154" spans="1:12" x14ac:dyDescent="0.25">
      <c r="A154" s="42" t="s">
        <v>481</v>
      </c>
      <c r="B154" s="33" t="s">
        <v>217</v>
      </c>
      <c r="C154" s="8">
        <v>86.534199228000006</v>
      </c>
      <c r="D154" s="11" t="str">
        <f t="shared" si="24"/>
        <v>N/A</v>
      </c>
      <c r="E154" s="8">
        <v>86.020618557000006</v>
      </c>
      <c r="F154" s="11" t="str">
        <f t="shared" si="25"/>
        <v>N/A</v>
      </c>
      <c r="G154" s="8">
        <v>86.337013921999997</v>
      </c>
      <c r="H154" s="11" t="str">
        <f t="shared" si="26"/>
        <v>N/A</v>
      </c>
      <c r="I154" s="12">
        <v>-0.59399999999999997</v>
      </c>
      <c r="J154" s="12">
        <v>0.36780000000000002</v>
      </c>
      <c r="K154" s="41" t="s">
        <v>732</v>
      </c>
      <c r="L154" s="9" t="str">
        <f t="shared" si="27"/>
        <v>Yes</v>
      </c>
    </row>
    <row r="155" spans="1:12" x14ac:dyDescent="0.25">
      <c r="A155" s="42" t="s">
        <v>482</v>
      </c>
      <c r="B155" s="33" t="s">
        <v>217</v>
      </c>
      <c r="C155" s="8">
        <v>89.558424236999997</v>
      </c>
      <c r="D155" s="11" t="str">
        <f t="shared" si="24"/>
        <v>N/A</v>
      </c>
      <c r="E155" s="8">
        <v>89.859141746999995</v>
      </c>
      <c r="F155" s="11" t="str">
        <f t="shared" si="25"/>
        <v>N/A</v>
      </c>
      <c r="G155" s="8">
        <v>90.414235004000005</v>
      </c>
      <c r="H155" s="11" t="str">
        <f t="shared" si="26"/>
        <v>N/A</v>
      </c>
      <c r="I155" s="12">
        <v>0.33579999999999999</v>
      </c>
      <c r="J155" s="12">
        <v>0.61770000000000003</v>
      </c>
      <c r="K155" s="41" t="s">
        <v>732</v>
      </c>
      <c r="L155" s="9" t="str">
        <f t="shared" si="27"/>
        <v>Yes</v>
      </c>
    </row>
    <row r="156" spans="1:12" x14ac:dyDescent="0.25">
      <c r="A156" s="42" t="s">
        <v>1481</v>
      </c>
      <c r="B156" s="33" t="s">
        <v>217</v>
      </c>
      <c r="C156" s="34">
        <v>1.0487390195999999</v>
      </c>
      <c r="D156" s="11" t="str">
        <f t="shared" si="24"/>
        <v>N/A</v>
      </c>
      <c r="E156" s="34">
        <v>0.84890841319999999</v>
      </c>
      <c r="F156" s="11" t="str">
        <f t="shared" si="25"/>
        <v>N/A</v>
      </c>
      <c r="G156" s="34">
        <v>0.81170690020000003</v>
      </c>
      <c r="H156" s="11" t="str">
        <f t="shared" si="26"/>
        <v>N/A</v>
      </c>
      <c r="I156" s="12">
        <v>-19.100000000000001</v>
      </c>
      <c r="J156" s="12">
        <v>-4.38</v>
      </c>
      <c r="K156" s="41" t="s">
        <v>732</v>
      </c>
      <c r="L156" s="9" t="str">
        <f t="shared" si="27"/>
        <v>Yes</v>
      </c>
    </row>
    <row r="157" spans="1:12" x14ac:dyDescent="0.25">
      <c r="A157" s="42" t="s">
        <v>1482</v>
      </c>
      <c r="B157" s="33" t="s">
        <v>217</v>
      </c>
      <c r="C157" s="34">
        <v>0.78967368859999998</v>
      </c>
      <c r="D157" s="11" t="str">
        <f t="shared" si="24"/>
        <v>N/A</v>
      </c>
      <c r="E157" s="34">
        <v>0.62876634450000002</v>
      </c>
      <c r="F157" s="11" t="str">
        <f t="shared" si="25"/>
        <v>N/A</v>
      </c>
      <c r="G157" s="34">
        <v>0.66091492780000005</v>
      </c>
      <c r="H157" s="11" t="str">
        <f t="shared" si="26"/>
        <v>N/A</v>
      </c>
      <c r="I157" s="12">
        <v>-20.399999999999999</v>
      </c>
      <c r="J157" s="12">
        <v>5.1130000000000004</v>
      </c>
      <c r="K157" s="41" t="s">
        <v>732</v>
      </c>
      <c r="L157" s="9" t="str">
        <f t="shared" si="27"/>
        <v>Yes</v>
      </c>
    </row>
    <row r="158" spans="1:12" x14ac:dyDescent="0.25">
      <c r="A158" s="42" t="s">
        <v>1483</v>
      </c>
      <c r="B158" s="33" t="s">
        <v>217</v>
      </c>
      <c r="C158" s="34">
        <v>1.3400869962999999</v>
      </c>
      <c r="D158" s="11" t="str">
        <f t="shared" si="24"/>
        <v>N/A</v>
      </c>
      <c r="E158" s="34">
        <v>1.0910290237</v>
      </c>
      <c r="F158" s="11" t="str">
        <f t="shared" si="25"/>
        <v>N/A</v>
      </c>
      <c r="G158" s="34">
        <v>0.96460764779999997</v>
      </c>
      <c r="H158" s="11" t="str">
        <f t="shared" si="26"/>
        <v>N/A</v>
      </c>
      <c r="I158" s="12">
        <v>-18.600000000000001</v>
      </c>
      <c r="J158" s="12">
        <v>-11.6</v>
      </c>
      <c r="K158" s="41" t="s">
        <v>732</v>
      </c>
      <c r="L158" s="9" t="str">
        <f t="shared" si="27"/>
        <v>Yes</v>
      </c>
    </row>
    <row r="159" spans="1:12" x14ac:dyDescent="0.25">
      <c r="A159" s="42" t="s">
        <v>1484</v>
      </c>
      <c r="B159" s="33" t="s">
        <v>217</v>
      </c>
      <c r="C159" s="34">
        <v>246.67999520999999</v>
      </c>
      <c r="D159" s="11" t="str">
        <f t="shared" si="24"/>
        <v>N/A</v>
      </c>
      <c r="E159" s="34">
        <v>249.35682231999999</v>
      </c>
      <c r="F159" s="11" t="str">
        <f t="shared" si="25"/>
        <v>N/A</v>
      </c>
      <c r="G159" s="34">
        <v>246.19969907000001</v>
      </c>
      <c r="H159" s="11" t="str">
        <f t="shared" si="26"/>
        <v>N/A</v>
      </c>
      <c r="I159" s="12">
        <v>1.085</v>
      </c>
      <c r="J159" s="12">
        <v>-1.27</v>
      </c>
      <c r="K159" s="41" t="s">
        <v>732</v>
      </c>
      <c r="L159" s="9" t="str">
        <f t="shared" si="27"/>
        <v>Yes</v>
      </c>
    </row>
    <row r="160" spans="1:12" x14ac:dyDescent="0.25">
      <c r="A160" s="42" t="s">
        <v>1485</v>
      </c>
      <c r="B160" s="33" t="s">
        <v>217</v>
      </c>
      <c r="C160" s="34">
        <v>242.28047255000001</v>
      </c>
      <c r="D160" s="11" t="str">
        <f t="shared" si="24"/>
        <v>N/A</v>
      </c>
      <c r="E160" s="34">
        <v>243.73347909</v>
      </c>
      <c r="F160" s="11" t="str">
        <f t="shared" si="25"/>
        <v>N/A</v>
      </c>
      <c r="G160" s="34">
        <v>240.91354042</v>
      </c>
      <c r="H160" s="11" t="str">
        <f t="shared" si="26"/>
        <v>N/A</v>
      </c>
      <c r="I160" s="12">
        <v>0.59970000000000001</v>
      </c>
      <c r="J160" s="12">
        <v>-1.1599999999999999</v>
      </c>
      <c r="K160" s="41" t="s">
        <v>732</v>
      </c>
      <c r="L160" s="9" t="str">
        <f t="shared" si="27"/>
        <v>Yes</v>
      </c>
    </row>
    <row r="161" spans="1:12" x14ac:dyDescent="0.25">
      <c r="A161" s="42" t="s">
        <v>1486</v>
      </c>
      <c r="B161" s="33" t="s">
        <v>217</v>
      </c>
      <c r="C161" s="34">
        <v>274.67069892000001</v>
      </c>
      <c r="D161" s="11" t="str">
        <f t="shared" si="24"/>
        <v>N/A</v>
      </c>
      <c r="E161" s="34">
        <v>285.07553143000001</v>
      </c>
      <c r="F161" s="11" t="str">
        <f t="shared" si="25"/>
        <v>N/A</v>
      </c>
      <c r="G161" s="34">
        <v>280.80743395000002</v>
      </c>
      <c r="H161" s="11" t="str">
        <f t="shared" si="26"/>
        <v>N/A</v>
      </c>
      <c r="I161" s="12">
        <v>3.7879999999999998</v>
      </c>
      <c r="J161" s="12">
        <v>-1.5</v>
      </c>
      <c r="K161" s="41" t="s">
        <v>732</v>
      </c>
      <c r="L161" s="9" t="str">
        <f t="shared" si="27"/>
        <v>Yes</v>
      </c>
    </row>
    <row r="162" spans="1:12" x14ac:dyDescent="0.25">
      <c r="A162" s="42" t="s">
        <v>1619</v>
      </c>
      <c r="B162" s="33" t="s">
        <v>217</v>
      </c>
      <c r="C162" s="34">
        <v>0</v>
      </c>
      <c r="D162" s="11" t="str">
        <f t="shared" ref="D162:D172" si="28">IF($B162="N/A","N/A",IF(C162&gt;10,"No",IF(C162&lt;-10,"No","Yes")))</f>
        <v>N/A</v>
      </c>
      <c r="E162" s="34">
        <v>0</v>
      </c>
      <c r="F162" s="11" t="str">
        <f t="shared" ref="F162:F172" si="29">IF($B162="N/A","N/A",IF(E162&gt;10,"No",IF(E162&lt;-10,"No","Yes")))</f>
        <v>N/A</v>
      </c>
      <c r="G162" s="34">
        <v>11</v>
      </c>
      <c r="H162" s="11" t="str">
        <f t="shared" ref="H162:H172" si="30">IF($B162="N/A","N/A",IF(G162&gt;10,"No",IF(G162&lt;-10,"No","Yes")))</f>
        <v>N/A</v>
      </c>
      <c r="I162" s="12" t="s">
        <v>1742</v>
      </c>
      <c r="J162" s="12" t="s">
        <v>1742</v>
      </c>
      <c r="K162" s="14" t="s">
        <v>217</v>
      </c>
      <c r="L162" s="9" t="str">
        <f t="shared" ref="L162:L172" si="31">IF(J162="Div by 0", "N/A", IF(K162="N/A","N/A", IF(J162&gt;VALUE(MID(K162,1,2)), "No", IF(J162&lt;-1*VALUE(MID(K162,1,2)), "No", "Yes"))))</f>
        <v>N/A</v>
      </c>
    </row>
    <row r="163" spans="1:12" x14ac:dyDescent="0.25">
      <c r="A163" s="42" t="s">
        <v>126</v>
      </c>
      <c r="B163" s="33" t="s">
        <v>217</v>
      </c>
      <c r="C163" s="34">
        <v>11</v>
      </c>
      <c r="D163" s="11" t="str">
        <f t="shared" si="28"/>
        <v>N/A</v>
      </c>
      <c r="E163" s="34">
        <v>0</v>
      </c>
      <c r="F163" s="11" t="str">
        <f t="shared" si="29"/>
        <v>N/A</v>
      </c>
      <c r="G163" s="34">
        <v>11</v>
      </c>
      <c r="H163" s="11" t="str">
        <f t="shared" si="30"/>
        <v>N/A</v>
      </c>
      <c r="I163" s="12">
        <v>-100</v>
      </c>
      <c r="J163" s="12" t="s">
        <v>1742</v>
      </c>
      <c r="K163" s="14" t="s">
        <v>217</v>
      </c>
      <c r="L163" s="9" t="str">
        <f t="shared" si="31"/>
        <v>N/A</v>
      </c>
    </row>
    <row r="164" spans="1:12" ht="25" x14ac:dyDescent="0.25">
      <c r="A164" s="42" t="s">
        <v>1620</v>
      </c>
      <c r="B164" s="33" t="s">
        <v>217</v>
      </c>
      <c r="C164" s="34">
        <v>11</v>
      </c>
      <c r="D164" s="11" t="str">
        <f t="shared" si="28"/>
        <v>N/A</v>
      </c>
      <c r="E164" s="34">
        <v>0</v>
      </c>
      <c r="F164" s="11" t="str">
        <f t="shared" si="29"/>
        <v>N/A</v>
      </c>
      <c r="G164" s="34">
        <v>11</v>
      </c>
      <c r="H164" s="11" t="str">
        <f t="shared" si="30"/>
        <v>N/A</v>
      </c>
      <c r="I164" s="12">
        <v>-100</v>
      </c>
      <c r="J164" s="12" t="s">
        <v>1742</v>
      </c>
      <c r="K164" s="14" t="s">
        <v>217</v>
      </c>
      <c r="L164" s="9" t="str">
        <f t="shared" si="31"/>
        <v>N/A</v>
      </c>
    </row>
    <row r="165" spans="1:12" ht="25" x14ac:dyDescent="0.25">
      <c r="A165" s="42" t="s">
        <v>1487</v>
      </c>
      <c r="B165" s="33" t="s">
        <v>217</v>
      </c>
      <c r="C165" s="34">
        <v>0</v>
      </c>
      <c r="D165" s="11" t="str">
        <f t="shared" si="28"/>
        <v>N/A</v>
      </c>
      <c r="E165" s="34">
        <v>0</v>
      </c>
      <c r="F165" s="11" t="str">
        <f t="shared" si="29"/>
        <v>N/A</v>
      </c>
      <c r="G165" s="34">
        <v>0</v>
      </c>
      <c r="H165" s="11" t="str">
        <f t="shared" si="30"/>
        <v>N/A</v>
      </c>
      <c r="I165" s="12" t="s">
        <v>1742</v>
      </c>
      <c r="J165" s="12" t="s">
        <v>1742</v>
      </c>
      <c r="K165" s="14" t="s">
        <v>217</v>
      </c>
      <c r="L165" s="9" t="str">
        <f t="shared" si="31"/>
        <v>N/A</v>
      </c>
    </row>
    <row r="166" spans="1:12" x14ac:dyDescent="0.25">
      <c r="A166" s="42" t="s">
        <v>1621</v>
      </c>
      <c r="B166" s="33" t="s">
        <v>217</v>
      </c>
      <c r="C166" s="34">
        <v>0</v>
      </c>
      <c r="D166" s="11" t="str">
        <f t="shared" si="28"/>
        <v>N/A</v>
      </c>
      <c r="E166" s="34">
        <v>0</v>
      </c>
      <c r="F166" s="11" t="str">
        <f t="shared" si="29"/>
        <v>N/A</v>
      </c>
      <c r="G166" s="34">
        <v>0</v>
      </c>
      <c r="H166" s="11" t="str">
        <f t="shared" si="30"/>
        <v>N/A</v>
      </c>
      <c r="I166" s="12" t="s">
        <v>1742</v>
      </c>
      <c r="J166" s="12" t="s">
        <v>1742</v>
      </c>
      <c r="K166" s="14" t="s">
        <v>217</v>
      </c>
      <c r="L166" s="9" t="str">
        <f t="shared" si="31"/>
        <v>N/A</v>
      </c>
    </row>
    <row r="167" spans="1:12" x14ac:dyDescent="0.25">
      <c r="A167" s="42" t="s">
        <v>1622</v>
      </c>
      <c r="B167" s="33" t="s">
        <v>217</v>
      </c>
      <c r="C167" s="34">
        <v>0</v>
      </c>
      <c r="D167" s="11" t="str">
        <f t="shared" si="28"/>
        <v>N/A</v>
      </c>
      <c r="E167" s="34">
        <v>0</v>
      </c>
      <c r="F167" s="11" t="str">
        <f t="shared" si="29"/>
        <v>N/A</v>
      </c>
      <c r="G167" s="34">
        <v>0</v>
      </c>
      <c r="H167" s="11" t="str">
        <f t="shared" si="30"/>
        <v>N/A</v>
      </c>
      <c r="I167" s="12" t="s">
        <v>1742</v>
      </c>
      <c r="J167" s="12" t="s">
        <v>1742</v>
      </c>
      <c r="K167" s="14" t="s">
        <v>217</v>
      </c>
      <c r="L167" s="9" t="str">
        <f t="shared" si="31"/>
        <v>N/A</v>
      </c>
    </row>
    <row r="168" spans="1:12" x14ac:dyDescent="0.25">
      <c r="A168" s="42" t="s">
        <v>125</v>
      </c>
      <c r="B168" s="33" t="s">
        <v>217</v>
      </c>
      <c r="C168" s="43">
        <v>705114</v>
      </c>
      <c r="D168" s="11" t="str">
        <f t="shared" si="28"/>
        <v>N/A</v>
      </c>
      <c r="E168" s="43">
        <v>411419</v>
      </c>
      <c r="F168" s="11" t="str">
        <f t="shared" si="29"/>
        <v>N/A</v>
      </c>
      <c r="G168" s="43">
        <v>2086828</v>
      </c>
      <c r="H168" s="11" t="str">
        <f t="shared" si="30"/>
        <v>N/A</v>
      </c>
      <c r="I168" s="12">
        <v>-41.7</v>
      </c>
      <c r="J168" s="12">
        <v>407.2</v>
      </c>
      <c r="K168" s="14" t="s">
        <v>217</v>
      </c>
      <c r="L168" s="9" t="str">
        <f t="shared" si="31"/>
        <v>N/A</v>
      </c>
    </row>
    <row r="169" spans="1:12" x14ac:dyDescent="0.25">
      <c r="A169" s="42" t="s">
        <v>1623</v>
      </c>
      <c r="B169" s="33" t="s">
        <v>217</v>
      </c>
      <c r="C169" s="43">
        <v>703621</v>
      </c>
      <c r="D169" s="11" t="str">
        <f t="shared" si="28"/>
        <v>N/A</v>
      </c>
      <c r="E169" s="43">
        <v>398950</v>
      </c>
      <c r="F169" s="11" t="str">
        <f t="shared" si="29"/>
        <v>N/A</v>
      </c>
      <c r="G169" s="43">
        <v>2064607</v>
      </c>
      <c r="H169" s="11" t="str">
        <f t="shared" si="30"/>
        <v>N/A</v>
      </c>
      <c r="I169" s="12">
        <v>-43.3</v>
      </c>
      <c r="J169" s="12">
        <v>417.5</v>
      </c>
      <c r="K169" s="14" t="s">
        <v>217</v>
      </c>
      <c r="L169" s="9" t="str">
        <f t="shared" si="31"/>
        <v>N/A</v>
      </c>
    </row>
    <row r="170" spans="1:12" x14ac:dyDescent="0.25">
      <c r="A170" s="42" t="s">
        <v>1380</v>
      </c>
      <c r="B170" s="33" t="s">
        <v>217</v>
      </c>
      <c r="C170" s="43">
        <v>121523</v>
      </c>
      <c r="D170" s="11" t="str">
        <f t="shared" si="28"/>
        <v>N/A</v>
      </c>
      <c r="E170" s="43">
        <v>123370</v>
      </c>
      <c r="F170" s="11" t="str">
        <f t="shared" si="29"/>
        <v>N/A</v>
      </c>
      <c r="G170" s="43">
        <v>131839</v>
      </c>
      <c r="H170" s="11" t="str">
        <f t="shared" si="30"/>
        <v>N/A</v>
      </c>
      <c r="I170" s="12">
        <v>1.52</v>
      </c>
      <c r="J170" s="12">
        <v>6.8650000000000002</v>
      </c>
      <c r="K170" s="14" t="s">
        <v>217</v>
      </c>
      <c r="L170" s="9" t="str">
        <f t="shared" si="31"/>
        <v>N/A</v>
      </c>
    </row>
    <row r="171" spans="1:12" x14ac:dyDescent="0.25">
      <c r="A171" s="42" t="s">
        <v>1617</v>
      </c>
      <c r="B171" s="33" t="s">
        <v>217</v>
      </c>
      <c r="C171" s="43">
        <v>70043</v>
      </c>
      <c r="D171" s="11" t="str">
        <f t="shared" si="28"/>
        <v>N/A</v>
      </c>
      <c r="E171" s="43">
        <v>77335</v>
      </c>
      <c r="F171" s="11" t="str">
        <f t="shared" si="29"/>
        <v>N/A</v>
      </c>
      <c r="G171" s="43">
        <v>194381</v>
      </c>
      <c r="H171" s="11" t="str">
        <f t="shared" si="30"/>
        <v>N/A</v>
      </c>
      <c r="I171" s="12">
        <v>10.41</v>
      </c>
      <c r="J171" s="12">
        <v>151.30000000000001</v>
      </c>
      <c r="K171" s="14" t="s">
        <v>217</v>
      </c>
      <c r="L171" s="9" t="str">
        <f t="shared" si="31"/>
        <v>N/A</v>
      </c>
    </row>
    <row r="172" spans="1:12" x14ac:dyDescent="0.25">
      <c r="A172" s="42" t="s">
        <v>1618</v>
      </c>
      <c r="B172" s="33" t="s">
        <v>217</v>
      </c>
      <c r="C172" s="43">
        <v>152049</v>
      </c>
      <c r="D172" s="11" t="str">
        <f t="shared" si="28"/>
        <v>N/A</v>
      </c>
      <c r="E172" s="43">
        <v>185173</v>
      </c>
      <c r="F172" s="11" t="str">
        <f t="shared" si="29"/>
        <v>N/A</v>
      </c>
      <c r="G172" s="43">
        <v>152134</v>
      </c>
      <c r="H172" s="11" t="str">
        <f t="shared" si="30"/>
        <v>N/A</v>
      </c>
      <c r="I172" s="12">
        <v>21.79</v>
      </c>
      <c r="J172" s="12">
        <v>-17.8</v>
      </c>
      <c r="K172" s="14" t="s">
        <v>217</v>
      </c>
      <c r="L172" s="9" t="str">
        <f t="shared" si="31"/>
        <v>N/A</v>
      </c>
    </row>
    <row r="173" spans="1:12" ht="25" x14ac:dyDescent="0.25">
      <c r="A173" s="42" t="s">
        <v>1381</v>
      </c>
      <c r="B173" s="33" t="s">
        <v>217</v>
      </c>
      <c r="C173" s="43">
        <v>141364466</v>
      </c>
      <c r="D173" s="11" t="str">
        <f t="shared" ref="D173:D187" si="32">IF($B173="N/A","N/A",IF(C173&gt;10,"No",IF(C173&lt;-10,"No","Yes")))</f>
        <v>N/A</v>
      </c>
      <c r="E173" s="43">
        <v>158259706</v>
      </c>
      <c r="F173" s="11" t="str">
        <f t="shared" ref="F173:F187" si="33">IF($B173="N/A","N/A",IF(E173&gt;10,"No",IF(E173&lt;-10,"No","Yes")))</f>
        <v>N/A</v>
      </c>
      <c r="G173" s="43">
        <v>160877532</v>
      </c>
      <c r="H173" s="11" t="str">
        <f t="shared" ref="H173:H187" si="34">IF($B173="N/A","N/A",IF(G173&gt;10,"No",IF(G173&lt;-10,"No","Yes")))</f>
        <v>N/A</v>
      </c>
      <c r="I173" s="12">
        <v>11.95</v>
      </c>
      <c r="J173" s="12">
        <v>1.6539999999999999</v>
      </c>
      <c r="K173" s="41" t="s">
        <v>732</v>
      </c>
      <c r="L173" s="9" t="str">
        <f t="shared" ref="L173:L187" si="35">IF(J173="Div by 0", "N/A", IF(K173="N/A","N/A", IF(J173&gt;VALUE(MID(K173,1,2)), "No", IF(J173&lt;-1*VALUE(MID(K173,1,2)), "No", "Yes"))))</f>
        <v>Yes</v>
      </c>
    </row>
    <row r="174" spans="1:12" x14ac:dyDescent="0.25">
      <c r="A174" s="42" t="s">
        <v>649</v>
      </c>
      <c r="B174" s="33" t="s">
        <v>217</v>
      </c>
      <c r="C174" s="34">
        <v>3928</v>
      </c>
      <c r="D174" s="11" t="str">
        <f t="shared" si="32"/>
        <v>N/A</v>
      </c>
      <c r="E174" s="34">
        <v>3940</v>
      </c>
      <c r="F174" s="11" t="str">
        <f t="shared" si="33"/>
        <v>N/A</v>
      </c>
      <c r="G174" s="34">
        <v>4058</v>
      </c>
      <c r="H174" s="11" t="str">
        <f t="shared" si="34"/>
        <v>N/A</v>
      </c>
      <c r="I174" s="12">
        <v>0.30549999999999999</v>
      </c>
      <c r="J174" s="12">
        <v>2.9950000000000001</v>
      </c>
      <c r="K174" s="41" t="s">
        <v>732</v>
      </c>
      <c r="L174" s="9" t="str">
        <f t="shared" si="35"/>
        <v>Yes</v>
      </c>
    </row>
    <row r="175" spans="1:12" x14ac:dyDescent="0.25">
      <c r="A175" s="42" t="s">
        <v>1382</v>
      </c>
      <c r="B175" s="33" t="s">
        <v>217</v>
      </c>
      <c r="C175" s="43">
        <v>35988.917006000003</v>
      </c>
      <c r="D175" s="11" t="str">
        <f t="shared" si="32"/>
        <v>N/A</v>
      </c>
      <c r="E175" s="43">
        <v>40167.438070999997</v>
      </c>
      <c r="F175" s="11" t="str">
        <f t="shared" si="33"/>
        <v>N/A</v>
      </c>
      <c r="G175" s="43">
        <v>39644.537210000002</v>
      </c>
      <c r="H175" s="11" t="str">
        <f t="shared" si="34"/>
        <v>N/A</v>
      </c>
      <c r="I175" s="12">
        <v>11.61</v>
      </c>
      <c r="J175" s="12">
        <v>-1.3</v>
      </c>
      <c r="K175" s="41" t="s">
        <v>732</v>
      </c>
      <c r="L175" s="9" t="str">
        <f t="shared" si="35"/>
        <v>Yes</v>
      </c>
    </row>
    <row r="176" spans="1:12" ht="25" x14ac:dyDescent="0.25">
      <c r="A176" s="42" t="s">
        <v>1383</v>
      </c>
      <c r="B176" s="33" t="s">
        <v>217</v>
      </c>
      <c r="C176" s="43">
        <v>2132984</v>
      </c>
      <c r="D176" s="11" t="str">
        <f t="shared" si="32"/>
        <v>N/A</v>
      </c>
      <c r="E176" s="43">
        <v>2167484</v>
      </c>
      <c r="F176" s="11" t="str">
        <f t="shared" si="33"/>
        <v>N/A</v>
      </c>
      <c r="G176" s="43">
        <v>2163644</v>
      </c>
      <c r="H176" s="11" t="str">
        <f t="shared" si="34"/>
        <v>N/A</v>
      </c>
      <c r="I176" s="12">
        <v>1.617</v>
      </c>
      <c r="J176" s="12">
        <v>-0.17699999999999999</v>
      </c>
      <c r="K176" s="41" t="s">
        <v>732</v>
      </c>
      <c r="L176" s="9" t="str">
        <f t="shared" si="35"/>
        <v>Yes</v>
      </c>
    </row>
    <row r="177" spans="1:12" x14ac:dyDescent="0.25">
      <c r="A177" s="42" t="s">
        <v>516</v>
      </c>
      <c r="B177" s="33" t="s">
        <v>217</v>
      </c>
      <c r="C177" s="34">
        <v>15860</v>
      </c>
      <c r="D177" s="11" t="str">
        <f t="shared" si="32"/>
        <v>N/A</v>
      </c>
      <c r="E177" s="34">
        <v>15649</v>
      </c>
      <c r="F177" s="11" t="str">
        <f t="shared" si="33"/>
        <v>N/A</v>
      </c>
      <c r="G177" s="34">
        <v>16255</v>
      </c>
      <c r="H177" s="11" t="str">
        <f t="shared" si="34"/>
        <v>N/A</v>
      </c>
      <c r="I177" s="12">
        <v>-1.33</v>
      </c>
      <c r="J177" s="12">
        <v>3.8719999999999999</v>
      </c>
      <c r="K177" s="41" t="s">
        <v>732</v>
      </c>
      <c r="L177" s="9" t="str">
        <f t="shared" si="35"/>
        <v>Yes</v>
      </c>
    </row>
    <row r="178" spans="1:12" x14ac:dyDescent="0.25">
      <c r="A178" s="42" t="s">
        <v>1384</v>
      </c>
      <c r="B178" s="33" t="s">
        <v>217</v>
      </c>
      <c r="C178" s="43">
        <v>134.48827238000001</v>
      </c>
      <c r="D178" s="11" t="str">
        <f t="shared" si="32"/>
        <v>N/A</v>
      </c>
      <c r="E178" s="43">
        <v>138.50623042999999</v>
      </c>
      <c r="F178" s="11" t="str">
        <f t="shared" si="33"/>
        <v>N/A</v>
      </c>
      <c r="G178" s="43">
        <v>133.10636726999999</v>
      </c>
      <c r="H178" s="11" t="str">
        <f t="shared" si="34"/>
        <v>N/A</v>
      </c>
      <c r="I178" s="12">
        <v>2.988</v>
      </c>
      <c r="J178" s="12">
        <v>-3.9</v>
      </c>
      <c r="K178" s="41" t="s">
        <v>732</v>
      </c>
      <c r="L178" s="9" t="str">
        <f t="shared" si="35"/>
        <v>Yes</v>
      </c>
    </row>
    <row r="179" spans="1:12" ht="25" x14ac:dyDescent="0.25">
      <c r="A179" s="42" t="s">
        <v>1385</v>
      </c>
      <c r="B179" s="33" t="s">
        <v>217</v>
      </c>
      <c r="C179" s="43">
        <v>2419095</v>
      </c>
      <c r="D179" s="11" t="str">
        <f t="shared" si="32"/>
        <v>N/A</v>
      </c>
      <c r="E179" s="43">
        <v>2579395</v>
      </c>
      <c r="F179" s="11" t="str">
        <f t="shared" si="33"/>
        <v>N/A</v>
      </c>
      <c r="G179" s="43">
        <v>2604716</v>
      </c>
      <c r="H179" s="11" t="str">
        <f t="shared" si="34"/>
        <v>N/A</v>
      </c>
      <c r="I179" s="12">
        <v>6.6260000000000003</v>
      </c>
      <c r="J179" s="12">
        <v>0.98170000000000002</v>
      </c>
      <c r="K179" s="41" t="s">
        <v>732</v>
      </c>
      <c r="L179" s="9" t="str">
        <f t="shared" si="35"/>
        <v>Yes</v>
      </c>
    </row>
    <row r="180" spans="1:12" x14ac:dyDescent="0.25">
      <c r="A180" s="42" t="s">
        <v>517</v>
      </c>
      <c r="B180" s="33" t="s">
        <v>217</v>
      </c>
      <c r="C180" s="34">
        <v>10893</v>
      </c>
      <c r="D180" s="11" t="str">
        <f t="shared" si="32"/>
        <v>N/A</v>
      </c>
      <c r="E180" s="34">
        <v>11511</v>
      </c>
      <c r="F180" s="11" t="str">
        <f t="shared" si="33"/>
        <v>N/A</v>
      </c>
      <c r="G180" s="34">
        <v>12630</v>
      </c>
      <c r="H180" s="11" t="str">
        <f t="shared" si="34"/>
        <v>N/A</v>
      </c>
      <c r="I180" s="12">
        <v>5.673</v>
      </c>
      <c r="J180" s="12">
        <v>9.7210000000000001</v>
      </c>
      <c r="K180" s="41" t="s">
        <v>732</v>
      </c>
      <c r="L180" s="9" t="str">
        <f t="shared" si="35"/>
        <v>Yes</v>
      </c>
    </row>
    <row r="181" spans="1:12" ht="25" x14ac:dyDescent="0.25">
      <c r="A181" s="42" t="s">
        <v>1386</v>
      </c>
      <c r="B181" s="33" t="s">
        <v>217</v>
      </c>
      <c r="C181" s="43">
        <v>222.07793996000001</v>
      </c>
      <c r="D181" s="11" t="str">
        <f t="shared" si="32"/>
        <v>N/A</v>
      </c>
      <c r="E181" s="43">
        <v>224.08087915999999</v>
      </c>
      <c r="F181" s="11" t="str">
        <f t="shared" si="33"/>
        <v>N/A</v>
      </c>
      <c r="G181" s="43">
        <v>206.23246238999999</v>
      </c>
      <c r="H181" s="11" t="str">
        <f t="shared" si="34"/>
        <v>N/A</v>
      </c>
      <c r="I181" s="12">
        <v>0.90190000000000003</v>
      </c>
      <c r="J181" s="12">
        <v>-7.97</v>
      </c>
      <c r="K181" s="41" t="s">
        <v>732</v>
      </c>
      <c r="L181" s="9" t="str">
        <f t="shared" si="35"/>
        <v>Yes</v>
      </c>
    </row>
    <row r="182" spans="1:12" ht="25" x14ac:dyDescent="0.25">
      <c r="A182" s="42" t="s">
        <v>1387</v>
      </c>
      <c r="B182" s="33" t="s">
        <v>217</v>
      </c>
      <c r="C182" s="43">
        <v>0</v>
      </c>
      <c r="D182" s="11" t="str">
        <f t="shared" si="32"/>
        <v>N/A</v>
      </c>
      <c r="E182" s="43">
        <v>759</v>
      </c>
      <c r="F182" s="11" t="str">
        <f t="shared" si="33"/>
        <v>N/A</v>
      </c>
      <c r="G182" s="43">
        <v>506</v>
      </c>
      <c r="H182" s="11" t="str">
        <f t="shared" si="34"/>
        <v>N/A</v>
      </c>
      <c r="I182" s="12" t="s">
        <v>1742</v>
      </c>
      <c r="J182" s="12">
        <v>-33.299999999999997</v>
      </c>
      <c r="K182" s="41" t="s">
        <v>732</v>
      </c>
      <c r="L182" s="9" t="str">
        <f t="shared" si="35"/>
        <v>No</v>
      </c>
    </row>
    <row r="183" spans="1:12" x14ac:dyDescent="0.25">
      <c r="A183" s="42" t="s">
        <v>518</v>
      </c>
      <c r="B183" s="33" t="s">
        <v>217</v>
      </c>
      <c r="C183" s="34">
        <v>0</v>
      </c>
      <c r="D183" s="11" t="str">
        <f t="shared" si="32"/>
        <v>N/A</v>
      </c>
      <c r="E183" s="34">
        <v>11</v>
      </c>
      <c r="F183" s="11" t="str">
        <f t="shared" si="33"/>
        <v>N/A</v>
      </c>
      <c r="G183" s="34">
        <v>11</v>
      </c>
      <c r="H183" s="11" t="str">
        <f t="shared" si="34"/>
        <v>N/A</v>
      </c>
      <c r="I183" s="12" t="s">
        <v>1742</v>
      </c>
      <c r="J183" s="12">
        <v>0</v>
      </c>
      <c r="K183" s="41" t="s">
        <v>732</v>
      </c>
      <c r="L183" s="9" t="str">
        <f t="shared" si="35"/>
        <v>Yes</v>
      </c>
    </row>
    <row r="184" spans="1:12" x14ac:dyDescent="0.25">
      <c r="A184" s="42" t="s">
        <v>1388</v>
      </c>
      <c r="B184" s="33" t="s">
        <v>217</v>
      </c>
      <c r="C184" s="43" t="s">
        <v>1742</v>
      </c>
      <c r="D184" s="11" t="str">
        <f t="shared" si="32"/>
        <v>N/A</v>
      </c>
      <c r="E184" s="43">
        <v>759</v>
      </c>
      <c r="F184" s="11" t="str">
        <f t="shared" si="33"/>
        <v>N/A</v>
      </c>
      <c r="G184" s="43">
        <v>506</v>
      </c>
      <c r="H184" s="11" t="str">
        <f t="shared" si="34"/>
        <v>N/A</v>
      </c>
      <c r="I184" s="12" t="s">
        <v>1742</v>
      </c>
      <c r="J184" s="12">
        <v>-33.299999999999997</v>
      </c>
      <c r="K184" s="41" t="s">
        <v>732</v>
      </c>
      <c r="L184" s="9" t="str">
        <f t="shared" si="35"/>
        <v>No</v>
      </c>
    </row>
    <row r="185" spans="1:12" ht="25" x14ac:dyDescent="0.25">
      <c r="A185" s="42" t="s">
        <v>1389</v>
      </c>
      <c r="B185" s="33" t="s">
        <v>217</v>
      </c>
      <c r="C185" s="43">
        <v>128285734</v>
      </c>
      <c r="D185" s="11" t="str">
        <f t="shared" si="32"/>
        <v>N/A</v>
      </c>
      <c r="E185" s="43">
        <v>147437219</v>
      </c>
      <c r="F185" s="11" t="str">
        <f t="shared" si="33"/>
        <v>N/A</v>
      </c>
      <c r="G185" s="43">
        <v>152265005</v>
      </c>
      <c r="H185" s="11" t="str">
        <f t="shared" si="34"/>
        <v>N/A</v>
      </c>
      <c r="I185" s="12">
        <v>14.93</v>
      </c>
      <c r="J185" s="12">
        <v>3.274</v>
      </c>
      <c r="K185" s="41" t="s">
        <v>732</v>
      </c>
      <c r="L185" s="9" t="str">
        <f t="shared" si="35"/>
        <v>Yes</v>
      </c>
    </row>
    <row r="186" spans="1:12" ht="25" x14ac:dyDescent="0.25">
      <c r="A186" s="42" t="s">
        <v>519</v>
      </c>
      <c r="B186" s="33" t="s">
        <v>217</v>
      </c>
      <c r="C186" s="34">
        <v>16780</v>
      </c>
      <c r="D186" s="11" t="str">
        <f t="shared" si="32"/>
        <v>N/A</v>
      </c>
      <c r="E186" s="34">
        <v>16702</v>
      </c>
      <c r="F186" s="11" t="str">
        <f t="shared" si="33"/>
        <v>N/A</v>
      </c>
      <c r="G186" s="34">
        <v>16282</v>
      </c>
      <c r="H186" s="11" t="str">
        <f t="shared" si="34"/>
        <v>N/A</v>
      </c>
      <c r="I186" s="12">
        <v>-0.46500000000000002</v>
      </c>
      <c r="J186" s="12">
        <v>-2.5099999999999998</v>
      </c>
      <c r="K186" s="41" t="s">
        <v>732</v>
      </c>
      <c r="L186" s="9" t="str">
        <f t="shared" si="35"/>
        <v>Yes</v>
      </c>
    </row>
    <row r="187" spans="1:12" ht="25" x14ac:dyDescent="0.25">
      <c r="A187" s="42" t="s">
        <v>1390</v>
      </c>
      <c r="B187" s="33" t="s">
        <v>217</v>
      </c>
      <c r="C187" s="43">
        <v>7645.1569725999998</v>
      </c>
      <c r="D187" s="11" t="str">
        <f t="shared" si="32"/>
        <v>N/A</v>
      </c>
      <c r="E187" s="43">
        <v>8827.5188001000006</v>
      </c>
      <c r="F187" s="11" t="str">
        <f t="shared" si="33"/>
        <v>N/A</v>
      </c>
      <c r="G187" s="43">
        <v>9351.7384227999992</v>
      </c>
      <c r="H187" s="11" t="str">
        <f t="shared" si="34"/>
        <v>N/A</v>
      </c>
      <c r="I187" s="12">
        <v>15.47</v>
      </c>
      <c r="J187" s="12">
        <v>5.9379999999999997</v>
      </c>
      <c r="K187" s="41" t="s">
        <v>732</v>
      </c>
      <c r="L187" s="9" t="str">
        <f t="shared" si="35"/>
        <v>Yes</v>
      </c>
    </row>
    <row r="188" spans="1:12" x14ac:dyDescent="0.25">
      <c r="A188" s="4" t="s">
        <v>1391</v>
      </c>
      <c r="B188" s="33" t="s">
        <v>217</v>
      </c>
      <c r="C188" s="43">
        <v>279098476</v>
      </c>
      <c r="D188" s="11" t="str">
        <f t="shared" ref="D188:D203" si="36">IF($B188="N/A","N/A",IF(C188&gt;10,"No",IF(C188&lt;-10,"No","Yes")))</f>
        <v>N/A</v>
      </c>
      <c r="E188" s="43">
        <v>311759498</v>
      </c>
      <c r="F188" s="11" t="str">
        <f t="shared" ref="F188:F203" si="37">IF($B188="N/A","N/A",IF(E188&gt;10,"No",IF(E188&lt;-10,"No","Yes")))</f>
        <v>N/A</v>
      </c>
      <c r="G188" s="43">
        <v>303887765</v>
      </c>
      <c r="H188" s="11" t="str">
        <f t="shared" ref="H188:H203" si="38">IF($B188="N/A","N/A",IF(G188&gt;10,"No",IF(G188&lt;-10,"No","Yes")))</f>
        <v>N/A</v>
      </c>
      <c r="I188" s="12">
        <v>11.7</v>
      </c>
      <c r="J188" s="12">
        <v>-2.52</v>
      </c>
      <c r="K188" s="41" t="s">
        <v>732</v>
      </c>
      <c r="L188" s="9" t="str">
        <f t="shared" ref="L188:L203" si="39">IF(J188="Div by 0", "N/A", IF(K188="N/A","N/A", IF(J188&gt;VALUE(MID(K188,1,2)), "No", IF(J188&lt;-1*VALUE(MID(K188,1,2)), "No", "Yes"))))</f>
        <v>Yes</v>
      </c>
    </row>
    <row r="189" spans="1:12" x14ac:dyDescent="0.25">
      <c r="A189" s="4" t="s">
        <v>1488</v>
      </c>
      <c r="B189" s="33" t="s">
        <v>217</v>
      </c>
      <c r="C189" s="34">
        <v>19367</v>
      </c>
      <c r="D189" s="11" t="str">
        <f t="shared" si="36"/>
        <v>N/A</v>
      </c>
      <c r="E189" s="34">
        <v>19662</v>
      </c>
      <c r="F189" s="11" t="str">
        <f t="shared" si="37"/>
        <v>N/A</v>
      </c>
      <c r="G189" s="34">
        <v>18609</v>
      </c>
      <c r="H189" s="11" t="str">
        <f t="shared" si="38"/>
        <v>N/A</v>
      </c>
      <c r="I189" s="12">
        <v>1.5229999999999999</v>
      </c>
      <c r="J189" s="12">
        <v>-5.36</v>
      </c>
      <c r="K189" s="41" t="s">
        <v>732</v>
      </c>
      <c r="L189" s="9" t="str">
        <f t="shared" si="39"/>
        <v>Yes</v>
      </c>
    </row>
    <row r="190" spans="1:12" x14ac:dyDescent="0.25">
      <c r="A190" s="4" t="s">
        <v>1489</v>
      </c>
      <c r="B190" s="33" t="s">
        <v>217</v>
      </c>
      <c r="C190" s="43">
        <v>14411.032993999999</v>
      </c>
      <c r="D190" s="11" t="str">
        <f t="shared" si="36"/>
        <v>N/A</v>
      </c>
      <c r="E190" s="43">
        <v>15855.940291000001</v>
      </c>
      <c r="F190" s="11" t="str">
        <f t="shared" si="37"/>
        <v>N/A</v>
      </c>
      <c r="G190" s="43">
        <v>16330.150196000001</v>
      </c>
      <c r="H190" s="11" t="str">
        <f t="shared" si="38"/>
        <v>N/A</v>
      </c>
      <c r="I190" s="12">
        <v>10.029999999999999</v>
      </c>
      <c r="J190" s="12">
        <v>2.9910000000000001</v>
      </c>
      <c r="K190" s="41" t="s">
        <v>732</v>
      </c>
      <c r="L190" s="9" t="str">
        <f t="shared" si="39"/>
        <v>Yes</v>
      </c>
    </row>
    <row r="191" spans="1:12" x14ac:dyDescent="0.25">
      <c r="A191" s="4" t="s">
        <v>1490</v>
      </c>
      <c r="B191" s="33" t="s">
        <v>217</v>
      </c>
      <c r="C191" s="43">
        <v>8818.8659442000007</v>
      </c>
      <c r="D191" s="11" t="str">
        <f t="shared" si="36"/>
        <v>N/A</v>
      </c>
      <c r="E191" s="43">
        <v>10107.294159999999</v>
      </c>
      <c r="F191" s="11" t="str">
        <f t="shared" si="37"/>
        <v>N/A</v>
      </c>
      <c r="G191" s="43">
        <v>10738.044629</v>
      </c>
      <c r="H191" s="11" t="str">
        <f t="shared" si="38"/>
        <v>N/A</v>
      </c>
      <c r="I191" s="12">
        <v>14.61</v>
      </c>
      <c r="J191" s="12">
        <v>6.2409999999999997</v>
      </c>
      <c r="K191" s="41" t="s">
        <v>732</v>
      </c>
      <c r="L191" s="9" t="str">
        <f t="shared" si="39"/>
        <v>Yes</v>
      </c>
    </row>
    <row r="192" spans="1:12" x14ac:dyDescent="0.25">
      <c r="A192" s="4" t="s">
        <v>1491</v>
      </c>
      <c r="B192" s="33" t="s">
        <v>217</v>
      </c>
      <c r="C192" s="43">
        <v>20537.728895</v>
      </c>
      <c r="D192" s="11" t="str">
        <f t="shared" si="36"/>
        <v>N/A</v>
      </c>
      <c r="E192" s="43">
        <v>21600.258840999999</v>
      </c>
      <c r="F192" s="11" t="str">
        <f t="shared" si="37"/>
        <v>N/A</v>
      </c>
      <c r="G192" s="43">
        <v>22041.787892</v>
      </c>
      <c r="H192" s="11" t="str">
        <f t="shared" si="38"/>
        <v>N/A</v>
      </c>
      <c r="I192" s="12">
        <v>5.1740000000000004</v>
      </c>
      <c r="J192" s="12">
        <v>2.044</v>
      </c>
      <c r="K192" s="41" t="s">
        <v>732</v>
      </c>
      <c r="L192" s="9" t="str">
        <f t="shared" si="39"/>
        <v>Yes</v>
      </c>
    </row>
    <row r="193" spans="1:12" x14ac:dyDescent="0.25">
      <c r="A193" s="42" t="s">
        <v>1492</v>
      </c>
      <c r="B193" s="33" t="s">
        <v>217</v>
      </c>
      <c r="C193" s="9">
        <v>14.979271726</v>
      </c>
      <c r="D193" s="11" t="str">
        <f t="shared" si="36"/>
        <v>N/A</v>
      </c>
      <c r="E193" s="9">
        <v>15.238670976</v>
      </c>
      <c r="F193" s="11" t="str">
        <f t="shared" si="37"/>
        <v>N/A</v>
      </c>
      <c r="G193" s="9">
        <v>14.211961295</v>
      </c>
      <c r="H193" s="11" t="str">
        <f t="shared" si="38"/>
        <v>N/A</v>
      </c>
      <c r="I193" s="12">
        <v>1.732</v>
      </c>
      <c r="J193" s="12">
        <v>-6.74</v>
      </c>
      <c r="K193" s="41" t="s">
        <v>732</v>
      </c>
      <c r="L193" s="9" t="str">
        <f t="shared" si="39"/>
        <v>Yes</v>
      </c>
    </row>
    <row r="194" spans="1:12" x14ac:dyDescent="0.25">
      <c r="A194" s="42" t="s">
        <v>1493</v>
      </c>
      <c r="B194" s="33" t="s">
        <v>217</v>
      </c>
      <c r="C194" s="9">
        <v>15.446612626</v>
      </c>
      <c r="D194" s="11" t="str">
        <f t="shared" si="36"/>
        <v>N/A</v>
      </c>
      <c r="E194" s="9">
        <v>15.39888977</v>
      </c>
      <c r="F194" s="11" t="str">
        <f t="shared" si="37"/>
        <v>N/A</v>
      </c>
      <c r="G194" s="9">
        <v>14.808769402999999</v>
      </c>
      <c r="H194" s="11" t="str">
        <f t="shared" si="38"/>
        <v>N/A</v>
      </c>
      <c r="I194" s="12">
        <v>-0.309</v>
      </c>
      <c r="J194" s="12">
        <v>-3.83</v>
      </c>
      <c r="K194" s="41" t="s">
        <v>732</v>
      </c>
      <c r="L194" s="9" t="str">
        <f t="shared" si="39"/>
        <v>Yes</v>
      </c>
    </row>
    <row r="195" spans="1:12" x14ac:dyDescent="0.25">
      <c r="A195" s="42" t="s">
        <v>1494</v>
      </c>
      <c r="B195" s="33" t="s">
        <v>217</v>
      </c>
      <c r="C195" s="9">
        <v>14.595341304</v>
      </c>
      <c r="D195" s="11" t="str">
        <f t="shared" si="36"/>
        <v>N/A</v>
      </c>
      <c r="E195" s="9">
        <v>15.042039090999999</v>
      </c>
      <c r="F195" s="11" t="str">
        <f t="shared" si="37"/>
        <v>N/A</v>
      </c>
      <c r="G195" s="9">
        <v>13.516033932999999</v>
      </c>
      <c r="H195" s="11" t="str">
        <f t="shared" si="38"/>
        <v>N/A</v>
      </c>
      <c r="I195" s="12">
        <v>3.0609999999999999</v>
      </c>
      <c r="J195" s="12">
        <v>-10.1</v>
      </c>
      <c r="K195" s="41" t="s">
        <v>732</v>
      </c>
      <c r="L195" s="9" t="str">
        <f t="shared" si="39"/>
        <v>Yes</v>
      </c>
    </row>
    <row r="196" spans="1:12" x14ac:dyDescent="0.25">
      <c r="A196" s="4" t="s">
        <v>1403</v>
      </c>
      <c r="B196" s="33" t="s">
        <v>217</v>
      </c>
      <c r="C196" s="43">
        <v>128183557</v>
      </c>
      <c r="D196" s="11" t="str">
        <f t="shared" si="36"/>
        <v>N/A</v>
      </c>
      <c r="E196" s="43">
        <v>147344320</v>
      </c>
      <c r="F196" s="11" t="str">
        <f t="shared" si="37"/>
        <v>N/A</v>
      </c>
      <c r="G196" s="43">
        <v>152148380</v>
      </c>
      <c r="H196" s="11" t="str">
        <f t="shared" si="38"/>
        <v>N/A</v>
      </c>
      <c r="I196" s="12">
        <v>14.95</v>
      </c>
      <c r="J196" s="12">
        <v>3.26</v>
      </c>
      <c r="K196" s="41" t="s">
        <v>732</v>
      </c>
      <c r="L196" s="9" t="str">
        <f t="shared" si="39"/>
        <v>Yes</v>
      </c>
    </row>
    <row r="197" spans="1:12" x14ac:dyDescent="0.25">
      <c r="A197" s="4" t="s">
        <v>1495</v>
      </c>
      <c r="B197" s="33" t="s">
        <v>217</v>
      </c>
      <c r="C197" s="34">
        <v>16745</v>
      </c>
      <c r="D197" s="11" t="str">
        <f t="shared" si="36"/>
        <v>N/A</v>
      </c>
      <c r="E197" s="34">
        <v>16666</v>
      </c>
      <c r="F197" s="11" t="str">
        <f t="shared" si="37"/>
        <v>N/A</v>
      </c>
      <c r="G197" s="34">
        <v>16230</v>
      </c>
      <c r="H197" s="11" t="str">
        <f t="shared" si="38"/>
        <v>N/A</v>
      </c>
      <c r="I197" s="12">
        <v>-0.47199999999999998</v>
      </c>
      <c r="J197" s="12">
        <v>-2.62</v>
      </c>
      <c r="K197" s="41" t="s">
        <v>732</v>
      </c>
      <c r="L197" s="9" t="str">
        <f t="shared" si="39"/>
        <v>Yes</v>
      </c>
    </row>
    <row r="198" spans="1:12" ht="25" x14ac:dyDescent="0.25">
      <c r="A198" s="4" t="s">
        <v>1496</v>
      </c>
      <c r="B198" s="33" t="s">
        <v>217</v>
      </c>
      <c r="C198" s="43">
        <v>7655.0347566</v>
      </c>
      <c r="D198" s="11" t="str">
        <f t="shared" si="36"/>
        <v>N/A</v>
      </c>
      <c r="E198" s="43">
        <v>8841.0128404999996</v>
      </c>
      <c r="F198" s="11" t="str">
        <f t="shared" si="37"/>
        <v>N/A</v>
      </c>
      <c r="G198" s="43">
        <v>9374.5150955000008</v>
      </c>
      <c r="H198" s="11" t="str">
        <f t="shared" si="38"/>
        <v>N/A</v>
      </c>
      <c r="I198" s="12">
        <v>15.49</v>
      </c>
      <c r="J198" s="12">
        <v>6.0339999999999998</v>
      </c>
      <c r="K198" s="41" t="s">
        <v>732</v>
      </c>
      <c r="L198" s="9" t="str">
        <f t="shared" si="39"/>
        <v>Yes</v>
      </c>
    </row>
    <row r="199" spans="1:12" ht="25" x14ac:dyDescent="0.25">
      <c r="A199" s="4" t="s">
        <v>1497</v>
      </c>
      <c r="B199" s="33" t="s">
        <v>217</v>
      </c>
      <c r="C199" s="43">
        <v>7917.2603036999999</v>
      </c>
      <c r="D199" s="11" t="str">
        <f t="shared" si="36"/>
        <v>N/A</v>
      </c>
      <c r="E199" s="43">
        <v>9246.1225763000002</v>
      </c>
      <c r="F199" s="11" t="str">
        <f t="shared" si="37"/>
        <v>N/A</v>
      </c>
      <c r="G199" s="43">
        <v>9901.6808918999996</v>
      </c>
      <c r="H199" s="11" t="str">
        <f t="shared" si="38"/>
        <v>N/A</v>
      </c>
      <c r="I199" s="12">
        <v>16.78</v>
      </c>
      <c r="J199" s="12">
        <v>7.09</v>
      </c>
      <c r="K199" s="41" t="s">
        <v>732</v>
      </c>
      <c r="L199" s="9" t="str">
        <f t="shared" si="39"/>
        <v>Yes</v>
      </c>
    </row>
    <row r="200" spans="1:12" ht="25" x14ac:dyDescent="0.25">
      <c r="A200" s="4" t="s">
        <v>1498</v>
      </c>
      <c r="B200" s="33" t="s">
        <v>217</v>
      </c>
      <c r="C200" s="43">
        <v>7288.6736640999998</v>
      </c>
      <c r="D200" s="11" t="str">
        <f t="shared" si="36"/>
        <v>N/A</v>
      </c>
      <c r="E200" s="43">
        <v>8353.6038232999999</v>
      </c>
      <c r="F200" s="11" t="str">
        <f t="shared" si="37"/>
        <v>N/A</v>
      </c>
      <c r="G200" s="43">
        <v>8790.6729651000005</v>
      </c>
      <c r="H200" s="11" t="str">
        <f t="shared" si="38"/>
        <v>N/A</v>
      </c>
      <c r="I200" s="12">
        <v>14.61</v>
      </c>
      <c r="J200" s="12">
        <v>5.2320000000000002</v>
      </c>
      <c r="K200" s="41" t="s">
        <v>732</v>
      </c>
      <c r="L200" s="9" t="str">
        <f t="shared" si="39"/>
        <v>Yes</v>
      </c>
    </row>
    <row r="201" spans="1:12" ht="25" x14ac:dyDescent="0.25">
      <c r="A201" s="4" t="s">
        <v>1499</v>
      </c>
      <c r="B201" s="33" t="s">
        <v>217</v>
      </c>
      <c r="C201" s="9">
        <v>12.951304025000001</v>
      </c>
      <c r="D201" s="11" t="str">
        <f t="shared" si="36"/>
        <v>N/A</v>
      </c>
      <c r="E201" s="9">
        <v>12.916676355</v>
      </c>
      <c r="F201" s="11" t="str">
        <f t="shared" si="37"/>
        <v>N/A</v>
      </c>
      <c r="G201" s="9">
        <v>12.395084733999999</v>
      </c>
      <c r="H201" s="11" t="str">
        <f t="shared" si="38"/>
        <v>N/A</v>
      </c>
      <c r="I201" s="12">
        <v>-0.26700000000000002</v>
      </c>
      <c r="J201" s="12">
        <v>-4.04</v>
      </c>
      <c r="K201" s="41" t="s">
        <v>732</v>
      </c>
      <c r="L201" s="9" t="str">
        <f t="shared" si="39"/>
        <v>Yes</v>
      </c>
    </row>
    <row r="202" spans="1:12" ht="25" x14ac:dyDescent="0.25">
      <c r="A202" s="4" t="s">
        <v>1500</v>
      </c>
      <c r="B202" s="33" t="s">
        <v>217</v>
      </c>
      <c r="C202" s="9">
        <v>14.290364079</v>
      </c>
      <c r="D202" s="11" t="str">
        <f t="shared" si="36"/>
        <v>N/A</v>
      </c>
      <c r="E202" s="9">
        <v>13.987311656999999</v>
      </c>
      <c r="F202" s="11" t="str">
        <f t="shared" si="37"/>
        <v>N/A</v>
      </c>
      <c r="G202" s="9">
        <v>13.349335893999999</v>
      </c>
      <c r="H202" s="11" t="str">
        <f t="shared" si="38"/>
        <v>N/A</v>
      </c>
      <c r="I202" s="12">
        <v>-2.12</v>
      </c>
      <c r="J202" s="12">
        <v>-4.5599999999999996</v>
      </c>
      <c r="K202" s="41" t="s">
        <v>732</v>
      </c>
      <c r="L202" s="9" t="str">
        <f t="shared" si="39"/>
        <v>Yes</v>
      </c>
    </row>
    <row r="203" spans="1:12" ht="25" x14ac:dyDescent="0.25">
      <c r="A203" s="4" t="s">
        <v>1501</v>
      </c>
      <c r="B203" s="33" t="s">
        <v>217</v>
      </c>
      <c r="C203" s="9">
        <v>11.648327220000001</v>
      </c>
      <c r="D203" s="11" t="str">
        <f t="shared" si="36"/>
        <v>N/A</v>
      </c>
      <c r="E203" s="9">
        <v>11.831781241</v>
      </c>
      <c r="F203" s="11" t="str">
        <f t="shared" si="37"/>
        <v>N/A</v>
      </c>
      <c r="G203" s="9">
        <v>11.383189939999999</v>
      </c>
      <c r="H203" s="11" t="str">
        <f t="shared" si="38"/>
        <v>N/A</v>
      </c>
      <c r="I203" s="12">
        <v>1.575</v>
      </c>
      <c r="J203" s="12">
        <v>-3.79</v>
      </c>
      <c r="K203" s="41" t="s">
        <v>732</v>
      </c>
      <c r="L203" s="9" t="str">
        <f t="shared" si="39"/>
        <v>Yes</v>
      </c>
    </row>
    <row r="204" spans="1:12" x14ac:dyDescent="0.25">
      <c r="A204" s="151" t="s">
        <v>1648</v>
      </c>
      <c r="B204" s="152"/>
      <c r="C204" s="152"/>
      <c r="D204" s="152"/>
      <c r="E204" s="152"/>
      <c r="F204" s="152"/>
      <c r="G204" s="152"/>
      <c r="H204" s="152"/>
      <c r="I204" s="152"/>
      <c r="J204" s="152"/>
      <c r="K204" s="152"/>
      <c r="L204" s="153"/>
    </row>
    <row r="205" spans="1:12" x14ac:dyDescent="0.25">
      <c r="A205" s="145" t="s">
        <v>1646</v>
      </c>
      <c r="B205" s="146"/>
      <c r="C205" s="146"/>
      <c r="D205" s="146"/>
      <c r="E205" s="146"/>
      <c r="F205" s="146"/>
      <c r="G205" s="146"/>
      <c r="H205" s="146"/>
      <c r="I205" s="146"/>
      <c r="J205" s="146"/>
      <c r="K205" s="146"/>
      <c r="L205" s="147"/>
    </row>
    <row r="206" spans="1:12" x14ac:dyDescent="0.25">
      <c r="A206" s="47"/>
      <c r="B206" s="41"/>
    </row>
    <row r="207" spans="1:12" x14ac:dyDescent="0.25">
      <c r="B207" s="41"/>
    </row>
    <row r="208" spans="1:12" x14ac:dyDescent="0.25">
      <c r="A208" s="2"/>
      <c r="B208" s="41"/>
    </row>
    <row r="209" spans="1:2" x14ac:dyDescent="0.25">
      <c r="A209" s="2"/>
      <c r="B209" s="41"/>
    </row>
    <row r="210" spans="1:2" x14ac:dyDescent="0.25">
      <c r="B210" s="41"/>
    </row>
    <row r="211" spans="1:2" x14ac:dyDescent="0.25">
      <c r="A211" s="47"/>
      <c r="B211" s="41"/>
    </row>
    <row r="212" spans="1:2" x14ac:dyDescent="0.25">
      <c r="A212" s="47"/>
    </row>
    <row r="213" spans="1:2" x14ac:dyDescent="0.25">
      <c r="A213" s="47"/>
    </row>
    <row r="214" spans="1:2" x14ac:dyDescent="0.25">
      <c r="A214" s="47"/>
    </row>
    <row r="215" spans="1:2" x14ac:dyDescent="0.25">
      <c r="A215" s="47"/>
    </row>
    <row r="216" spans="1:2" x14ac:dyDescent="0.25">
      <c r="A216" s="47"/>
    </row>
    <row r="217" spans="1:2" x14ac:dyDescent="0.25">
      <c r="A217" s="47"/>
    </row>
    <row r="218" spans="1:2" x14ac:dyDescent="0.25">
      <c r="A218" s="47"/>
    </row>
  </sheetData>
  <mergeCells count="5">
    <mergeCell ref="A4:K4"/>
    <mergeCell ref="A2:L2"/>
    <mergeCell ref="A204:L204"/>
    <mergeCell ref="A205:L205"/>
    <mergeCell ref="A1:L1"/>
  </mergeCells>
  <printOptions headings="1"/>
  <pageMargins left="0.75" right="0.75" top="1" bottom="0.75" header="0.5" footer="0.5"/>
  <pageSetup scale="61" fitToHeight="20" orientation="landscape" useFirstPageNumber="1" r:id="rId1"/>
  <headerFooter alignWithMargins="0">
    <oddFooter>&amp;R&amp;A Page &amp;P</oddFooter>
  </headerFooter>
  <rowBreaks count="2" manualBreakCount="2">
    <brk id="46" max="16383" man="1"/>
    <brk id="152"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2"/>
  <dimension ref="A1:L259"/>
  <sheetViews>
    <sheetView zoomScaleNormal="100" zoomScaleSheetLayoutView="80" workbookViewId="0">
      <pane xSplit="2" ySplit="5" topLeftCell="F20"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26" customWidth="1"/>
    <col min="2" max="2" width="10.7265625" style="26"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26"/>
  </cols>
  <sheetData>
    <row r="1" spans="1:12" s="17" customFormat="1" ht="18.75" customHeight="1" x14ac:dyDescent="0.25">
      <c r="A1" s="136" t="s">
        <v>1681</v>
      </c>
      <c r="B1" s="137"/>
      <c r="C1" s="137"/>
      <c r="D1" s="137"/>
      <c r="E1" s="137"/>
      <c r="F1" s="137"/>
      <c r="G1" s="137"/>
      <c r="H1" s="137"/>
      <c r="I1" s="137"/>
      <c r="J1" s="137"/>
      <c r="K1" s="137"/>
      <c r="L1" s="138"/>
    </row>
    <row r="2" spans="1:12" s="18" customFormat="1" ht="50.25" customHeight="1" x14ac:dyDescent="0.3">
      <c r="A2" s="154" t="s">
        <v>1611</v>
      </c>
      <c r="B2" s="155"/>
      <c r="C2" s="155"/>
      <c r="D2" s="155"/>
      <c r="E2" s="155"/>
      <c r="F2" s="155"/>
      <c r="G2" s="155"/>
      <c r="H2" s="155"/>
      <c r="I2" s="155"/>
      <c r="J2" s="155"/>
      <c r="K2" s="155"/>
      <c r="L2" s="156"/>
    </row>
    <row r="3" spans="1:12" s="18" customFormat="1" ht="13" x14ac:dyDescent="0.3">
      <c r="A3" s="134" t="s">
        <v>1741</v>
      </c>
      <c r="B3" s="19"/>
      <c r="C3" s="19"/>
      <c r="D3" s="19"/>
      <c r="E3" s="19"/>
      <c r="F3" s="19"/>
      <c r="G3" s="19"/>
      <c r="H3" s="19"/>
      <c r="I3" s="19"/>
      <c r="J3" s="19"/>
      <c r="K3" s="20"/>
    </row>
    <row r="4" spans="1:12" s="18" customFormat="1" ht="13" x14ac:dyDescent="0.3">
      <c r="A4" s="139" t="s">
        <v>650</v>
      </c>
      <c r="B4" s="140"/>
      <c r="C4" s="140"/>
      <c r="D4" s="140"/>
      <c r="E4" s="140"/>
      <c r="F4" s="140"/>
      <c r="G4" s="140"/>
      <c r="H4" s="140"/>
      <c r="I4" s="140"/>
      <c r="J4" s="140"/>
      <c r="K4" s="141"/>
    </row>
    <row r="5" spans="1:12" s="15" customFormat="1" ht="63" customHeight="1" x14ac:dyDescent="0.3">
      <c r="A5" s="37" t="s">
        <v>11</v>
      </c>
      <c r="B5" s="22" t="s">
        <v>216</v>
      </c>
      <c r="C5" s="22" t="s">
        <v>1670</v>
      </c>
      <c r="D5" s="22" t="s">
        <v>1676</v>
      </c>
      <c r="E5" s="22" t="s">
        <v>651</v>
      </c>
      <c r="F5" s="22" t="s">
        <v>1672</v>
      </c>
      <c r="G5" s="22" t="s">
        <v>652</v>
      </c>
      <c r="H5" s="22" t="s">
        <v>1673</v>
      </c>
      <c r="I5" s="38" t="s">
        <v>1674</v>
      </c>
      <c r="J5" s="38" t="s">
        <v>1675</v>
      </c>
      <c r="K5" s="39" t="s">
        <v>737</v>
      </c>
      <c r="L5" s="40" t="s">
        <v>736</v>
      </c>
    </row>
    <row r="6" spans="1:12" x14ac:dyDescent="0.25">
      <c r="A6" s="3" t="s">
        <v>9</v>
      </c>
      <c r="B6" s="33" t="s">
        <v>217</v>
      </c>
      <c r="C6" s="34">
        <v>510952</v>
      </c>
      <c r="D6" s="11" t="str">
        <f>IF($B6="N/A","N/A",IF(C6&gt;10,"No",IF(C6&lt;-10,"No","Yes")))</f>
        <v>N/A</v>
      </c>
      <c r="E6" s="34">
        <v>397611</v>
      </c>
      <c r="F6" s="11" t="str">
        <f>IF($B6="N/A","N/A",IF(E6&gt;10,"No",IF(E6&lt;-10,"No","Yes")))</f>
        <v>N/A</v>
      </c>
      <c r="G6" s="34">
        <v>389181</v>
      </c>
      <c r="H6" s="11" t="str">
        <f>IF($B6="N/A","N/A",IF(G6&gt;10,"No",IF(G6&lt;-10,"No","Yes")))</f>
        <v>N/A</v>
      </c>
      <c r="I6" s="12">
        <v>-22.2</v>
      </c>
      <c r="J6" s="12">
        <v>-2.12</v>
      </c>
      <c r="K6" s="41" t="s">
        <v>732</v>
      </c>
      <c r="L6" s="9" t="str">
        <f t="shared" ref="L6:L46" si="0">IF(J6="Div by 0", "N/A", IF(K6="N/A","N/A", IF(J6&gt;VALUE(MID(K6,1,2)), "No", IF(J6&lt;-1*VALUE(MID(K6,1,2)), "No", "Yes"))))</f>
        <v>Yes</v>
      </c>
    </row>
    <row r="7" spans="1:12" x14ac:dyDescent="0.25">
      <c r="A7" s="42" t="s">
        <v>10</v>
      </c>
      <c r="B7" s="33" t="s">
        <v>217</v>
      </c>
      <c r="C7" s="34">
        <v>449995</v>
      </c>
      <c r="D7" s="11" t="str">
        <f>IF($B7="N/A","N/A",IF(C7&gt;10,"No",IF(C7&lt;-10,"No","Yes")))</f>
        <v>N/A</v>
      </c>
      <c r="E7" s="34">
        <v>350169</v>
      </c>
      <c r="F7" s="11" t="str">
        <f>IF($B7="N/A","N/A",IF(E7&gt;10,"No",IF(E7&lt;-10,"No","Yes")))</f>
        <v>N/A</v>
      </c>
      <c r="G7" s="34">
        <v>345064</v>
      </c>
      <c r="H7" s="11" t="str">
        <f>IF($B7="N/A","N/A",IF(G7&gt;10,"No",IF(G7&lt;-10,"No","Yes")))</f>
        <v>N/A</v>
      </c>
      <c r="I7" s="12">
        <v>-22.2</v>
      </c>
      <c r="J7" s="12">
        <v>-1.46</v>
      </c>
      <c r="K7" s="41" t="s">
        <v>732</v>
      </c>
      <c r="L7" s="9" t="str">
        <f t="shared" si="0"/>
        <v>Yes</v>
      </c>
    </row>
    <row r="8" spans="1:12" x14ac:dyDescent="0.25">
      <c r="A8" s="42" t="s">
        <v>91</v>
      </c>
      <c r="B8" s="9" t="s">
        <v>301</v>
      </c>
      <c r="C8" s="8">
        <v>88.069916547999995</v>
      </c>
      <c r="D8" s="11" t="str">
        <f>IF($B8="N/A","N/A",IF(C8&gt;90,"No",IF(C8&lt;65,"No","Yes")))</f>
        <v>Yes</v>
      </c>
      <c r="E8" s="8">
        <v>88.068237549000003</v>
      </c>
      <c r="F8" s="11" t="str">
        <f>IF($B8="N/A","N/A",IF(E8&gt;90,"No",IF(E8&lt;65,"No","Yes")))</f>
        <v>Yes</v>
      </c>
      <c r="G8" s="8">
        <v>88.664143418999998</v>
      </c>
      <c r="H8" s="11" t="str">
        <f>IF($B8="N/A","N/A",IF(G8&gt;90,"No",IF(G8&lt;65,"No","Yes")))</f>
        <v>Yes</v>
      </c>
      <c r="I8" s="12">
        <v>-2E-3</v>
      </c>
      <c r="J8" s="12">
        <v>0.67659999999999998</v>
      </c>
      <c r="K8" s="41" t="s">
        <v>732</v>
      </c>
      <c r="L8" s="9" t="str">
        <f t="shared" si="0"/>
        <v>Yes</v>
      </c>
    </row>
    <row r="9" spans="1:12" x14ac:dyDescent="0.25">
      <c r="A9" s="42" t="s">
        <v>92</v>
      </c>
      <c r="B9" s="9" t="s">
        <v>302</v>
      </c>
      <c r="C9" s="8">
        <v>91.093978667000002</v>
      </c>
      <c r="D9" s="11" t="str">
        <f>IF($B9="N/A","N/A",IF(C9&gt;100,"No",IF(C9&lt;90,"No","Yes")))</f>
        <v>Yes</v>
      </c>
      <c r="E9" s="8">
        <v>91.090920366999995</v>
      </c>
      <c r="F9" s="11" t="str">
        <f>IF($B9="N/A","N/A",IF(E9&gt;100,"No",IF(E9&lt;90,"No","Yes")))</f>
        <v>Yes</v>
      </c>
      <c r="G9" s="8">
        <v>90.945195841</v>
      </c>
      <c r="H9" s="11" t="str">
        <f>IF($B9="N/A","N/A",IF(G9&gt;100,"No",IF(G9&lt;90,"No","Yes")))</f>
        <v>Yes</v>
      </c>
      <c r="I9" s="12">
        <v>-3.0000000000000001E-3</v>
      </c>
      <c r="J9" s="12">
        <v>-0.16</v>
      </c>
      <c r="K9" s="41" t="s">
        <v>732</v>
      </c>
      <c r="L9" s="9" t="str">
        <f t="shared" si="0"/>
        <v>Yes</v>
      </c>
    </row>
    <row r="10" spans="1:12" x14ac:dyDescent="0.25">
      <c r="A10" s="42" t="s">
        <v>93</v>
      </c>
      <c r="B10" s="9" t="s">
        <v>303</v>
      </c>
      <c r="C10" s="8">
        <v>89.281557507000002</v>
      </c>
      <c r="D10" s="11" t="str">
        <f>IF($B10="N/A","N/A",IF(C10&gt;100,"No",IF(C10&lt;85,"No","Yes")))</f>
        <v>Yes</v>
      </c>
      <c r="E10" s="8">
        <v>89.481403876000002</v>
      </c>
      <c r="F10" s="11" t="str">
        <f>IF($B10="N/A","N/A",IF(E10&gt;100,"No",IF(E10&lt;85,"No","Yes")))</f>
        <v>Yes</v>
      </c>
      <c r="G10" s="8">
        <v>90.195318349999994</v>
      </c>
      <c r="H10" s="11" t="str">
        <f>IF($B10="N/A","N/A",IF(G10&gt;100,"No",IF(G10&lt;85,"No","Yes")))</f>
        <v>Yes</v>
      </c>
      <c r="I10" s="12">
        <v>0.2238</v>
      </c>
      <c r="J10" s="12">
        <v>0.79779999999999995</v>
      </c>
      <c r="K10" s="41" t="s">
        <v>732</v>
      </c>
      <c r="L10" s="9" t="str">
        <f t="shared" si="0"/>
        <v>Yes</v>
      </c>
    </row>
    <row r="11" spans="1:12" x14ac:dyDescent="0.25">
      <c r="A11" s="42" t="s">
        <v>94</v>
      </c>
      <c r="B11" s="9" t="s">
        <v>304</v>
      </c>
      <c r="C11" s="8">
        <v>87.311887005000003</v>
      </c>
      <c r="D11" s="11" t="str">
        <f>IF($B11="N/A","N/A",IF(C11&gt;100,"No",IF(C11&lt;80,"No","Yes")))</f>
        <v>Yes</v>
      </c>
      <c r="E11" s="8">
        <v>87.426298794000004</v>
      </c>
      <c r="F11" s="11" t="str">
        <f>IF($B11="N/A","N/A",IF(E11&gt;100,"No",IF(E11&lt;80,"No","Yes")))</f>
        <v>Yes</v>
      </c>
      <c r="G11" s="8">
        <v>87.933346577999998</v>
      </c>
      <c r="H11" s="11" t="str">
        <f>IF($B11="N/A","N/A",IF(G11&gt;100,"No",IF(G11&lt;80,"No","Yes")))</f>
        <v>Yes</v>
      </c>
      <c r="I11" s="12">
        <v>0.13100000000000001</v>
      </c>
      <c r="J11" s="12">
        <v>0.57999999999999996</v>
      </c>
      <c r="K11" s="41" t="s">
        <v>732</v>
      </c>
      <c r="L11" s="9" t="str">
        <f t="shared" si="0"/>
        <v>Yes</v>
      </c>
    </row>
    <row r="12" spans="1:12" x14ac:dyDescent="0.25">
      <c r="A12" s="42" t="s">
        <v>95</v>
      </c>
      <c r="B12" s="9" t="s">
        <v>304</v>
      </c>
      <c r="C12" s="8">
        <v>86.274251812000003</v>
      </c>
      <c r="D12" s="11" t="str">
        <f>IF($B12="N/A","N/A",IF(C12&gt;100,"No",IF(C12&lt;80,"No","Yes")))</f>
        <v>Yes</v>
      </c>
      <c r="E12" s="8">
        <v>83.887261158000001</v>
      </c>
      <c r="F12" s="11" t="str">
        <f>IF($B12="N/A","N/A",IF(E12&gt;100,"No",IF(E12&lt;80,"No","Yes")))</f>
        <v>Yes</v>
      </c>
      <c r="G12" s="8">
        <v>84.676288822999993</v>
      </c>
      <c r="H12" s="11" t="str">
        <f>IF($B12="N/A","N/A",IF(G12&gt;100,"No",IF(G12&lt;80,"No","Yes")))</f>
        <v>Yes</v>
      </c>
      <c r="I12" s="12">
        <v>-2.77</v>
      </c>
      <c r="J12" s="12">
        <v>0.94059999999999999</v>
      </c>
      <c r="K12" s="41" t="s">
        <v>732</v>
      </c>
      <c r="L12" s="9" t="str">
        <f t="shared" si="0"/>
        <v>Yes</v>
      </c>
    </row>
    <row r="13" spans="1:12" x14ac:dyDescent="0.25">
      <c r="A13" s="3" t="s">
        <v>96</v>
      </c>
      <c r="B13" s="33" t="s">
        <v>217</v>
      </c>
      <c r="C13" s="34">
        <v>407066.44</v>
      </c>
      <c r="D13" s="11" t="str">
        <f t="shared" ref="D13:D44" si="1">IF($B13="N/A","N/A",IF(C13&gt;10,"No",IF(C13&lt;-10,"No","Yes")))</f>
        <v>N/A</v>
      </c>
      <c r="E13" s="34">
        <v>317530.23</v>
      </c>
      <c r="F13" s="11" t="str">
        <f t="shared" ref="F13:F44" si="2">IF($B13="N/A","N/A",IF(E13&gt;10,"No",IF(E13&lt;-10,"No","Yes")))</f>
        <v>N/A</v>
      </c>
      <c r="G13" s="34">
        <v>318318.31</v>
      </c>
      <c r="H13" s="11" t="str">
        <f t="shared" ref="H13:H44" si="3">IF($B13="N/A","N/A",IF(G13&gt;10,"No",IF(G13&lt;-10,"No","Yes")))</f>
        <v>N/A</v>
      </c>
      <c r="I13" s="12">
        <v>-22</v>
      </c>
      <c r="J13" s="12">
        <v>0.2482</v>
      </c>
      <c r="K13" s="41" t="s">
        <v>732</v>
      </c>
      <c r="L13" s="9" t="str">
        <f t="shared" si="0"/>
        <v>Yes</v>
      </c>
    </row>
    <row r="14" spans="1:12" x14ac:dyDescent="0.25">
      <c r="A14" s="3" t="s">
        <v>100</v>
      </c>
      <c r="B14" s="33" t="s">
        <v>217</v>
      </c>
      <c r="C14" s="34">
        <v>66281</v>
      </c>
      <c r="D14" s="11" t="str">
        <f t="shared" si="1"/>
        <v>N/A</v>
      </c>
      <c r="E14" s="34">
        <v>64496</v>
      </c>
      <c r="F14" s="11" t="str">
        <f t="shared" si="2"/>
        <v>N/A</v>
      </c>
      <c r="G14" s="34">
        <v>63955</v>
      </c>
      <c r="H14" s="11" t="str">
        <f t="shared" si="3"/>
        <v>N/A</v>
      </c>
      <c r="I14" s="12">
        <v>-2.69</v>
      </c>
      <c r="J14" s="12">
        <v>-0.83899999999999997</v>
      </c>
      <c r="K14" s="41" t="s">
        <v>732</v>
      </c>
      <c r="L14" s="9" t="str">
        <f t="shared" si="0"/>
        <v>Yes</v>
      </c>
    </row>
    <row r="15" spans="1:12" x14ac:dyDescent="0.25">
      <c r="A15" s="3" t="s">
        <v>983</v>
      </c>
      <c r="B15" s="33" t="s">
        <v>217</v>
      </c>
      <c r="C15" s="34">
        <v>19029</v>
      </c>
      <c r="D15" s="11" t="str">
        <f t="shared" si="1"/>
        <v>N/A</v>
      </c>
      <c r="E15" s="34">
        <v>17583</v>
      </c>
      <c r="F15" s="11" t="str">
        <f t="shared" si="2"/>
        <v>N/A</v>
      </c>
      <c r="G15" s="34">
        <v>16413</v>
      </c>
      <c r="H15" s="11" t="str">
        <f t="shared" si="3"/>
        <v>N/A</v>
      </c>
      <c r="I15" s="12">
        <v>-7.6</v>
      </c>
      <c r="J15" s="12">
        <v>-6.65</v>
      </c>
      <c r="K15" s="41" t="s">
        <v>732</v>
      </c>
      <c r="L15" s="9" t="str">
        <f t="shared" si="0"/>
        <v>Yes</v>
      </c>
    </row>
    <row r="16" spans="1:12" x14ac:dyDescent="0.25">
      <c r="A16" s="3" t="s">
        <v>984</v>
      </c>
      <c r="B16" s="33" t="s">
        <v>217</v>
      </c>
      <c r="C16" s="34">
        <v>0</v>
      </c>
      <c r="D16" s="11" t="str">
        <f t="shared" si="1"/>
        <v>N/A</v>
      </c>
      <c r="E16" s="34">
        <v>0</v>
      </c>
      <c r="F16" s="11" t="str">
        <f t="shared" si="2"/>
        <v>N/A</v>
      </c>
      <c r="G16" s="34">
        <v>0</v>
      </c>
      <c r="H16" s="11" t="str">
        <f t="shared" si="3"/>
        <v>N/A</v>
      </c>
      <c r="I16" s="12" t="s">
        <v>1742</v>
      </c>
      <c r="J16" s="12" t="s">
        <v>1742</v>
      </c>
      <c r="K16" s="41" t="s">
        <v>732</v>
      </c>
      <c r="L16" s="9" t="str">
        <f t="shared" si="0"/>
        <v>N/A</v>
      </c>
    </row>
    <row r="17" spans="1:12" x14ac:dyDescent="0.25">
      <c r="A17" s="3" t="s">
        <v>985</v>
      </c>
      <c r="B17" s="33" t="s">
        <v>217</v>
      </c>
      <c r="C17" s="34">
        <v>28344</v>
      </c>
      <c r="D17" s="11" t="str">
        <f t="shared" si="1"/>
        <v>N/A</v>
      </c>
      <c r="E17" s="34">
        <v>28138</v>
      </c>
      <c r="F17" s="11" t="str">
        <f t="shared" si="2"/>
        <v>N/A</v>
      </c>
      <c r="G17" s="34">
        <v>28926</v>
      </c>
      <c r="H17" s="11" t="str">
        <f t="shared" si="3"/>
        <v>N/A</v>
      </c>
      <c r="I17" s="12">
        <v>-0.72699999999999998</v>
      </c>
      <c r="J17" s="12">
        <v>2.8</v>
      </c>
      <c r="K17" s="41" t="s">
        <v>732</v>
      </c>
      <c r="L17" s="9" t="str">
        <f t="shared" si="0"/>
        <v>Yes</v>
      </c>
    </row>
    <row r="18" spans="1:12" x14ac:dyDescent="0.25">
      <c r="A18" s="3" t="s">
        <v>986</v>
      </c>
      <c r="B18" s="33" t="s">
        <v>217</v>
      </c>
      <c r="C18" s="34">
        <v>18908</v>
      </c>
      <c r="D18" s="11" t="str">
        <f t="shared" si="1"/>
        <v>N/A</v>
      </c>
      <c r="E18" s="34">
        <v>18775</v>
      </c>
      <c r="F18" s="11" t="str">
        <f t="shared" si="2"/>
        <v>N/A</v>
      </c>
      <c r="G18" s="34">
        <v>18616</v>
      </c>
      <c r="H18" s="11" t="str">
        <f t="shared" si="3"/>
        <v>N/A</v>
      </c>
      <c r="I18" s="12">
        <v>-0.70299999999999996</v>
      </c>
      <c r="J18" s="12">
        <v>-0.84699999999999998</v>
      </c>
      <c r="K18" s="41" t="s">
        <v>732</v>
      </c>
      <c r="L18" s="9" t="str">
        <f t="shared" si="0"/>
        <v>Yes</v>
      </c>
    </row>
    <row r="19" spans="1:12" x14ac:dyDescent="0.25">
      <c r="A19" s="3" t="s">
        <v>987</v>
      </c>
      <c r="B19" s="33" t="s">
        <v>217</v>
      </c>
      <c r="C19" s="34">
        <v>0</v>
      </c>
      <c r="D19" s="11" t="str">
        <f t="shared" si="1"/>
        <v>N/A</v>
      </c>
      <c r="E19" s="34">
        <v>0</v>
      </c>
      <c r="F19" s="11" t="str">
        <f t="shared" si="2"/>
        <v>N/A</v>
      </c>
      <c r="G19" s="34">
        <v>0</v>
      </c>
      <c r="H19" s="11" t="str">
        <f t="shared" si="3"/>
        <v>N/A</v>
      </c>
      <c r="I19" s="12" t="s">
        <v>1742</v>
      </c>
      <c r="J19" s="12" t="s">
        <v>1742</v>
      </c>
      <c r="K19" s="41" t="s">
        <v>732</v>
      </c>
      <c r="L19" s="9" t="str">
        <f t="shared" si="0"/>
        <v>N/A</v>
      </c>
    </row>
    <row r="20" spans="1:12" x14ac:dyDescent="0.25">
      <c r="A20" s="3" t="s">
        <v>101</v>
      </c>
      <c r="B20" s="33" t="s">
        <v>217</v>
      </c>
      <c r="C20" s="34">
        <v>113412</v>
      </c>
      <c r="D20" s="11" t="str">
        <f t="shared" si="1"/>
        <v>N/A</v>
      </c>
      <c r="E20" s="34">
        <v>104995</v>
      </c>
      <c r="F20" s="11" t="str">
        <f t="shared" si="2"/>
        <v>N/A</v>
      </c>
      <c r="G20" s="34">
        <v>113507</v>
      </c>
      <c r="H20" s="11" t="str">
        <f t="shared" si="3"/>
        <v>N/A</v>
      </c>
      <c r="I20" s="12">
        <v>-7.42</v>
      </c>
      <c r="J20" s="12">
        <v>8.1069999999999993</v>
      </c>
      <c r="K20" s="41" t="s">
        <v>732</v>
      </c>
      <c r="L20" s="9" t="str">
        <f t="shared" si="0"/>
        <v>Yes</v>
      </c>
    </row>
    <row r="21" spans="1:12" x14ac:dyDescent="0.25">
      <c r="A21" s="3" t="s">
        <v>988</v>
      </c>
      <c r="B21" s="33" t="s">
        <v>217</v>
      </c>
      <c r="C21" s="34">
        <v>73367</v>
      </c>
      <c r="D21" s="11" t="str">
        <f t="shared" si="1"/>
        <v>N/A</v>
      </c>
      <c r="E21" s="34">
        <v>64799</v>
      </c>
      <c r="F21" s="11" t="str">
        <f t="shared" si="2"/>
        <v>N/A</v>
      </c>
      <c r="G21" s="34">
        <v>70945</v>
      </c>
      <c r="H21" s="11" t="str">
        <f t="shared" si="3"/>
        <v>N/A</v>
      </c>
      <c r="I21" s="12">
        <v>-11.7</v>
      </c>
      <c r="J21" s="12">
        <v>9.4849999999999994</v>
      </c>
      <c r="K21" s="41" t="s">
        <v>732</v>
      </c>
      <c r="L21" s="9" t="str">
        <f t="shared" si="0"/>
        <v>Yes</v>
      </c>
    </row>
    <row r="22" spans="1:12" x14ac:dyDescent="0.25">
      <c r="A22" s="3" t="s">
        <v>989</v>
      </c>
      <c r="B22" s="33" t="s">
        <v>217</v>
      </c>
      <c r="C22" s="34">
        <v>0</v>
      </c>
      <c r="D22" s="11" t="str">
        <f t="shared" si="1"/>
        <v>N/A</v>
      </c>
      <c r="E22" s="34">
        <v>0</v>
      </c>
      <c r="F22" s="11" t="str">
        <f t="shared" si="2"/>
        <v>N/A</v>
      </c>
      <c r="G22" s="34">
        <v>0</v>
      </c>
      <c r="H22" s="11" t="str">
        <f t="shared" si="3"/>
        <v>N/A</v>
      </c>
      <c r="I22" s="12" t="s">
        <v>1742</v>
      </c>
      <c r="J22" s="12" t="s">
        <v>1742</v>
      </c>
      <c r="K22" s="41" t="s">
        <v>732</v>
      </c>
      <c r="L22" s="9" t="str">
        <f t="shared" si="0"/>
        <v>N/A</v>
      </c>
    </row>
    <row r="23" spans="1:12" x14ac:dyDescent="0.25">
      <c r="A23" s="3" t="s">
        <v>990</v>
      </c>
      <c r="B23" s="33" t="s">
        <v>217</v>
      </c>
      <c r="C23" s="34">
        <v>30920</v>
      </c>
      <c r="D23" s="11" t="str">
        <f t="shared" si="1"/>
        <v>N/A</v>
      </c>
      <c r="E23" s="34">
        <v>30971</v>
      </c>
      <c r="F23" s="11" t="str">
        <f t="shared" si="2"/>
        <v>N/A</v>
      </c>
      <c r="G23" s="34">
        <v>32997</v>
      </c>
      <c r="H23" s="11" t="str">
        <f t="shared" si="3"/>
        <v>N/A</v>
      </c>
      <c r="I23" s="12">
        <v>0.16489999999999999</v>
      </c>
      <c r="J23" s="12">
        <v>6.5419999999999998</v>
      </c>
      <c r="K23" s="41" t="s">
        <v>732</v>
      </c>
      <c r="L23" s="9" t="str">
        <f t="shared" si="0"/>
        <v>Yes</v>
      </c>
    </row>
    <row r="24" spans="1:12" x14ac:dyDescent="0.25">
      <c r="A24" s="3" t="s">
        <v>991</v>
      </c>
      <c r="B24" s="33" t="s">
        <v>217</v>
      </c>
      <c r="C24" s="34">
        <v>9125</v>
      </c>
      <c r="D24" s="11" t="str">
        <f t="shared" si="1"/>
        <v>N/A</v>
      </c>
      <c r="E24" s="34">
        <v>9225</v>
      </c>
      <c r="F24" s="11" t="str">
        <f t="shared" si="2"/>
        <v>N/A</v>
      </c>
      <c r="G24" s="34">
        <v>9565</v>
      </c>
      <c r="H24" s="11" t="str">
        <f t="shared" si="3"/>
        <v>N/A</v>
      </c>
      <c r="I24" s="12">
        <v>1.0960000000000001</v>
      </c>
      <c r="J24" s="12">
        <v>3.6859999999999999</v>
      </c>
      <c r="K24" s="41" t="s">
        <v>732</v>
      </c>
      <c r="L24" s="9" t="str">
        <f t="shared" si="0"/>
        <v>Yes</v>
      </c>
    </row>
    <row r="25" spans="1:12" x14ac:dyDescent="0.25">
      <c r="A25" s="3" t="s">
        <v>992</v>
      </c>
      <c r="B25" s="33" t="s">
        <v>217</v>
      </c>
      <c r="C25" s="34">
        <v>0</v>
      </c>
      <c r="D25" s="11" t="str">
        <f t="shared" si="1"/>
        <v>N/A</v>
      </c>
      <c r="E25" s="34">
        <v>0</v>
      </c>
      <c r="F25" s="11" t="str">
        <f t="shared" si="2"/>
        <v>N/A</v>
      </c>
      <c r="G25" s="34">
        <v>0</v>
      </c>
      <c r="H25" s="11" t="str">
        <f t="shared" si="3"/>
        <v>N/A</v>
      </c>
      <c r="I25" s="12" t="s">
        <v>1742</v>
      </c>
      <c r="J25" s="12" t="s">
        <v>1742</v>
      </c>
      <c r="K25" s="41" t="s">
        <v>732</v>
      </c>
      <c r="L25" s="9" t="str">
        <f t="shared" si="0"/>
        <v>N/A</v>
      </c>
    </row>
    <row r="26" spans="1:12" x14ac:dyDescent="0.25">
      <c r="A26" s="3" t="s">
        <v>104</v>
      </c>
      <c r="B26" s="33" t="s">
        <v>217</v>
      </c>
      <c r="C26" s="34">
        <v>247657</v>
      </c>
      <c r="D26" s="11" t="str">
        <f t="shared" si="1"/>
        <v>N/A</v>
      </c>
      <c r="E26" s="34">
        <v>172487</v>
      </c>
      <c r="F26" s="11" t="str">
        <f t="shared" si="2"/>
        <v>N/A</v>
      </c>
      <c r="G26" s="34">
        <v>161072</v>
      </c>
      <c r="H26" s="11" t="str">
        <f t="shared" si="3"/>
        <v>N/A</v>
      </c>
      <c r="I26" s="12">
        <v>-30.4</v>
      </c>
      <c r="J26" s="12">
        <v>-6.62</v>
      </c>
      <c r="K26" s="41" t="s">
        <v>732</v>
      </c>
      <c r="L26" s="9" t="str">
        <f t="shared" si="0"/>
        <v>Yes</v>
      </c>
    </row>
    <row r="27" spans="1:12" x14ac:dyDescent="0.25">
      <c r="A27" s="3" t="s">
        <v>993</v>
      </c>
      <c r="B27" s="33" t="s">
        <v>217</v>
      </c>
      <c r="C27" s="34">
        <v>42053</v>
      </c>
      <c r="D27" s="11" t="str">
        <f t="shared" si="1"/>
        <v>N/A</v>
      </c>
      <c r="E27" s="34">
        <v>33249</v>
      </c>
      <c r="F27" s="11" t="str">
        <f t="shared" si="2"/>
        <v>N/A</v>
      </c>
      <c r="G27" s="34">
        <v>34287</v>
      </c>
      <c r="H27" s="11" t="str">
        <f t="shared" si="3"/>
        <v>N/A</v>
      </c>
      <c r="I27" s="12">
        <v>-20.9</v>
      </c>
      <c r="J27" s="12">
        <v>3.1219999999999999</v>
      </c>
      <c r="K27" s="41" t="s">
        <v>732</v>
      </c>
      <c r="L27" s="9" t="str">
        <f t="shared" si="0"/>
        <v>Yes</v>
      </c>
    </row>
    <row r="28" spans="1:12" x14ac:dyDescent="0.25">
      <c r="A28" s="3" t="s">
        <v>994</v>
      </c>
      <c r="B28" s="33" t="s">
        <v>217</v>
      </c>
      <c r="C28" s="34">
        <v>0</v>
      </c>
      <c r="D28" s="11" t="str">
        <f t="shared" si="1"/>
        <v>N/A</v>
      </c>
      <c r="E28" s="34">
        <v>0</v>
      </c>
      <c r="F28" s="11" t="str">
        <f t="shared" si="2"/>
        <v>N/A</v>
      </c>
      <c r="G28" s="34">
        <v>0</v>
      </c>
      <c r="H28" s="11" t="str">
        <f t="shared" si="3"/>
        <v>N/A</v>
      </c>
      <c r="I28" s="12" t="s">
        <v>1742</v>
      </c>
      <c r="J28" s="12" t="s">
        <v>1742</v>
      </c>
      <c r="K28" s="41" t="s">
        <v>732</v>
      </c>
      <c r="L28" s="9" t="str">
        <f t="shared" si="0"/>
        <v>N/A</v>
      </c>
    </row>
    <row r="29" spans="1:12" x14ac:dyDescent="0.25">
      <c r="A29" s="3" t="s">
        <v>995</v>
      </c>
      <c r="B29" s="33" t="s">
        <v>217</v>
      </c>
      <c r="C29" s="34">
        <v>0</v>
      </c>
      <c r="D29" s="11" t="str">
        <f t="shared" si="1"/>
        <v>N/A</v>
      </c>
      <c r="E29" s="34">
        <v>0</v>
      </c>
      <c r="F29" s="11" t="str">
        <f t="shared" si="2"/>
        <v>N/A</v>
      </c>
      <c r="G29" s="101">
        <v>0</v>
      </c>
      <c r="H29" s="11" t="str">
        <f t="shared" si="3"/>
        <v>N/A</v>
      </c>
      <c r="I29" s="12" t="s">
        <v>1742</v>
      </c>
      <c r="J29" s="12" t="s">
        <v>1742</v>
      </c>
      <c r="K29" s="41" t="s">
        <v>732</v>
      </c>
      <c r="L29" s="9" t="str">
        <f t="shared" si="0"/>
        <v>N/A</v>
      </c>
    </row>
    <row r="30" spans="1:12" x14ac:dyDescent="0.25">
      <c r="A30" s="3" t="s">
        <v>996</v>
      </c>
      <c r="B30" s="33" t="s">
        <v>217</v>
      </c>
      <c r="C30" s="34">
        <v>179240</v>
      </c>
      <c r="D30" s="11" t="str">
        <f t="shared" si="1"/>
        <v>N/A</v>
      </c>
      <c r="E30" s="34">
        <v>119420</v>
      </c>
      <c r="F30" s="11" t="str">
        <f t="shared" si="2"/>
        <v>N/A</v>
      </c>
      <c r="G30" s="34">
        <v>109297</v>
      </c>
      <c r="H30" s="11" t="str">
        <f t="shared" si="3"/>
        <v>N/A</v>
      </c>
      <c r="I30" s="12">
        <v>-33.4</v>
      </c>
      <c r="J30" s="12">
        <v>-8.48</v>
      </c>
      <c r="K30" s="41" t="s">
        <v>732</v>
      </c>
      <c r="L30" s="9" t="str">
        <f t="shared" si="0"/>
        <v>Yes</v>
      </c>
    </row>
    <row r="31" spans="1:12" x14ac:dyDescent="0.25">
      <c r="A31" s="3" t="s">
        <v>997</v>
      </c>
      <c r="B31" s="33" t="s">
        <v>217</v>
      </c>
      <c r="C31" s="34">
        <v>14193</v>
      </c>
      <c r="D31" s="11" t="str">
        <f t="shared" si="1"/>
        <v>N/A</v>
      </c>
      <c r="E31" s="34">
        <v>8762</v>
      </c>
      <c r="F31" s="11" t="str">
        <f t="shared" si="2"/>
        <v>N/A</v>
      </c>
      <c r="G31" s="34">
        <v>7124</v>
      </c>
      <c r="H31" s="11" t="str">
        <f t="shared" si="3"/>
        <v>N/A</v>
      </c>
      <c r="I31" s="12">
        <v>-38.299999999999997</v>
      </c>
      <c r="J31" s="12">
        <v>-18.7</v>
      </c>
      <c r="K31" s="41" t="s">
        <v>732</v>
      </c>
      <c r="L31" s="9" t="str">
        <f t="shared" si="0"/>
        <v>Yes</v>
      </c>
    </row>
    <row r="32" spans="1:12" x14ac:dyDescent="0.25">
      <c r="A32" s="3" t="s">
        <v>998</v>
      </c>
      <c r="B32" s="33" t="s">
        <v>217</v>
      </c>
      <c r="C32" s="34">
        <v>12043</v>
      </c>
      <c r="D32" s="11" t="str">
        <f t="shared" si="1"/>
        <v>N/A</v>
      </c>
      <c r="E32" s="34">
        <v>11032</v>
      </c>
      <c r="F32" s="11" t="str">
        <f t="shared" si="2"/>
        <v>N/A</v>
      </c>
      <c r="G32" s="34">
        <v>10334</v>
      </c>
      <c r="H32" s="11" t="str">
        <f t="shared" si="3"/>
        <v>N/A</v>
      </c>
      <c r="I32" s="12">
        <v>-8.39</v>
      </c>
      <c r="J32" s="12">
        <v>-6.33</v>
      </c>
      <c r="K32" s="41" t="s">
        <v>732</v>
      </c>
      <c r="L32" s="9" t="str">
        <f t="shared" si="0"/>
        <v>Yes</v>
      </c>
    </row>
    <row r="33" spans="1:12" x14ac:dyDescent="0.25">
      <c r="A33" s="3" t="s">
        <v>999</v>
      </c>
      <c r="B33" s="33" t="s">
        <v>217</v>
      </c>
      <c r="C33" s="34">
        <v>128</v>
      </c>
      <c r="D33" s="11" t="str">
        <f t="shared" si="1"/>
        <v>N/A</v>
      </c>
      <c r="E33" s="34">
        <v>24</v>
      </c>
      <c r="F33" s="11" t="str">
        <f t="shared" si="2"/>
        <v>N/A</v>
      </c>
      <c r="G33" s="34">
        <v>30</v>
      </c>
      <c r="H33" s="11" t="str">
        <f t="shared" si="3"/>
        <v>N/A</v>
      </c>
      <c r="I33" s="12">
        <v>-81.3</v>
      </c>
      <c r="J33" s="12">
        <v>25</v>
      </c>
      <c r="K33" s="41" t="s">
        <v>732</v>
      </c>
      <c r="L33" s="9" t="str">
        <f t="shared" si="0"/>
        <v>Yes</v>
      </c>
    </row>
    <row r="34" spans="1:12" x14ac:dyDescent="0.25">
      <c r="A34" s="3" t="s">
        <v>105</v>
      </c>
      <c r="B34" s="33" t="s">
        <v>217</v>
      </c>
      <c r="C34" s="34">
        <v>83602</v>
      </c>
      <c r="D34" s="11" t="str">
        <f t="shared" si="1"/>
        <v>N/A</v>
      </c>
      <c r="E34" s="34">
        <v>55633</v>
      </c>
      <c r="F34" s="11" t="str">
        <f t="shared" si="2"/>
        <v>N/A</v>
      </c>
      <c r="G34" s="34">
        <v>50647</v>
      </c>
      <c r="H34" s="11" t="str">
        <f t="shared" si="3"/>
        <v>N/A</v>
      </c>
      <c r="I34" s="12">
        <v>-33.5</v>
      </c>
      <c r="J34" s="12">
        <v>-8.9600000000000009</v>
      </c>
      <c r="K34" s="41" t="s">
        <v>732</v>
      </c>
      <c r="L34" s="9" t="str">
        <f t="shared" si="0"/>
        <v>Yes</v>
      </c>
    </row>
    <row r="35" spans="1:12" x14ac:dyDescent="0.25">
      <c r="A35" s="3" t="s">
        <v>1000</v>
      </c>
      <c r="B35" s="33" t="s">
        <v>217</v>
      </c>
      <c r="C35" s="34">
        <v>36098</v>
      </c>
      <c r="D35" s="11" t="str">
        <f t="shared" si="1"/>
        <v>N/A</v>
      </c>
      <c r="E35" s="34">
        <v>27555</v>
      </c>
      <c r="F35" s="11" t="str">
        <f t="shared" si="2"/>
        <v>N/A</v>
      </c>
      <c r="G35" s="34">
        <v>27247</v>
      </c>
      <c r="H35" s="11" t="str">
        <f t="shared" si="3"/>
        <v>N/A</v>
      </c>
      <c r="I35" s="12">
        <v>-23.7</v>
      </c>
      <c r="J35" s="12">
        <v>-1.1200000000000001</v>
      </c>
      <c r="K35" s="41" t="s">
        <v>732</v>
      </c>
      <c r="L35" s="9" t="str">
        <f t="shared" si="0"/>
        <v>Yes</v>
      </c>
    </row>
    <row r="36" spans="1:12" x14ac:dyDescent="0.25">
      <c r="A36" s="3" t="s">
        <v>1001</v>
      </c>
      <c r="B36" s="33" t="s">
        <v>217</v>
      </c>
      <c r="C36" s="34">
        <v>0</v>
      </c>
      <c r="D36" s="11" t="str">
        <f t="shared" si="1"/>
        <v>N/A</v>
      </c>
      <c r="E36" s="34">
        <v>0</v>
      </c>
      <c r="F36" s="11" t="str">
        <f t="shared" si="2"/>
        <v>N/A</v>
      </c>
      <c r="G36" s="34">
        <v>0</v>
      </c>
      <c r="H36" s="11" t="str">
        <f t="shared" si="3"/>
        <v>N/A</v>
      </c>
      <c r="I36" s="12" t="s">
        <v>1742</v>
      </c>
      <c r="J36" s="12" t="s">
        <v>1742</v>
      </c>
      <c r="K36" s="41" t="s">
        <v>732</v>
      </c>
      <c r="L36" s="9" t="str">
        <f t="shared" si="0"/>
        <v>N/A</v>
      </c>
    </row>
    <row r="37" spans="1:12" x14ac:dyDescent="0.25">
      <c r="A37" s="3" t="s">
        <v>1002</v>
      </c>
      <c r="B37" s="33" t="s">
        <v>217</v>
      </c>
      <c r="C37" s="34">
        <v>0</v>
      </c>
      <c r="D37" s="11" t="str">
        <f t="shared" si="1"/>
        <v>N/A</v>
      </c>
      <c r="E37" s="34">
        <v>0</v>
      </c>
      <c r="F37" s="11" t="str">
        <f t="shared" si="2"/>
        <v>N/A</v>
      </c>
      <c r="G37" s="34">
        <v>0</v>
      </c>
      <c r="H37" s="11" t="str">
        <f t="shared" si="3"/>
        <v>N/A</v>
      </c>
      <c r="I37" s="12" t="s">
        <v>1742</v>
      </c>
      <c r="J37" s="12" t="s">
        <v>1742</v>
      </c>
      <c r="K37" s="41" t="s">
        <v>732</v>
      </c>
      <c r="L37" s="9" t="str">
        <f t="shared" si="0"/>
        <v>N/A</v>
      </c>
    </row>
    <row r="38" spans="1:12" x14ac:dyDescent="0.25">
      <c r="A38" s="3" t="s">
        <v>1003</v>
      </c>
      <c r="B38" s="33" t="s">
        <v>217</v>
      </c>
      <c r="C38" s="34">
        <v>18669</v>
      </c>
      <c r="D38" s="11" t="str">
        <f t="shared" si="1"/>
        <v>N/A</v>
      </c>
      <c r="E38" s="34">
        <v>14094</v>
      </c>
      <c r="F38" s="11" t="str">
        <f t="shared" si="2"/>
        <v>N/A</v>
      </c>
      <c r="G38" s="34">
        <v>13188</v>
      </c>
      <c r="H38" s="11" t="str">
        <f t="shared" si="3"/>
        <v>N/A</v>
      </c>
      <c r="I38" s="12">
        <v>-24.5</v>
      </c>
      <c r="J38" s="12">
        <v>-6.43</v>
      </c>
      <c r="K38" s="41" t="s">
        <v>732</v>
      </c>
      <c r="L38" s="9" t="str">
        <f t="shared" si="0"/>
        <v>Yes</v>
      </c>
    </row>
    <row r="39" spans="1:12" x14ac:dyDescent="0.25">
      <c r="A39" s="3" t="s">
        <v>1004</v>
      </c>
      <c r="B39" s="33" t="s">
        <v>217</v>
      </c>
      <c r="C39" s="34">
        <v>15099</v>
      </c>
      <c r="D39" s="11" t="str">
        <f t="shared" si="1"/>
        <v>N/A</v>
      </c>
      <c r="E39" s="34">
        <v>9387</v>
      </c>
      <c r="F39" s="11" t="str">
        <f t="shared" si="2"/>
        <v>N/A</v>
      </c>
      <c r="G39" s="34">
        <v>6524</v>
      </c>
      <c r="H39" s="11" t="str">
        <f t="shared" si="3"/>
        <v>N/A</v>
      </c>
      <c r="I39" s="12">
        <v>-37.799999999999997</v>
      </c>
      <c r="J39" s="12">
        <v>-30.5</v>
      </c>
      <c r="K39" s="41" t="s">
        <v>732</v>
      </c>
      <c r="L39" s="9" t="str">
        <f t="shared" si="0"/>
        <v>No</v>
      </c>
    </row>
    <row r="40" spans="1:12" x14ac:dyDescent="0.25">
      <c r="A40" s="3" t="s">
        <v>1005</v>
      </c>
      <c r="B40" s="33" t="s">
        <v>217</v>
      </c>
      <c r="C40" s="34">
        <v>13736</v>
      </c>
      <c r="D40" s="11" t="str">
        <f t="shared" si="1"/>
        <v>N/A</v>
      </c>
      <c r="E40" s="34">
        <v>4597</v>
      </c>
      <c r="F40" s="11" t="str">
        <f t="shared" si="2"/>
        <v>N/A</v>
      </c>
      <c r="G40" s="34">
        <v>3688</v>
      </c>
      <c r="H40" s="11" t="str">
        <f t="shared" si="3"/>
        <v>N/A</v>
      </c>
      <c r="I40" s="12">
        <v>-66.5</v>
      </c>
      <c r="J40" s="12">
        <v>-19.8</v>
      </c>
      <c r="K40" s="41" t="s">
        <v>732</v>
      </c>
      <c r="L40" s="9" t="str">
        <f t="shared" si="0"/>
        <v>Yes</v>
      </c>
    </row>
    <row r="41" spans="1:12" x14ac:dyDescent="0.25">
      <c r="A41" s="42" t="s">
        <v>84</v>
      </c>
      <c r="B41" s="33" t="s">
        <v>217</v>
      </c>
      <c r="C41" s="43">
        <v>2579132584</v>
      </c>
      <c r="D41" s="11" t="str">
        <f t="shared" si="1"/>
        <v>N/A</v>
      </c>
      <c r="E41" s="43">
        <v>2370844493</v>
      </c>
      <c r="F41" s="11" t="str">
        <f t="shared" si="2"/>
        <v>N/A</v>
      </c>
      <c r="G41" s="43">
        <v>2482522088</v>
      </c>
      <c r="H41" s="11" t="str">
        <f t="shared" si="3"/>
        <v>N/A</v>
      </c>
      <c r="I41" s="12">
        <v>-8.08</v>
      </c>
      <c r="J41" s="12">
        <v>4.71</v>
      </c>
      <c r="K41" s="41" t="s">
        <v>732</v>
      </c>
      <c r="L41" s="9" t="str">
        <f t="shared" si="0"/>
        <v>Yes</v>
      </c>
    </row>
    <row r="42" spans="1:12" x14ac:dyDescent="0.25">
      <c r="A42" s="42" t="s">
        <v>1502</v>
      </c>
      <c r="B42" s="33" t="s">
        <v>217</v>
      </c>
      <c r="C42" s="43">
        <v>5047.7003397999997</v>
      </c>
      <c r="D42" s="11" t="str">
        <f t="shared" si="1"/>
        <v>N/A</v>
      </c>
      <c r="E42" s="43">
        <v>5962.7235991999996</v>
      </c>
      <c r="F42" s="11" t="str">
        <f t="shared" si="2"/>
        <v>N/A</v>
      </c>
      <c r="G42" s="43">
        <v>6378.8368086</v>
      </c>
      <c r="H42" s="11" t="str">
        <f t="shared" si="3"/>
        <v>N/A</v>
      </c>
      <c r="I42" s="12">
        <v>18.13</v>
      </c>
      <c r="J42" s="12">
        <v>6.9790000000000001</v>
      </c>
      <c r="K42" s="41" t="s">
        <v>732</v>
      </c>
      <c r="L42" s="9" t="str">
        <f t="shared" si="0"/>
        <v>Yes</v>
      </c>
    </row>
    <row r="43" spans="1:12" x14ac:dyDescent="0.25">
      <c r="A43" s="42" t="s">
        <v>1503</v>
      </c>
      <c r="B43" s="33" t="s">
        <v>217</v>
      </c>
      <c r="C43" s="43">
        <v>5731.4694251999999</v>
      </c>
      <c r="D43" s="11" t="str">
        <f t="shared" si="1"/>
        <v>N/A</v>
      </c>
      <c r="E43" s="43">
        <v>6770.5721893999998</v>
      </c>
      <c r="F43" s="11" t="str">
        <f t="shared" si="2"/>
        <v>N/A</v>
      </c>
      <c r="G43" s="43">
        <v>7194.3815871999996</v>
      </c>
      <c r="H43" s="11" t="str">
        <f t="shared" si="3"/>
        <v>N/A</v>
      </c>
      <c r="I43" s="12">
        <v>18.13</v>
      </c>
      <c r="J43" s="12">
        <v>6.26</v>
      </c>
      <c r="K43" s="41" t="s">
        <v>732</v>
      </c>
      <c r="L43" s="9" t="str">
        <f t="shared" si="0"/>
        <v>Yes</v>
      </c>
    </row>
    <row r="44" spans="1:12" x14ac:dyDescent="0.25">
      <c r="A44" s="4" t="s">
        <v>107</v>
      </c>
      <c r="B44" s="33" t="s">
        <v>217</v>
      </c>
      <c r="C44" s="43">
        <v>32085684</v>
      </c>
      <c r="D44" s="11" t="str">
        <f t="shared" si="1"/>
        <v>N/A</v>
      </c>
      <c r="E44" s="43">
        <v>32264334</v>
      </c>
      <c r="F44" s="11" t="str">
        <f t="shared" si="2"/>
        <v>N/A</v>
      </c>
      <c r="G44" s="43">
        <v>31767138</v>
      </c>
      <c r="H44" s="11" t="str">
        <f t="shared" si="3"/>
        <v>N/A</v>
      </c>
      <c r="I44" s="12">
        <v>0.55679999999999996</v>
      </c>
      <c r="J44" s="12">
        <v>-1.54</v>
      </c>
      <c r="K44" s="41" t="s">
        <v>732</v>
      </c>
      <c r="L44" s="9" t="str">
        <f t="shared" si="0"/>
        <v>Yes</v>
      </c>
    </row>
    <row r="45" spans="1:12" x14ac:dyDescent="0.25">
      <c r="A45" s="42" t="s">
        <v>162</v>
      </c>
      <c r="B45" s="41" t="s">
        <v>221</v>
      </c>
      <c r="C45" s="1">
        <v>5367</v>
      </c>
      <c r="D45" s="11" t="str">
        <f>IF($B45="N/A","N/A",IF(C45&gt;0,"No",IF(C45&lt;0,"No","Yes")))</f>
        <v>No</v>
      </c>
      <c r="E45" s="1">
        <v>5076</v>
      </c>
      <c r="F45" s="11" t="str">
        <f>IF($B45="N/A","N/A",IF(E45&gt;0,"No",IF(E45&lt;0,"No","Yes")))</f>
        <v>No</v>
      </c>
      <c r="G45" s="1">
        <v>1537</v>
      </c>
      <c r="H45" s="11" t="str">
        <f>IF($B45="N/A","N/A",IF(G45&gt;0,"No",IF(G45&lt;0,"No","Yes")))</f>
        <v>No</v>
      </c>
      <c r="I45" s="12">
        <v>-5.42</v>
      </c>
      <c r="J45" s="12">
        <v>-69.7</v>
      </c>
      <c r="K45" s="41" t="s">
        <v>732</v>
      </c>
      <c r="L45" s="9" t="str">
        <f t="shared" si="0"/>
        <v>No</v>
      </c>
    </row>
    <row r="46" spans="1:12" x14ac:dyDescent="0.25">
      <c r="A46" s="42" t="s">
        <v>160</v>
      </c>
      <c r="B46" s="33" t="s">
        <v>217</v>
      </c>
      <c r="C46" s="43">
        <v>2327626</v>
      </c>
      <c r="D46" s="11" t="str">
        <f t="shared" ref="D46:D47" si="4">IF($B46="N/A","N/A",IF(C46&gt;10,"No",IF(C46&lt;-10,"No","Yes")))</f>
        <v>N/A</v>
      </c>
      <c r="E46" s="43">
        <v>3573059</v>
      </c>
      <c r="F46" s="11" t="str">
        <f t="shared" ref="F46:F47" si="5">IF($B46="N/A","N/A",IF(E46&gt;10,"No",IF(E46&lt;-10,"No","Yes")))</f>
        <v>N/A</v>
      </c>
      <c r="G46" s="43">
        <v>1047797</v>
      </c>
      <c r="H46" s="11" t="str">
        <f t="shared" ref="H46:H47" si="6">IF($B46="N/A","N/A",IF(G46&gt;10,"No",IF(G46&lt;-10,"No","Yes")))</f>
        <v>N/A</v>
      </c>
      <c r="I46" s="12">
        <v>53.51</v>
      </c>
      <c r="J46" s="12">
        <v>-70.7</v>
      </c>
      <c r="K46" s="41" t="s">
        <v>732</v>
      </c>
      <c r="L46" s="9" t="str">
        <f t="shared" si="0"/>
        <v>No</v>
      </c>
    </row>
    <row r="47" spans="1:12" x14ac:dyDescent="0.25">
      <c r="A47" s="42" t="s">
        <v>1289</v>
      </c>
      <c r="B47" s="33" t="s">
        <v>217</v>
      </c>
      <c r="C47" s="43">
        <v>433.69219303</v>
      </c>
      <c r="D47" s="11" t="str">
        <f t="shared" si="4"/>
        <v>N/A</v>
      </c>
      <c r="E47" s="43">
        <v>703.91233254999997</v>
      </c>
      <c r="F47" s="11" t="str">
        <f t="shared" si="5"/>
        <v>N/A</v>
      </c>
      <c r="G47" s="43">
        <v>681.71567990000005</v>
      </c>
      <c r="H47" s="11" t="str">
        <f t="shared" si="6"/>
        <v>N/A</v>
      </c>
      <c r="I47" s="12">
        <v>62.31</v>
      </c>
      <c r="J47" s="12">
        <v>-3.15</v>
      </c>
      <c r="K47" s="41" t="s">
        <v>732</v>
      </c>
      <c r="L47" s="9" t="str">
        <f>IF(J47="Div by 0", "N/A", IF(OR(J47="N/A",K47="N/A"),"N/A", IF(J47&gt;VALUE(MID(K47,1,2)), "No", IF(J47&lt;-1*VALUE(MID(K47,1,2)), "No", "Yes"))))</f>
        <v>Yes</v>
      </c>
    </row>
    <row r="48" spans="1:12" x14ac:dyDescent="0.25">
      <c r="A48" s="42" t="s">
        <v>1504</v>
      </c>
      <c r="B48" s="33" t="s">
        <v>217</v>
      </c>
      <c r="C48" s="43">
        <v>9334.7394426999999</v>
      </c>
      <c r="D48" s="11" t="str">
        <f t="shared" ref="D48:D74" si="7">IF($B48="N/A","N/A",IF(C48&gt;10,"No",IF(C48&lt;-10,"No","Yes")))</f>
        <v>N/A</v>
      </c>
      <c r="E48" s="43">
        <v>9798.6498231999994</v>
      </c>
      <c r="F48" s="11" t="str">
        <f t="shared" ref="F48:F74" si="8">IF($B48="N/A","N/A",IF(E48&gt;10,"No",IF(E48&lt;-10,"No","Yes")))</f>
        <v>N/A</v>
      </c>
      <c r="G48" s="43">
        <v>10255.650582</v>
      </c>
      <c r="H48" s="11" t="str">
        <f t="shared" ref="H48:H74" si="9">IF($B48="N/A","N/A",IF(G48&gt;10,"No",IF(G48&lt;-10,"No","Yes")))</f>
        <v>N/A</v>
      </c>
      <c r="I48" s="12">
        <v>4.97</v>
      </c>
      <c r="J48" s="12">
        <v>4.6639999999999997</v>
      </c>
      <c r="K48" s="41" t="s">
        <v>732</v>
      </c>
      <c r="L48" s="9" t="str">
        <f t="shared" ref="L48:L74" si="10">IF(J48="Div by 0", "N/A", IF(K48="N/A","N/A", IF(J48&gt;VALUE(MID(K48,1,2)), "No", IF(J48&lt;-1*VALUE(MID(K48,1,2)), "No", "Yes"))))</f>
        <v>Yes</v>
      </c>
    </row>
    <row r="49" spans="1:12" x14ac:dyDescent="0.25">
      <c r="A49" s="42" t="s">
        <v>1505</v>
      </c>
      <c r="B49" s="33" t="s">
        <v>217</v>
      </c>
      <c r="C49" s="43">
        <v>4901.2983867000003</v>
      </c>
      <c r="D49" s="11" t="str">
        <f t="shared" si="7"/>
        <v>N/A</v>
      </c>
      <c r="E49" s="43">
        <v>5258.5967695999998</v>
      </c>
      <c r="F49" s="11" t="str">
        <f t="shared" si="8"/>
        <v>N/A</v>
      </c>
      <c r="G49" s="43">
        <v>5750.7103515999997</v>
      </c>
      <c r="H49" s="11" t="str">
        <f t="shared" si="9"/>
        <v>N/A</v>
      </c>
      <c r="I49" s="12">
        <v>7.29</v>
      </c>
      <c r="J49" s="12">
        <v>9.3580000000000005</v>
      </c>
      <c r="K49" s="41" t="s">
        <v>732</v>
      </c>
      <c r="L49" s="9" t="str">
        <f t="shared" si="10"/>
        <v>Yes</v>
      </c>
    </row>
    <row r="50" spans="1:12" x14ac:dyDescent="0.25">
      <c r="A50" s="42" t="s">
        <v>1506</v>
      </c>
      <c r="B50" s="33" t="s">
        <v>217</v>
      </c>
      <c r="C50" s="43" t="s">
        <v>1742</v>
      </c>
      <c r="D50" s="11" t="str">
        <f t="shared" si="7"/>
        <v>N/A</v>
      </c>
      <c r="E50" s="43" t="s">
        <v>1742</v>
      </c>
      <c r="F50" s="11" t="str">
        <f t="shared" si="8"/>
        <v>N/A</v>
      </c>
      <c r="G50" s="43" t="s">
        <v>1742</v>
      </c>
      <c r="H50" s="11" t="str">
        <f t="shared" si="9"/>
        <v>N/A</v>
      </c>
      <c r="I50" s="12" t="s">
        <v>1742</v>
      </c>
      <c r="J50" s="12" t="s">
        <v>1742</v>
      </c>
      <c r="K50" s="41" t="s">
        <v>732</v>
      </c>
      <c r="L50" s="9" t="str">
        <f t="shared" si="10"/>
        <v>N/A</v>
      </c>
    </row>
    <row r="51" spans="1:12" x14ac:dyDescent="0.25">
      <c r="A51" s="42" t="s">
        <v>1507</v>
      </c>
      <c r="B51" s="33" t="s">
        <v>217</v>
      </c>
      <c r="C51" s="43">
        <v>2780.6591518</v>
      </c>
      <c r="D51" s="11" t="str">
        <f t="shared" si="7"/>
        <v>N/A</v>
      </c>
      <c r="E51" s="43">
        <v>2740.4137820999999</v>
      </c>
      <c r="F51" s="11" t="str">
        <f t="shared" si="8"/>
        <v>N/A</v>
      </c>
      <c r="G51" s="43">
        <v>2857.1696052000002</v>
      </c>
      <c r="H51" s="11" t="str">
        <f t="shared" si="9"/>
        <v>N/A</v>
      </c>
      <c r="I51" s="12">
        <v>-1.45</v>
      </c>
      <c r="J51" s="12">
        <v>4.2610000000000001</v>
      </c>
      <c r="K51" s="41" t="s">
        <v>732</v>
      </c>
      <c r="L51" s="9" t="str">
        <f t="shared" si="10"/>
        <v>Yes</v>
      </c>
    </row>
    <row r="52" spans="1:12" x14ac:dyDescent="0.25">
      <c r="A52" s="42" t="s">
        <v>1508</v>
      </c>
      <c r="B52" s="33" t="s">
        <v>217</v>
      </c>
      <c r="C52" s="43">
        <v>23621.432991000001</v>
      </c>
      <c r="D52" s="11" t="str">
        <f t="shared" si="7"/>
        <v>N/A</v>
      </c>
      <c r="E52" s="43">
        <v>24628.604474</v>
      </c>
      <c r="F52" s="11" t="str">
        <f t="shared" si="8"/>
        <v>N/A</v>
      </c>
      <c r="G52" s="43">
        <v>25723.422646999999</v>
      </c>
      <c r="H52" s="11" t="str">
        <f t="shared" si="9"/>
        <v>N/A</v>
      </c>
      <c r="I52" s="12">
        <v>4.2640000000000002</v>
      </c>
      <c r="J52" s="12">
        <v>4.4450000000000003</v>
      </c>
      <c r="K52" s="41" t="s">
        <v>732</v>
      </c>
      <c r="L52" s="9" t="str">
        <f t="shared" si="10"/>
        <v>Yes</v>
      </c>
    </row>
    <row r="53" spans="1:12" x14ac:dyDescent="0.25">
      <c r="A53" s="42" t="s">
        <v>1509</v>
      </c>
      <c r="B53" s="33" t="s">
        <v>217</v>
      </c>
      <c r="C53" s="43" t="s">
        <v>1742</v>
      </c>
      <c r="D53" s="11" t="str">
        <f t="shared" si="7"/>
        <v>N/A</v>
      </c>
      <c r="E53" s="43" t="s">
        <v>1742</v>
      </c>
      <c r="F53" s="11" t="str">
        <f t="shared" si="8"/>
        <v>N/A</v>
      </c>
      <c r="G53" s="43" t="s">
        <v>1742</v>
      </c>
      <c r="H53" s="11" t="str">
        <f t="shared" si="9"/>
        <v>N/A</v>
      </c>
      <c r="I53" s="12" t="s">
        <v>1742</v>
      </c>
      <c r="J53" s="12" t="s">
        <v>1742</v>
      </c>
      <c r="K53" s="41" t="s">
        <v>732</v>
      </c>
      <c r="L53" s="9" t="str">
        <f t="shared" si="10"/>
        <v>N/A</v>
      </c>
    </row>
    <row r="54" spans="1:12" x14ac:dyDescent="0.25">
      <c r="A54" s="42" t="s">
        <v>1510</v>
      </c>
      <c r="B54" s="33" t="s">
        <v>217</v>
      </c>
      <c r="C54" s="43">
        <v>10397.477983000001</v>
      </c>
      <c r="D54" s="11" t="str">
        <f t="shared" si="7"/>
        <v>N/A</v>
      </c>
      <c r="E54" s="43">
        <v>11175.834011000001</v>
      </c>
      <c r="F54" s="11" t="str">
        <f t="shared" si="8"/>
        <v>N/A</v>
      </c>
      <c r="G54" s="43">
        <v>11379.054173</v>
      </c>
      <c r="H54" s="11" t="str">
        <f t="shared" si="9"/>
        <v>N/A</v>
      </c>
      <c r="I54" s="12">
        <v>7.4859999999999998</v>
      </c>
      <c r="J54" s="12">
        <v>1.8180000000000001</v>
      </c>
      <c r="K54" s="41" t="s">
        <v>732</v>
      </c>
      <c r="L54" s="9" t="str">
        <f t="shared" si="10"/>
        <v>Yes</v>
      </c>
    </row>
    <row r="55" spans="1:12" x14ac:dyDescent="0.25">
      <c r="A55" s="42" t="s">
        <v>1511</v>
      </c>
      <c r="B55" s="33" t="s">
        <v>217</v>
      </c>
      <c r="C55" s="43">
        <v>10539.959967999999</v>
      </c>
      <c r="D55" s="11" t="str">
        <f t="shared" si="7"/>
        <v>N/A</v>
      </c>
      <c r="E55" s="43">
        <v>11609.614994</v>
      </c>
      <c r="F55" s="11" t="str">
        <f t="shared" si="8"/>
        <v>N/A</v>
      </c>
      <c r="G55" s="43">
        <v>11954.149735999999</v>
      </c>
      <c r="H55" s="11" t="str">
        <f t="shared" si="9"/>
        <v>N/A</v>
      </c>
      <c r="I55" s="12">
        <v>10.15</v>
      </c>
      <c r="J55" s="12">
        <v>2.968</v>
      </c>
      <c r="K55" s="41" t="s">
        <v>732</v>
      </c>
      <c r="L55" s="9" t="str">
        <f t="shared" si="10"/>
        <v>Yes</v>
      </c>
    </row>
    <row r="56" spans="1:12" x14ac:dyDescent="0.25">
      <c r="A56" s="42" t="s">
        <v>1512</v>
      </c>
      <c r="B56" s="33" t="s">
        <v>217</v>
      </c>
      <c r="C56" s="43" t="s">
        <v>1742</v>
      </c>
      <c r="D56" s="11" t="str">
        <f t="shared" si="7"/>
        <v>N/A</v>
      </c>
      <c r="E56" s="43" t="s">
        <v>1742</v>
      </c>
      <c r="F56" s="11" t="str">
        <f t="shared" si="8"/>
        <v>N/A</v>
      </c>
      <c r="G56" s="43" t="s">
        <v>1742</v>
      </c>
      <c r="H56" s="11" t="str">
        <f t="shared" si="9"/>
        <v>N/A</v>
      </c>
      <c r="I56" s="12" t="s">
        <v>1742</v>
      </c>
      <c r="J56" s="12" t="s">
        <v>1742</v>
      </c>
      <c r="K56" s="41" t="s">
        <v>732</v>
      </c>
      <c r="L56" s="9" t="str">
        <f t="shared" si="10"/>
        <v>N/A</v>
      </c>
    </row>
    <row r="57" spans="1:12" x14ac:dyDescent="0.25">
      <c r="A57" s="42" t="s">
        <v>1513</v>
      </c>
      <c r="B57" s="33" t="s">
        <v>217</v>
      </c>
      <c r="C57" s="43">
        <v>5433.1700193999995</v>
      </c>
      <c r="D57" s="11" t="str">
        <f t="shared" si="7"/>
        <v>N/A</v>
      </c>
      <c r="E57" s="43">
        <v>5379.8490523</v>
      </c>
      <c r="F57" s="11" t="str">
        <f t="shared" si="8"/>
        <v>N/A</v>
      </c>
      <c r="G57" s="43">
        <v>5609.5432008999996</v>
      </c>
      <c r="H57" s="11" t="str">
        <f t="shared" si="9"/>
        <v>N/A</v>
      </c>
      <c r="I57" s="12">
        <v>-0.98099999999999998</v>
      </c>
      <c r="J57" s="12">
        <v>4.2699999999999996</v>
      </c>
      <c r="K57" s="41" t="s">
        <v>732</v>
      </c>
      <c r="L57" s="9" t="str">
        <f t="shared" si="10"/>
        <v>Yes</v>
      </c>
    </row>
    <row r="58" spans="1:12" x14ac:dyDescent="0.25">
      <c r="A58" s="42" t="s">
        <v>1514</v>
      </c>
      <c r="B58" s="33" t="s">
        <v>217</v>
      </c>
      <c r="C58" s="43">
        <v>26073.415122999999</v>
      </c>
      <c r="D58" s="11" t="str">
        <f t="shared" si="7"/>
        <v>N/A</v>
      </c>
      <c r="E58" s="43">
        <v>27587.636313999999</v>
      </c>
      <c r="F58" s="11" t="str">
        <f t="shared" si="8"/>
        <v>N/A</v>
      </c>
      <c r="G58" s="43">
        <v>27016.942185</v>
      </c>
      <c r="H58" s="11" t="str">
        <f t="shared" si="9"/>
        <v>N/A</v>
      </c>
      <c r="I58" s="12">
        <v>5.8079999999999998</v>
      </c>
      <c r="J58" s="12">
        <v>-2.0699999999999998</v>
      </c>
      <c r="K58" s="41" t="s">
        <v>732</v>
      </c>
      <c r="L58" s="9" t="str">
        <f t="shared" si="10"/>
        <v>Yes</v>
      </c>
    </row>
    <row r="59" spans="1:12" x14ac:dyDescent="0.25">
      <c r="A59" s="42" t="s">
        <v>1515</v>
      </c>
      <c r="B59" s="33" t="s">
        <v>217</v>
      </c>
      <c r="C59" s="43" t="s">
        <v>1742</v>
      </c>
      <c r="D59" s="11" t="str">
        <f t="shared" si="7"/>
        <v>N/A</v>
      </c>
      <c r="E59" s="43" t="s">
        <v>1742</v>
      </c>
      <c r="F59" s="11" t="str">
        <f t="shared" si="8"/>
        <v>N/A</v>
      </c>
      <c r="G59" s="43" t="s">
        <v>1742</v>
      </c>
      <c r="H59" s="11" t="str">
        <f t="shared" si="9"/>
        <v>N/A</v>
      </c>
      <c r="I59" s="12" t="s">
        <v>1742</v>
      </c>
      <c r="J59" s="12" t="s">
        <v>1742</v>
      </c>
      <c r="K59" s="41" t="s">
        <v>732</v>
      </c>
      <c r="L59" s="9" t="str">
        <f t="shared" si="10"/>
        <v>N/A</v>
      </c>
    </row>
    <row r="60" spans="1:12" x14ac:dyDescent="0.25">
      <c r="A60" s="42" t="s">
        <v>1516</v>
      </c>
      <c r="B60" s="33" t="s">
        <v>217</v>
      </c>
      <c r="C60" s="43">
        <v>1987.1912362999999</v>
      </c>
      <c r="D60" s="11" t="str">
        <f t="shared" si="7"/>
        <v>N/A</v>
      </c>
      <c r="E60" s="43">
        <v>2109.598677</v>
      </c>
      <c r="F60" s="11" t="str">
        <f t="shared" si="8"/>
        <v>N/A</v>
      </c>
      <c r="G60" s="43">
        <v>2127.0563723</v>
      </c>
      <c r="H60" s="11" t="str">
        <f t="shared" si="9"/>
        <v>N/A</v>
      </c>
      <c r="I60" s="12">
        <v>6.16</v>
      </c>
      <c r="J60" s="12">
        <v>0.82750000000000001</v>
      </c>
      <c r="K60" s="41" t="s">
        <v>732</v>
      </c>
      <c r="L60" s="9" t="str">
        <f t="shared" si="10"/>
        <v>Yes</v>
      </c>
    </row>
    <row r="61" spans="1:12" x14ac:dyDescent="0.25">
      <c r="A61" s="42" t="s">
        <v>1517</v>
      </c>
      <c r="B61" s="33" t="s">
        <v>217</v>
      </c>
      <c r="C61" s="43">
        <v>1441.4676955</v>
      </c>
      <c r="D61" s="11" t="str">
        <f t="shared" si="7"/>
        <v>N/A</v>
      </c>
      <c r="E61" s="43">
        <v>1638.8506722</v>
      </c>
      <c r="F61" s="11" t="str">
        <f t="shared" si="8"/>
        <v>N/A</v>
      </c>
      <c r="G61" s="43">
        <v>1651.1884679</v>
      </c>
      <c r="H61" s="11" t="str">
        <f t="shared" si="9"/>
        <v>N/A</v>
      </c>
      <c r="I61" s="12">
        <v>13.69</v>
      </c>
      <c r="J61" s="12">
        <v>0.75280000000000002</v>
      </c>
      <c r="K61" s="41" t="s">
        <v>732</v>
      </c>
      <c r="L61" s="9" t="str">
        <f t="shared" si="10"/>
        <v>Yes</v>
      </c>
    </row>
    <row r="62" spans="1:12" x14ac:dyDescent="0.25">
      <c r="A62" s="42" t="s">
        <v>1518</v>
      </c>
      <c r="B62" s="33" t="s">
        <v>217</v>
      </c>
      <c r="C62" s="43" t="s">
        <v>1742</v>
      </c>
      <c r="D62" s="11" t="str">
        <f t="shared" si="7"/>
        <v>N/A</v>
      </c>
      <c r="E62" s="43" t="s">
        <v>1742</v>
      </c>
      <c r="F62" s="11" t="str">
        <f t="shared" si="8"/>
        <v>N/A</v>
      </c>
      <c r="G62" s="43" t="s">
        <v>1742</v>
      </c>
      <c r="H62" s="11" t="str">
        <f t="shared" si="9"/>
        <v>N/A</v>
      </c>
      <c r="I62" s="12" t="s">
        <v>1742</v>
      </c>
      <c r="J62" s="12" t="s">
        <v>1742</v>
      </c>
      <c r="K62" s="41" t="s">
        <v>732</v>
      </c>
      <c r="L62" s="9" t="str">
        <f t="shared" si="10"/>
        <v>N/A</v>
      </c>
    </row>
    <row r="63" spans="1:12" ht="25" x14ac:dyDescent="0.25">
      <c r="A63" s="42" t="s">
        <v>1519</v>
      </c>
      <c r="B63" s="33" t="s">
        <v>217</v>
      </c>
      <c r="C63" s="43" t="s">
        <v>1742</v>
      </c>
      <c r="D63" s="11" t="str">
        <f t="shared" si="7"/>
        <v>N/A</v>
      </c>
      <c r="E63" s="43" t="s">
        <v>1742</v>
      </c>
      <c r="F63" s="11" t="str">
        <f t="shared" si="8"/>
        <v>N/A</v>
      </c>
      <c r="G63" s="43" t="s">
        <v>1742</v>
      </c>
      <c r="H63" s="11" t="str">
        <f t="shared" si="9"/>
        <v>N/A</v>
      </c>
      <c r="I63" s="12" t="s">
        <v>1742</v>
      </c>
      <c r="J63" s="12" t="s">
        <v>1742</v>
      </c>
      <c r="K63" s="41" t="s">
        <v>732</v>
      </c>
      <c r="L63" s="9" t="str">
        <f t="shared" si="10"/>
        <v>N/A</v>
      </c>
    </row>
    <row r="64" spans="1:12" x14ac:dyDescent="0.25">
      <c r="A64" s="42" t="s">
        <v>1520</v>
      </c>
      <c r="B64" s="33" t="s">
        <v>217</v>
      </c>
      <c r="C64" s="43">
        <v>1874.1982872000001</v>
      </c>
      <c r="D64" s="11" t="str">
        <f t="shared" si="7"/>
        <v>N/A</v>
      </c>
      <c r="E64" s="43">
        <v>1922.3810417</v>
      </c>
      <c r="F64" s="11" t="str">
        <f t="shared" si="8"/>
        <v>N/A</v>
      </c>
      <c r="G64" s="43">
        <v>1916.9657356</v>
      </c>
      <c r="H64" s="11" t="str">
        <f t="shared" si="9"/>
        <v>N/A</v>
      </c>
      <c r="I64" s="12">
        <v>2.5710000000000002</v>
      </c>
      <c r="J64" s="12">
        <v>-0.28199999999999997</v>
      </c>
      <c r="K64" s="41" t="s">
        <v>732</v>
      </c>
      <c r="L64" s="9" t="str">
        <f t="shared" si="10"/>
        <v>Yes</v>
      </c>
    </row>
    <row r="65" spans="1:12" x14ac:dyDescent="0.25">
      <c r="A65" s="42" t="s">
        <v>1521</v>
      </c>
      <c r="B65" s="33" t="s">
        <v>217</v>
      </c>
      <c r="C65" s="43">
        <v>1513.5872612999999</v>
      </c>
      <c r="D65" s="11" t="str">
        <f t="shared" si="7"/>
        <v>N/A</v>
      </c>
      <c r="E65" s="43">
        <v>1603.8711481</v>
      </c>
      <c r="F65" s="11" t="str">
        <f t="shared" si="8"/>
        <v>N/A</v>
      </c>
      <c r="G65" s="43">
        <v>1763.4674339999999</v>
      </c>
      <c r="H65" s="11" t="str">
        <f t="shared" si="9"/>
        <v>N/A</v>
      </c>
      <c r="I65" s="12">
        <v>5.9649999999999999</v>
      </c>
      <c r="J65" s="12">
        <v>9.9510000000000005</v>
      </c>
      <c r="K65" s="41" t="s">
        <v>732</v>
      </c>
      <c r="L65" s="9" t="str">
        <f t="shared" si="10"/>
        <v>Yes</v>
      </c>
    </row>
    <row r="66" spans="1:12" x14ac:dyDescent="0.25">
      <c r="A66" s="42" t="s">
        <v>1522</v>
      </c>
      <c r="B66" s="33" t="s">
        <v>217</v>
      </c>
      <c r="C66" s="43">
        <v>6114.0721580999998</v>
      </c>
      <c r="D66" s="11" t="str">
        <f t="shared" si="7"/>
        <v>N/A</v>
      </c>
      <c r="E66" s="43">
        <v>5955.0440537000004</v>
      </c>
      <c r="F66" s="11" t="str">
        <f t="shared" si="8"/>
        <v>N/A</v>
      </c>
      <c r="G66" s="43">
        <v>6173.8293980999997</v>
      </c>
      <c r="H66" s="11" t="str">
        <f t="shared" si="9"/>
        <v>N/A</v>
      </c>
      <c r="I66" s="12">
        <v>-2.6</v>
      </c>
      <c r="J66" s="12">
        <v>3.6739999999999999</v>
      </c>
      <c r="K66" s="41" t="s">
        <v>732</v>
      </c>
      <c r="L66" s="9" t="str">
        <f t="shared" si="10"/>
        <v>Yes</v>
      </c>
    </row>
    <row r="67" spans="1:12" x14ac:dyDescent="0.25">
      <c r="A67" s="42" t="s">
        <v>1523</v>
      </c>
      <c r="B67" s="33" t="s">
        <v>217</v>
      </c>
      <c r="C67" s="43">
        <v>3737.2109375</v>
      </c>
      <c r="D67" s="11" t="str">
        <f t="shared" si="7"/>
        <v>N/A</v>
      </c>
      <c r="E67" s="43">
        <v>2845.5</v>
      </c>
      <c r="F67" s="11" t="str">
        <f t="shared" si="8"/>
        <v>N/A</v>
      </c>
      <c r="G67" s="43">
        <v>3767.5333332999999</v>
      </c>
      <c r="H67" s="11" t="str">
        <f t="shared" si="9"/>
        <v>N/A</v>
      </c>
      <c r="I67" s="12">
        <v>-23.9</v>
      </c>
      <c r="J67" s="12">
        <v>32.4</v>
      </c>
      <c r="K67" s="41" t="s">
        <v>732</v>
      </c>
      <c r="L67" s="9" t="str">
        <f t="shared" si="10"/>
        <v>No</v>
      </c>
    </row>
    <row r="68" spans="1:12" x14ac:dyDescent="0.25">
      <c r="A68" s="42" t="s">
        <v>1524</v>
      </c>
      <c r="B68" s="33" t="s">
        <v>217</v>
      </c>
      <c r="C68" s="43">
        <v>3457.7656754999998</v>
      </c>
      <c r="D68" s="11" t="str">
        <f t="shared" si="7"/>
        <v>N/A</v>
      </c>
      <c r="E68" s="43">
        <v>3623.4920820000002</v>
      </c>
      <c r="F68" s="11" t="str">
        <f t="shared" si="8"/>
        <v>N/A</v>
      </c>
      <c r="G68" s="43">
        <v>3799.0488873999998</v>
      </c>
      <c r="H68" s="11" t="str">
        <f t="shared" si="9"/>
        <v>N/A</v>
      </c>
      <c r="I68" s="12">
        <v>4.7930000000000001</v>
      </c>
      <c r="J68" s="12">
        <v>4.8449999999999998</v>
      </c>
      <c r="K68" s="41" t="s">
        <v>732</v>
      </c>
      <c r="L68" s="9" t="str">
        <f t="shared" si="10"/>
        <v>Yes</v>
      </c>
    </row>
    <row r="69" spans="1:12" x14ac:dyDescent="0.25">
      <c r="A69" s="42" t="s">
        <v>1525</v>
      </c>
      <c r="B69" s="33" t="s">
        <v>217</v>
      </c>
      <c r="C69" s="43">
        <v>3305.2812343999999</v>
      </c>
      <c r="D69" s="11" t="str">
        <f t="shared" si="7"/>
        <v>N/A</v>
      </c>
      <c r="E69" s="43">
        <v>3552.9698420999998</v>
      </c>
      <c r="F69" s="11" t="str">
        <f t="shared" si="8"/>
        <v>N/A</v>
      </c>
      <c r="G69" s="43">
        <v>3727.8168973000002</v>
      </c>
      <c r="H69" s="11" t="str">
        <f t="shared" si="9"/>
        <v>N/A</v>
      </c>
      <c r="I69" s="12">
        <v>7.4939999999999998</v>
      </c>
      <c r="J69" s="12">
        <v>4.9210000000000003</v>
      </c>
      <c r="K69" s="41" t="s">
        <v>732</v>
      </c>
      <c r="L69" s="9" t="str">
        <f t="shared" si="10"/>
        <v>Yes</v>
      </c>
    </row>
    <row r="70" spans="1:12" x14ac:dyDescent="0.25">
      <c r="A70" s="42" t="s">
        <v>1526</v>
      </c>
      <c r="B70" s="33" t="s">
        <v>217</v>
      </c>
      <c r="C70" s="43" t="s">
        <v>1742</v>
      </c>
      <c r="D70" s="11" t="str">
        <f t="shared" si="7"/>
        <v>N/A</v>
      </c>
      <c r="E70" s="43" t="s">
        <v>1742</v>
      </c>
      <c r="F70" s="11" t="str">
        <f t="shared" si="8"/>
        <v>N/A</v>
      </c>
      <c r="G70" s="43" t="s">
        <v>1742</v>
      </c>
      <c r="H70" s="11" t="str">
        <f t="shared" si="9"/>
        <v>N/A</v>
      </c>
      <c r="I70" s="12" t="s">
        <v>1742</v>
      </c>
      <c r="J70" s="12" t="s">
        <v>1742</v>
      </c>
      <c r="K70" s="41" t="s">
        <v>732</v>
      </c>
      <c r="L70" s="9" t="str">
        <f t="shared" si="10"/>
        <v>N/A</v>
      </c>
    </row>
    <row r="71" spans="1:12" ht="25" x14ac:dyDescent="0.25">
      <c r="A71" s="42" t="s">
        <v>1527</v>
      </c>
      <c r="B71" s="33" t="s">
        <v>217</v>
      </c>
      <c r="C71" s="43" t="s">
        <v>1742</v>
      </c>
      <c r="D71" s="11" t="str">
        <f t="shared" si="7"/>
        <v>N/A</v>
      </c>
      <c r="E71" s="43" t="s">
        <v>1742</v>
      </c>
      <c r="F71" s="11" t="str">
        <f t="shared" si="8"/>
        <v>N/A</v>
      </c>
      <c r="G71" s="43" t="s">
        <v>1742</v>
      </c>
      <c r="H71" s="11" t="str">
        <f t="shared" si="9"/>
        <v>N/A</v>
      </c>
      <c r="I71" s="12" t="s">
        <v>1742</v>
      </c>
      <c r="J71" s="12" t="s">
        <v>1742</v>
      </c>
      <c r="K71" s="41" t="s">
        <v>732</v>
      </c>
      <c r="L71" s="9" t="str">
        <f t="shared" si="10"/>
        <v>N/A</v>
      </c>
    </row>
    <row r="72" spans="1:12" x14ac:dyDescent="0.25">
      <c r="A72" s="42" t="s">
        <v>1528</v>
      </c>
      <c r="B72" s="33" t="s">
        <v>217</v>
      </c>
      <c r="C72" s="43">
        <v>3284.2595210999998</v>
      </c>
      <c r="D72" s="11" t="str">
        <f t="shared" si="7"/>
        <v>N/A</v>
      </c>
      <c r="E72" s="43">
        <v>3134.5864907</v>
      </c>
      <c r="F72" s="11" t="str">
        <f t="shared" si="8"/>
        <v>N/A</v>
      </c>
      <c r="G72" s="43">
        <v>3163.7127691999999</v>
      </c>
      <c r="H72" s="11" t="str">
        <f t="shared" si="9"/>
        <v>N/A</v>
      </c>
      <c r="I72" s="12">
        <v>-4.5599999999999996</v>
      </c>
      <c r="J72" s="12">
        <v>0.92920000000000003</v>
      </c>
      <c r="K72" s="41" t="s">
        <v>732</v>
      </c>
      <c r="L72" s="9" t="str">
        <f t="shared" si="10"/>
        <v>Yes</v>
      </c>
    </row>
    <row r="73" spans="1:12" x14ac:dyDescent="0.25">
      <c r="A73" s="42" t="s">
        <v>1529</v>
      </c>
      <c r="B73" s="33" t="s">
        <v>217</v>
      </c>
      <c r="C73" s="43">
        <v>2999.7472680000001</v>
      </c>
      <c r="D73" s="11" t="str">
        <f t="shared" si="7"/>
        <v>N/A</v>
      </c>
      <c r="E73" s="43">
        <v>4058.7680835000001</v>
      </c>
      <c r="F73" s="11" t="str">
        <f t="shared" si="8"/>
        <v>N/A</v>
      </c>
      <c r="G73" s="43">
        <v>4781.7824953999998</v>
      </c>
      <c r="H73" s="11" t="str">
        <f t="shared" si="9"/>
        <v>N/A</v>
      </c>
      <c r="I73" s="12">
        <v>35.299999999999997</v>
      </c>
      <c r="J73" s="12">
        <v>17.809999999999999</v>
      </c>
      <c r="K73" s="41" t="s">
        <v>732</v>
      </c>
      <c r="L73" s="9" t="str">
        <f t="shared" si="10"/>
        <v>Yes</v>
      </c>
    </row>
    <row r="74" spans="1:12" x14ac:dyDescent="0.25">
      <c r="A74" s="42" t="s">
        <v>1530</v>
      </c>
      <c r="B74" s="33" t="s">
        <v>217</v>
      </c>
      <c r="C74" s="43">
        <v>4597.7765724999999</v>
      </c>
      <c r="D74" s="11" t="str">
        <f t="shared" si="7"/>
        <v>N/A</v>
      </c>
      <c r="E74" s="43">
        <v>4656.3265173</v>
      </c>
      <c r="F74" s="11" t="str">
        <f t="shared" si="8"/>
        <v>N/A</v>
      </c>
      <c r="G74" s="43">
        <v>4858.7876898000004</v>
      </c>
      <c r="H74" s="11" t="str">
        <f t="shared" si="9"/>
        <v>N/A</v>
      </c>
      <c r="I74" s="12">
        <v>1.2729999999999999</v>
      </c>
      <c r="J74" s="12">
        <v>4.3479999999999999</v>
      </c>
      <c r="K74" s="41" t="s">
        <v>732</v>
      </c>
      <c r="L74" s="9" t="str">
        <f t="shared" si="10"/>
        <v>Yes</v>
      </c>
    </row>
    <row r="75" spans="1:12" x14ac:dyDescent="0.25">
      <c r="A75" s="42" t="s">
        <v>1612</v>
      </c>
      <c r="B75" s="33" t="s">
        <v>217</v>
      </c>
      <c r="C75" s="43">
        <v>479104962</v>
      </c>
      <c r="D75" s="11" t="str">
        <f t="shared" ref="D75:D144" si="11">IF($B75="N/A","N/A",IF(C75&gt;10,"No",IF(C75&lt;-10,"No","Yes")))</f>
        <v>N/A</v>
      </c>
      <c r="E75" s="43">
        <v>407144082</v>
      </c>
      <c r="F75" s="11" t="str">
        <f t="shared" ref="F75:F144" si="12">IF($B75="N/A","N/A",IF(E75&gt;10,"No",IF(E75&lt;-10,"No","Yes")))</f>
        <v>N/A</v>
      </c>
      <c r="G75" s="43">
        <v>429419753</v>
      </c>
      <c r="H75" s="11" t="str">
        <f t="shared" ref="H75:H144" si="13">IF($B75="N/A","N/A",IF(G75&gt;10,"No",IF(G75&lt;-10,"No","Yes")))</f>
        <v>N/A</v>
      </c>
      <c r="I75" s="12">
        <v>-15</v>
      </c>
      <c r="J75" s="12">
        <v>5.4710000000000001</v>
      </c>
      <c r="K75" s="41" t="s">
        <v>732</v>
      </c>
      <c r="L75" s="9" t="str">
        <f t="shared" ref="L75:L135" si="14">IF(J75="Div by 0", "N/A", IF(K75="N/A","N/A", IF(J75&gt;VALUE(MID(K75,1,2)), "No", IF(J75&lt;-1*VALUE(MID(K75,1,2)), "No", "Yes"))))</f>
        <v>Yes</v>
      </c>
    </row>
    <row r="76" spans="1:12" x14ac:dyDescent="0.25">
      <c r="A76" s="42" t="s">
        <v>598</v>
      </c>
      <c r="B76" s="33" t="s">
        <v>217</v>
      </c>
      <c r="C76" s="34">
        <v>80721</v>
      </c>
      <c r="D76" s="11" t="str">
        <f t="shared" si="11"/>
        <v>N/A</v>
      </c>
      <c r="E76" s="34">
        <v>57536</v>
      </c>
      <c r="F76" s="11" t="str">
        <f t="shared" si="12"/>
        <v>N/A</v>
      </c>
      <c r="G76" s="34">
        <v>54577</v>
      </c>
      <c r="H76" s="11" t="str">
        <f t="shared" si="13"/>
        <v>N/A</v>
      </c>
      <c r="I76" s="12">
        <v>-28.7</v>
      </c>
      <c r="J76" s="12">
        <v>-5.14</v>
      </c>
      <c r="K76" s="41" t="s">
        <v>732</v>
      </c>
      <c r="L76" s="9" t="str">
        <f t="shared" si="14"/>
        <v>Yes</v>
      </c>
    </row>
    <row r="77" spans="1:12" x14ac:dyDescent="0.25">
      <c r="A77" s="42" t="s">
        <v>1439</v>
      </c>
      <c r="B77" s="33" t="s">
        <v>217</v>
      </c>
      <c r="C77" s="43">
        <v>5935.3199538999997</v>
      </c>
      <c r="D77" s="11" t="str">
        <f t="shared" si="11"/>
        <v>N/A</v>
      </c>
      <c r="E77" s="43">
        <v>7076.3362416999998</v>
      </c>
      <c r="F77" s="11" t="str">
        <f t="shared" si="12"/>
        <v>N/A</v>
      </c>
      <c r="G77" s="43">
        <v>7868.1450611</v>
      </c>
      <c r="H77" s="11" t="str">
        <f t="shared" si="13"/>
        <v>N/A</v>
      </c>
      <c r="I77" s="12">
        <v>19.22</v>
      </c>
      <c r="J77" s="12">
        <v>11.19</v>
      </c>
      <c r="K77" s="41" t="s">
        <v>732</v>
      </c>
      <c r="L77" s="9" t="str">
        <f t="shared" si="14"/>
        <v>Yes</v>
      </c>
    </row>
    <row r="78" spans="1:12" x14ac:dyDescent="0.25">
      <c r="A78" s="42" t="s">
        <v>1440</v>
      </c>
      <c r="B78" s="33" t="s">
        <v>217</v>
      </c>
      <c r="C78" s="34">
        <v>4.3495001301</v>
      </c>
      <c r="D78" s="11" t="str">
        <f t="shared" si="11"/>
        <v>N/A</v>
      </c>
      <c r="E78" s="34">
        <v>4.1551202724999996</v>
      </c>
      <c r="F78" s="11" t="str">
        <f t="shared" si="12"/>
        <v>N/A</v>
      </c>
      <c r="G78" s="34">
        <v>4.1564578484999997</v>
      </c>
      <c r="H78" s="11" t="str">
        <f t="shared" si="13"/>
        <v>N/A</v>
      </c>
      <c r="I78" s="12">
        <v>-4.47</v>
      </c>
      <c r="J78" s="12">
        <v>3.2199999999999999E-2</v>
      </c>
      <c r="K78" s="41" t="s">
        <v>732</v>
      </c>
      <c r="L78" s="9" t="str">
        <f t="shared" si="14"/>
        <v>Yes</v>
      </c>
    </row>
    <row r="79" spans="1:12" x14ac:dyDescent="0.25">
      <c r="A79" s="42" t="s">
        <v>599</v>
      </c>
      <c r="B79" s="33" t="s">
        <v>217</v>
      </c>
      <c r="C79" s="43">
        <v>13803284</v>
      </c>
      <c r="D79" s="11" t="str">
        <f t="shared" si="11"/>
        <v>N/A</v>
      </c>
      <c r="E79" s="43">
        <v>14044263</v>
      </c>
      <c r="F79" s="11" t="str">
        <f t="shared" si="12"/>
        <v>N/A</v>
      </c>
      <c r="G79" s="43">
        <v>12925587</v>
      </c>
      <c r="H79" s="11" t="str">
        <f t="shared" si="13"/>
        <v>N/A</v>
      </c>
      <c r="I79" s="12">
        <v>1.746</v>
      </c>
      <c r="J79" s="12">
        <v>-7.97</v>
      </c>
      <c r="K79" s="41" t="s">
        <v>732</v>
      </c>
      <c r="L79" s="9" t="str">
        <f t="shared" si="14"/>
        <v>Yes</v>
      </c>
    </row>
    <row r="80" spans="1:12" x14ac:dyDescent="0.25">
      <c r="A80" s="42" t="s">
        <v>600</v>
      </c>
      <c r="B80" s="33" t="s">
        <v>217</v>
      </c>
      <c r="C80" s="34">
        <v>222</v>
      </c>
      <c r="D80" s="11" t="str">
        <f t="shared" si="11"/>
        <v>N/A</v>
      </c>
      <c r="E80" s="34">
        <v>211</v>
      </c>
      <c r="F80" s="11" t="str">
        <f t="shared" si="12"/>
        <v>N/A</v>
      </c>
      <c r="G80" s="34">
        <v>187</v>
      </c>
      <c r="H80" s="11" t="str">
        <f t="shared" si="13"/>
        <v>N/A</v>
      </c>
      <c r="I80" s="12">
        <v>-4.95</v>
      </c>
      <c r="J80" s="12">
        <v>-11.4</v>
      </c>
      <c r="K80" s="41" t="s">
        <v>732</v>
      </c>
      <c r="L80" s="9" t="str">
        <f t="shared" si="14"/>
        <v>Yes</v>
      </c>
    </row>
    <row r="81" spans="1:12" x14ac:dyDescent="0.25">
      <c r="A81" s="42" t="s">
        <v>1441</v>
      </c>
      <c r="B81" s="33" t="s">
        <v>217</v>
      </c>
      <c r="C81" s="43">
        <v>62176.954955000001</v>
      </c>
      <c r="D81" s="11" t="str">
        <f t="shared" si="11"/>
        <v>N/A</v>
      </c>
      <c r="E81" s="43">
        <v>66560.488152000005</v>
      </c>
      <c r="F81" s="11" t="str">
        <f t="shared" si="12"/>
        <v>N/A</v>
      </c>
      <c r="G81" s="43">
        <v>69120.786095999996</v>
      </c>
      <c r="H81" s="11" t="str">
        <f t="shared" si="13"/>
        <v>N/A</v>
      </c>
      <c r="I81" s="12">
        <v>7.05</v>
      </c>
      <c r="J81" s="12">
        <v>3.847</v>
      </c>
      <c r="K81" s="41" t="s">
        <v>732</v>
      </c>
      <c r="L81" s="9" t="str">
        <f t="shared" si="14"/>
        <v>Yes</v>
      </c>
    </row>
    <row r="82" spans="1:12" ht="25" x14ac:dyDescent="0.25">
      <c r="A82" s="42" t="s">
        <v>601</v>
      </c>
      <c r="B82" s="33" t="s">
        <v>217</v>
      </c>
      <c r="C82" s="43">
        <v>27299334</v>
      </c>
      <c r="D82" s="11" t="str">
        <f t="shared" si="11"/>
        <v>N/A</v>
      </c>
      <c r="E82" s="43">
        <v>28183470</v>
      </c>
      <c r="F82" s="11" t="str">
        <f t="shared" si="12"/>
        <v>N/A</v>
      </c>
      <c r="G82" s="43">
        <v>35043934</v>
      </c>
      <c r="H82" s="11" t="str">
        <f t="shared" si="13"/>
        <v>N/A</v>
      </c>
      <c r="I82" s="12">
        <v>3.2389999999999999</v>
      </c>
      <c r="J82" s="12">
        <v>24.34</v>
      </c>
      <c r="K82" s="41" t="s">
        <v>732</v>
      </c>
      <c r="L82" s="9" t="str">
        <f t="shared" si="14"/>
        <v>Yes</v>
      </c>
    </row>
    <row r="83" spans="1:12" x14ac:dyDescent="0.25">
      <c r="A83" s="42" t="s">
        <v>602</v>
      </c>
      <c r="B83" s="33" t="s">
        <v>217</v>
      </c>
      <c r="C83" s="34">
        <v>793</v>
      </c>
      <c r="D83" s="11" t="str">
        <f t="shared" si="11"/>
        <v>N/A</v>
      </c>
      <c r="E83" s="34">
        <v>674</v>
      </c>
      <c r="F83" s="11" t="str">
        <f t="shared" si="12"/>
        <v>N/A</v>
      </c>
      <c r="G83" s="34">
        <v>804</v>
      </c>
      <c r="H83" s="11" t="str">
        <f t="shared" si="13"/>
        <v>N/A</v>
      </c>
      <c r="I83" s="12">
        <v>-15</v>
      </c>
      <c r="J83" s="12">
        <v>19.29</v>
      </c>
      <c r="K83" s="41" t="s">
        <v>732</v>
      </c>
      <c r="L83" s="9" t="str">
        <f t="shared" si="14"/>
        <v>Yes</v>
      </c>
    </row>
    <row r="84" spans="1:12" ht="25" x14ac:dyDescent="0.25">
      <c r="A84" s="4" t="s">
        <v>1442</v>
      </c>
      <c r="B84" s="33" t="s">
        <v>217</v>
      </c>
      <c r="C84" s="43">
        <v>34425.389660000001</v>
      </c>
      <c r="D84" s="11" t="str">
        <f t="shared" si="11"/>
        <v>N/A</v>
      </c>
      <c r="E84" s="43">
        <v>41815.237389000002</v>
      </c>
      <c r="F84" s="11" t="str">
        <f t="shared" si="12"/>
        <v>N/A</v>
      </c>
      <c r="G84" s="43">
        <v>43586.982586999999</v>
      </c>
      <c r="H84" s="11" t="str">
        <f t="shared" si="13"/>
        <v>N/A</v>
      </c>
      <c r="I84" s="12">
        <v>21.47</v>
      </c>
      <c r="J84" s="12">
        <v>4.2370000000000001</v>
      </c>
      <c r="K84" s="41" t="s">
        <v>732</v>
      </c>
      <c r="L84" s="9" t="str">
        <f t="shared" si="14"/>
        <v>Yes</v>
      </c>
    </row>
    <row r="85" spans="1:12" x14ac:dyDescent="0.25">
      <c r="A85" s="4" t="s">
        <v>603</v>
      </c>
      <c r="B85" s="33" t="s">
        <v>217</v>
      </c>
      <c r="C85" s="43">
        <v>140179155</v>
      </c>
      <c r="D85" s="11" t="str">
        <f t="shared" si="11"/>
        <v>N/A</v>
      </c>
      <c r="E85" s="43">
        <v>139978931</v>
      </c>
      <c r="F85" s="11" t="str">
        <f t="shared" si="12"/>
        <v>N/A</v>
      </c>
      <c r="G85" s="43">
        <v>135732280</v>
      </c>
      <c r="H85" s="11" t="str">
        <f t="shared" si="13"/>
        <v>N/A</v>
      </c>
      <c r="I85" s="12">
        <v>-0.14299999999999999</v>
      </c>
      <c r="J85" s="12">
        <v>-3.03</v>
      </c>
      <c r="K85" s="41" t="s">
        <v>732</v>
      </c>
      <c r="L85" s="9" t="str">
        <f t="shared" si="14"/>
        <v>Yes</v>
      </c>
    </row>
    <row r="86" spans="1:12" x14ac:dyDescent="0.25">
      <c r="A86" s="4" t="s">
        <v>604</v>
      </c>
      <c r="B86" s="33" t="s">
        <v>217</v>
      </c>
      <c r="C86" s="34">
        <v>1561</v>
      </c>
      <c r="D86" s="11" t="str">
        <f t="shared" si="11"/>
        <v>N/A</v>
      </c>
      <c r="E86" s="34">
        <v>1519</v>
      </c>
      <c r="F86" s="11" t="str">
        <f t="shared" si="12"/>
        <v>N/A</v>
      </c>
      <c r="G86" s="34">
        <v>1481</v>
      </c>
      <c r="H86" s="11" t="str">
        <f t="shared" si="13"/>
        <v>N/A</v>
      </c>
      <c r="I86" s="12">
        <v>-2.69</v>
      </c>
      <c r="J86" s="12">
        <v>-2.5</v>
      </c>
      <c r="K86" s="41" t="s">
        <v>732</v>
      </c>
      <c r="L86" s="9" t="str">
        <f t="shared" si="14"/>
        <v>Yes</v>
      </c>
    </row>
    <row r="87" spans="1:12" x14ac:dyDescent="0.25">
      <c r="A87" s="4" t="s">
        <v>1443</v>
      </c>
      <c r="B87" s="33" t="s">
        <v>217</v>
      </c>
      <c r="C87" s="43">
        <v>89800.868033000006</v>
      </c>
      <c r="D87" s="11" t="str">
        <f t="shared" si="11"/>
        <v>N/A</v>
      </c>
      <c r="E87" s="43">
        <v>92152.028307999994</v>
      </c>
      <c r="F87" s="11" t="str">
        <f t="shared" si="12"/>
        <v>N/A</v>
      </c>
      <c r="G87" s="43">
        <v>91649.074949000002</v>
      </c>
      <c r="H87" s="11" t="str">
        <f t="shared" si="13"/>
        <v>N/A</v>
      </c>
      <c r="I87" s="12">
        <v>2.6179999999999999</v>
      </c>
      <c r="J87" s="12">
        <v>-0.54600000000000004</v>
      </c>
      <c r="K87" s="41" t="s">
        <v>732</v>
      </c>
      <c r="L87" s="9" t="str">
        <f t="shared" si="14"/>
        <v>Yes</v>
      </c>
    </row>
    <row r="88" spans="1:12" x14ac:dyDescent="0.25">
      <c r="A88" s="42" t="s">
        <v>605</v>
      </c>
      <c r="B88" s="33" t="s">
        <v>217</v>
      </c>
      <c r="C88" s="43">
        <v>458957298</v>
      </c>
      <c r="D88" s="11" t="str">
        <f t="shared" si="11"/>
        <v>N/A</v>
      </c>
      <c r="E88" s="43">
        <v>469530296</v>
      </c>
      <c r="F88" s="11" t="str">
        <f t="shared" si="12"/>
        <v>N/A</v>
      </c>
      <c r="G88" s="43">
        <v>494155722</v>
      </c>
      <c r="H88" s="11" t="str">
        <f t="shared" si="13"/>
        <v>N/A</v>
      </c>
      <c r="I88" s="12">
        <v>2.3039999999999998</v>
      </c>
      <c r="J88" s="12">
        <v>5.2450000000000001</v>
      </c>
      <c r="K88" s="41" t="s">
        <v>732</v>
      </c>
      <c r="L88" s="9" t="str">
        <f t="shared" si="14"/>
        <v>Yes</v>
      </c>
    </row>
    <row r="89" spans="1:12" x14ac:dyDescent="0.25">
      <c r="A89" s="44" t="s">
        <v>606</v>
      </c>
      <c r="B89" s="34" t="s">
        <v>217</v>
      </c>
      <c r="C89" s="34">
        <v>16079</v>
      </c>
      <c r="D89" s="11" t="str">
        <f t="shared" si="11"/>
        <v>N/A</v>
      </c>
      <c r="E89" s="34">
        <v>15921</v>
      </c>
      <c r="F89" s="11" t="str">
        <f t="shared" si="12"/>
        <v>N/A</v>
      </c>
      <c r="G89" s="34">
        <v>16149</v>
      </c>
      <c r="H89" s="11" t="str">
        <f t="shared" si="13"/>
        <v>N/A</v>
      </c>
      <c r="I89" s="12">
        <v>-0.98299999999999998</v>
      </c>
      <c r="J89" s="12">
        <v>1.4319999999999999</v>
      </c>
      <c r="K89" s="1" t="s">
        <v>732</v>
      </c>
      <c r="L89" s="9" t="str">
        <f t="shared" si="14"/>
        <v>Yes</v>
      </c>
    </row>
    <row r="90" spans="1:12" x14ac:dyDescent="0.25">
      <c r="A90" s="42" t="s">
        <v>1444</v>
      </c>
      <c r="B90" s="33" t="s">
        <v>217</v>
      </c>
      <c r="C90" s="43">
        <v>28543.895639999999</v>
      </c>
      <c r="D90" s="11" t="str">
        <f t="shared" si="11"/>
        <v>N/A</v>
      </c>
      <c r="E90" s="43">
        <v>29491.256579000001</v>
      </c>
      <c r="F90" s="11" t="str">
        <f t="shared" si="12"/>
        <v>N/A</v>
      </c>
      <c r="G90" s="43">
        <v>30599.772246</v>
      </c>
      <c r="H90" s="11" t="str">
        <f t="shared" si="13"/>
        <v>N/A</v>
      </c>
      <c r="I90" s="12">
        <v>3.319</v>
      </c>
      <c r="J90" s="12">
        <v>3.7589999999999999</v>
      </c>
      <c r="K90" s="41" t="s">
        <v>732</v>
      </c>
      <c r="L90" s="9" t="str">
        <f t="shared" si="14"/>
        <v>Yes</v>
      </c>
    </row>
    <row r="91" spans="1:12" x14ac:dyDescent="0.25">
      <c r="A91" s="42" t="s">
        <v>607</v>
      </c>
      <c r="B91" s="33" t="s">
        <v>217</v>
      </c>
      <c r="C91" s="43">
        <v>199127192</v>
      </c>
      <c r="D91" s="11" t="str">
        <f t="shared" si="11"/>
        <v>N/A</v>
      </c>
      <c r="E91" s="43">
        <v>146285124</v>
      </c>
      <c r="F91" s="11" t="str">
        <f t="shared" si="12"/>
        <v>N/A</v>
      </c>
      <c r="G91" s="43">
        <v>153509393</v>
      </c>
      <c r="H91" s="11" t="str">
        <f t="shared" si="13"/>
        <v>N/A</v>
      </c>
      <c r="I91" s="12">
        <v>-26.5</v>
      </c>
      <c r="J91" s="12">
        <v>4.9379999999999997</v>
      </c>
      <c r="K91" s="41" t="s">
        <v>732</v>
      </c>
      <c r="L91" s="9" t="str">
        <f t="shared" si="14"/>
        <v>Yes</v>
      </c>
    </row>
    <row r="92" spans="1:12" x14ac:dyDescent="0.25">
      <c r="A92" s="42" t="s">
        <v>608</v>
      </c>
      <c r="B92" s="33" t="s">
        <v>217</v>
      </c>
      <c r="C92" s="34">
        <v>351053</v>
      </c>
      <c r="D92" s="11" t="str">
        <f t="shared" si="11"/>
        <v>N/A</v>
      </c>
      <c r="E92" s="34">
        <v>273506</v>
      </c>
      <c r="F92" s="11" t="str">
        <f t="shared" si="12"/>
        <v>N/A</v>
      </c>
      <c r="G92" s="34">
        <v>271809</v>
      </c>
      <c r="H92" s="11" t="str">
        <f t="shared" si="13"/>
        <v>N/A</v>
      </c>
      <c r="I92" s="12">
        <v>-22.1</v>
      </c>
      <c r="J92" s="12">
        <v>-0.62</v>
      </c>
      <c r="K92" s="41" t="s">
        <v>732</v>
      </c>
      <c r="L92" s="9" t="str">
        <f t="shared" si="14"/>
        <v>Yes</v>
      </c>
    </row>
    <row r="93" spans="1:12" x14ac:dyDescent="0.25">
      <c r="A93" s="42" t="s">
        <v>1445</v>
      </c>
      <c r="B93" s="33" t="s">
        <v>217</v>
      </c>
      <c r="C93" s="43">
        <v>567.22828747000005</v>
      </c>
      <c r="D93" s="11" t="str">
        <f t="shared" si="11"/>
        <v>N/A</v>
      </c>
      <c r="E93" s="43">
        <v>534.85160837000001</v>
      </c>
      <c r="F93" s="11" t="str">
        <f t="shared" si="12"/>
        <v>N/A</v>
      </c>
      <c r="G93" s="43">
        <v>564.76935274000004</v>
      </c>
      <c r="H93" s="11" t="str">
        <f t="shared" si="13"/>
        <v>N/A</v>
      </c>
      <c r="I93" s="12">
        <v>-5.71</v>
      </c>
      <c r="J93" s="12">
        <v>5.5940000000000003</v>
      </c>
      <c r="K93" s="41" t="s">
        <v>732</v>
      </c>
      <c r="L93" s="9" t="str">
        <f t="shared" si="14"/>
        <v>Yes</v>
      </c>
    </row>
    <row r="94" spans="1:12" x14ac:dyDescent="0.25">
      <c r="A94" s="42" t="s">
        <v>609</v>
      </c>
      <c r="B94" s="33" t="s">
        <v>217</v>
      </c>
      <c r="C94" s="43">
        <v>48093016</v>
      </c>
      <c r="D94" s="11" t="str">
        <f t="shared" si="11"/>
        <v>N/A</v>
      </c>
      <c r="E94" s="43">
        <v>39707250</v>
      </c>
      <c r="F94" s="11" t="str">
        <f t="shared" si="12"/>
        <v>N/A</v>
      </c>
      <c r="G94" s="43">
        <v>37101213</v>
      </c>
      <c r="H94" s="11" t="str">
        <f t="shared" si="13"/>
        <v>N/A</v>
      </c>
      <c r="I94" s="12">
        <v>-17.399999999999999</v>
      </c>
      <c r="J94" s="12">
        <v>-6.56</v>
      </c>
      <c r="K94" s="41" t="s">
        <v>732</v>
      </c>
      <c r="L94" s="9" t="str">
        <f t="shared" si="14"/>
        <v>Yes</v>
      </c>
    </row>
    <row r="95" spans="1:12" x14ac:dyDescent="0.25">
      <c r="A95" s="42" t="s">
        <v>610</v>
      </c>
      <c r="B95" s="33" t="s">
        <v>217</v>
      </c>
      <c r="C95" s="34">
        <v>137609</v>
      </c>
      <c r="D95" s="11" t="str">
        <f t="shared" si="11"/>
        <v>N/A</v>
      </c>
      <c r="E95" s="34">
        <v>108573</v>
      </c>
      <c r="F95" s="11" t="str">
        <f t="shared" si="12"/>
        <v>N/A</v>
      </c>
      <c r="G95" s="34">
        <v>108911</v>
      </c>
      <c r="H95" s="11" t="str">
        <f t="shared" si="13"/>
        <v>N/A</v>
      </c>
      <c r="I95" s="12">
        <v>-21.1</v>
      </c>
      <c r="J95" s="12">
        <v>0.31130000000000002</v>
      </c>
      <c r="K95" s="41" t="s">
        <v>732</v>
      </c>
      <c r="L95" s="9" t="str">
        <f t="shared" si="14"/>
        <v>Yes</v>
      </c>
    </row>
    <row r="96" spans="1:12" x14ac:dyDescent="0.25">
      <c r="A96" s="42" t="s">
        <v>1446</v>
      </c>
      <c r="B96" s="33" t="s">
        <v>217</v>
      </c>
      <c r="C96" s="43">
        <v>349.49033857000001</v>
      </c>
      <c r="D96" s="11" t="str">
        <f t="shared" si="11"/>
        <v>N/A</v>
      </c>
      <c r="E96" s="43">
        <v>365.71937774999998</v>
      </c>
      <c r="F96" s="11" t="str">
        <f t="shared" si="12"/>
        <v>N/A</v>
      </c>
      <c r="G96" s="43">
        <v>340.65625143</v>
      </c>
      <c r="H96" s="11" t="str">
        <f t="shared" si="13"/>
        <v>N/A</v>
      </c>
      <c r="I96" s="12">
        <v>4.6440000000000001</v>
      </c>
      <c r="J96" s="12">
        <v>-6.85</v>
      </c>
      <c r="K96" s="41" t="s">
        <v>732</v>
      </c>
      <c r="L96" s="9" t="str">
        <f t="shared" si="14"/>
        <v>Yes</v>
      </c>
    </row>
    <row r="97" spans="1:12" ht="25" x14ac:dyDescent="0.25">
      <c r="A97" s="42" t="s">
        <v>611</v>
      </c>
      <c r="B97" s="33" t="s">
        <v>217</v>
      </c>
      <c r="C97" s="43">
        <v>10664538</v>
      </c>
      <c r="D97" s="11" t="str">
        <f t="shared" si="11"/>
        <v>N/A</v>
      </c>
      <c r="E97" s="43">
        <v>7109618</v>
      </c>
      <c r="F97" s="11" t="str">
        <f t="shared" si="12"/>
        <v>N/A</v>
      </c>
      <c r="G97" s="43">
        <v>8564969</v>
      </c>
      <c r="H97" s="11" t="str">
        <f t="shared" si="13"/>
        <v>N/A</v>
      </c>
      <c r="I97" s="12">
        <v>-33.299999999999997</v>
      </c>
      <c r="J97" s="12">
        <v>20.47</v>
      </c>
      <c r="K97" s="41" t="s">
        <v>732</v>
      </c>
      <c r="L97" s="9" t="str">
        <f t="shared" si="14"/>
        <v>Yes</v>
      </c>
    </row>
    <row r="98" spans="1:12" x14ac:dyDescent="0.25">
      <c r="A98" s="42" t="s">
        <v>612</v>
      </c>
      <c r="B98" s="33" t="s">
        <v>217</v>
      </c>
      <c r="C98" s="34">
        <v>90159</v>
      </c>
      <c r="D98" s="11" t="str">
        <f t="shared" si="11"/>
        <v>N/A</v>
      </c>
      <c r="E98" s="34">
        <v>62969</v>
      </c>
      <c r="F98" s="11" t="str">
        <f t="shared" si="12"/>
        <v>N/A</v>
      </c>
      <c r="G98" s="34">
        <v>77875</v>
      </c>
      <c r="H98" s="11" t="str">
        <f t="shared" si="13"/>
        <v>N/A</v>
      </c>
      <c r="I98" s="12">
        <v>-30.2</v>
      </c>
      <c r="J98" s="12">
        <v>23.67</v>
      </c>
      <c r="K98" s="41" t="s">
        <v>732</v>
      </c>
      <c r="L98" s="9" t="str">
        <f t="shared" si="14"/>
        <v>Yes</v>
      </c>
    </row>
    <row r="99" spans="1:12" ht="25" x14ac:dyDescent="0.25">
      <c r="A99" s="42" t="s">
        <v>1447</v>
      </c>
      <c r="B99" s="33" t="s">
        <v>217</v>
      </c>
      <c r="C99" s="43">
        <v>118.28589492</v>
      </c>
      <c r="D99" s="11" t="str">
        <f t="shared" si="11"/>
        <v>N/A</v>
      </c>
      <c r="E99" s="43">
        <v>112.9066366</v>
      </c>
      <c r="F99" s="11" t="str">
        <f t="shared" si="12"/>
        <v>N/A</v>
      </c>
      <c r="G99" s="43">
        <v>109.98355056</v>
      </c>
      <c r="H99" s="11" t="str">
        <f t="shared" si="13"/>
        <v>N/A</v>
      </c>
      <c r="I99" s="12">
        <v>-4.55</v>
      </c>
      <c r="J99" s="12">
        <v>-2.59</v>
      </c>
      <c r="K99" s="41" t="s">
        <v>732</v>
      </c>
      <c r="L99" s="9" t="str">
        <f t="shared" si="14"/>
        <v>Yes</v>
      </c>
    </row>
    <row r="100" spans="1:12" ht="25" x14ac:dyDescent="0.25">
      <c r="A100" s="42" t="s">
        <v>613</v>
      </c>
      <c r="B100" s="33" t="s">
        <v>217</v>
      </c>
      <c r="C100" s="43">
        <v>110809780</v>
      </c>
      <c r="D100" s="11" t="str">
        <f t="shared" si="11"/>
        <v>N/A</v>
      </c>
      <c r="E100" s="43">
        <v>103019126</v>
      </c>
      <c r="F100" s="11" t="str">
        <f t="shared" si="12"/>
        <v>N/A</v>
      </c>
      <c r="G100" s="43">
        <v>112423259</v>
      </c>
      <c r="H100" s="11" t="str">
        <f t="shared" si="13"/>
        <v>N/A</v>
      </c>
      <c r="I100" s="12">
        <v>-7.03</v>
      </c>
      <c r="J100" s="12">
        <v>9.1289999999999996</v>
      </c>
      <c r="K100" s="41" t="s">
        <v>732</v>
      </c>
      <c r="L100" s="9" t="str">
        <f t="shared" si="14"/>
        <v>Yes</v>
      </c>
    </row>
    <row r="101" spans="1:12" x14ac:dyDescent="0.25">
      <c r="A101" s="42" t="s">
        <v>614</v>
      </c>
      <c r="B101" s="33" t="s">
        <v>217</v>
      </c>
      <c r="C101" s="34">
        <v>193352</v>
      </c>
      <c r="D101" s="11" t="str">
        <f t="shared" si="11"/>
        <v>N/A</v>
      </c>
      <c r="E101" s="34">
        <v>158339</v>
      </c>
      <c r="F101" s="11" t="str">
        <f t="shared" si="12"/>
        <v>N/A</v>
      </c>
      <c r="G101" s="34">
        <v>158410</v>
      </c>
      <c r="H101" s="11" t="str">
        <f t="shared" si="13"/>
        <v>N/A</v>
      </c>
      <c r="I101" s="12">
        <v>-18.100000000000001</v>
      </c>
      <c r="J101" s="12">
        <v>4.48E-2</v>
      </c>
      <c r="K101" s="41" t="s">
        <v>732</v>
      </c>
      <c r="L101" s="9" t="str">
        <f t="shared" si="14"/>
        <v>Yes</v>
      </c>
    </row>
    <row r="102" spans="1:12" x14ac:dyDescent="0.25">
      <c r="A102" s="42" t="s">
        <v>1448</v>
      </c>
      <c r="B102" s="33" t="s">
        <v>217</v>
      </c>
      <c r="C102" s="43">
        <v>573.09870081999998</v>
      </c>
      <c r="D102" s="11" t="str">
        <f t="shared" si="11"/>
        <v>N/A</v>
      </c>
      <c r="E102" s="43">
        <v>650.62382608999997</v>
      </c>
      <c r="F102" s="11" t="str">
        <f t="shared" si="12"/>
        <v>N/A</v>
      </c>
      <c r="G102" s="43">
        <v>709.69799254999998</v>
      </c>
      <c r="H102" s="11" t="str">
        <f t="shared" si="13"/>
        <v>N/A</v>
      </c>
      <c r="I102" s="12">
        <v>13.53</v>
      </c>
      <c r="J102" s="12">
        <v>9.08</v>
      </c>
      <c r="K102" s="41" t="s">
        <v>732</v>
      </c>
      <c r="L102" s="9" t="str">
        <f t="shared" si="14"/>
        <v>Yes</v>
      </c>
    </row>
    <row r="103" spans="1:12" x14ac:dyDescent="0.25">
      <c r="A103" s="42" t="s">
        <v>615</v>
      </c>
      <c r="B103" s="33" t="s">
        <v>217</v>
      </c>
      <c r="C103" s="43">
        <v>88660185</v>
      </c>
      <c r="D103" s="11" t="str">
        <f t="shared" si="11"/>
        <v>N/A</v>
      </c>
      <c r="E103" s="43">
        <v>86486951</v>
      </c>
      <c r="F103" s="11" t="str">
        <f t="shared" si="12"/>
        <v>N/A</v>
      </c>
      <c r="G103" s="43">
        <v>96205183</v>
      </c>
      <c r="H103" s="11" t="str">
        <f t="shared" si="13"/>
        <v>N/A</v>
      </c>
      <c r="I103" s="12">
        <v>-2.4500000000000002</v>
      </c>
      <c r="J103" s="12">
        <v>11.24</v>
      </c>
      <c r="K103" s="41" t="s">
        <v>732</v>
      </c>
      <c r="L103" s="9" t="str">
        <f t="shared" si="14"/>
        <v>Yes</v>
      </c>
    </row>
    <row r="104" spans="1:12" x14ac:dyDescent="0.25">
      <c r="A104" s="42" t="s">
        <v>616</v>
      </c>
      <c r="B104" s="33" t="s">
        <v>217</v>
      </c>
      <c r="C104" s="34">
        <v>188000</v>
      </c>
      <c r="D104" s="11" t="str">
        <f t="shared" si="11"/>
        <v>N/A</v>
      </c>
      <c r="E104" s="34">
        <v>147717</v>
      </c>
      <c r="F104" s="11" t="str">
        <f t="shared" si="12"/>
        <v>N/A</v>
      </c>
      <c r="G104" s="34">
        <v>146298</v>
      </c>
      <c r="H104" s="11" t="str">
        <f t="shared" si="13"/>
        <v>N/A</v>
      </c>
      <c r="I104" s="12">
        <v>-21.4</v>
      </c>
      <c r="J104" s="12">
        <v>-0.96099999999999997</v>
      </c>
      <c r="K104" s="41" t="s">
        <v>732</v>
      </c>
      <c r="L104" s="9" t="str">
        <f t="shared" si="14"/>
        <v>Yes</v>
      </c>
    </row>
    <row r="105" spans="1:12" x14ac:dyDescent="0.25">
      <c r="A105" s="42" t="s">
        <v>1449</v>
      </c>
      <c r="B105" s="33" t="s">
        <v>217</v>
      </c>
      <c r="C105" s="43">
        <v>471.59672871999999</v>
      </c>
      <c r="D105" s="11" t="str">
        <f t="shared" si="11"/>
        <v>N/A</v>
      </c>
      <c r="E105" s="43">
        <v>585.49084398000002</v>
      </c>
      <c r="F105" s="11" t="str">
        <f t="shared" si="12"/>
        <v>N/A</v>
      </c>
      <c r="G105" s="43">
        <v>657.59739026</v>
      </c>
      <c r="H105" s="11" t="str">
        <f t="shared" si="13"/>
        <v>N/A</v>
      </c>
      <c r="I105" s="12">
        <v>24.15</v>
      </c>
      <c r="J105" s="12">
        <v>12.32</v>
      </c>
      <c r="K105" s="41" t="s">
        <v>732</v>
      </c>
      <c r="L105" s="9" t="str">
        <f t="shared" si="14"/>
        <v>Yes</v>
      </c>
    </row>
    <row r="106" spans="1:12" ht="25" x14ac:dyDescent="0.25">
      <c r="A106" s="42" t="s">
        <v>617</v>
      </c>
      <c r="B106" s="33" t="s">
        <v>217</v>
      </c>
      <c r="C106" s="43">
        <v>3169524</v>
      </c>
      <c r="D106" s="11" t="str">
        <f t="shared" si="11"/>
        <v>N/A</v>
      </c>
      <c r="E106" s="43">
        <v>6015714</v>
      </c>
      <c r="F106" s="11" t="str">
        <f t="shared" si="12"/>
        <v>N/A</v>
      </c>
      <c r="G106" s="43">
        <v>6655369</v>
      </c>
      <c r="H106" s="11" t="str">
        <f t="shared" si="13"/>
        <v>N/A</v>
      </c>
      <c r="I106" s="12">
        <v>89.8</v>
      </c>
      <c r="J106" s="12">
        <v>10.63</v>
      </c>
      <c r="K106" s="41" t="s">
        <v>732</v>
      </c>
      <c r="L106" s="9" t="str">
        <f t="shared" si="14"/>
        <v>Yes</v>
      </c>
    </row>
    <row r="107" spans="1:12" x14ac:dyDescent="0.25">
      <c r="A107" s="42" t="s">
        <v>618</v>
      </c>
      <c r="B107" s="33" t="s">
        <v>217</v>
      </c>
      <c r="C107" s="34">
        <v>2252</v>
      </c>
      <c r="D107" s="11" t="str">
        <f t="shared" si="11"/>
        <v>N/A</v>
      </c>
      <c r="E107" s="34">
        <v>3345</v>
      </c>
      <c r="F107" s="11" t="str">
        <f t="shared" si="12"/>
        <v>N/A</v>
      </c>
      <c r="G107" s="34">
        <v>3561</v>
      </c>
      <c r="H107" s="11" t="str">
        <f t="shared" si="13"/>
        <v>N/A</v>
      </c>
      <c r="I107" s="12">
        <v>48.53</v>
      </c>
      <c r="J107" s="12">
        <v>6.4569999999999999</v>
      </c>
      <c r="K107" s="41" t="s">
        <v>732</v>
      </c>
      <c r="L107" s="9" t="str">
        <f t="shared" si="14"/>
        <v>Yes</v>
      </c>
    </row>
    <row r="108" spans="1:12" x14ac:dyDescent="0.25">
      <c r="A108" s="42" t="s">
        <v>1450</v>
      </c>
      <c r="B108" s="33" t="s">
        <v>217</v>
      </c>
      <c r="C108" s="43">
        <v>1407.4262877000001</v>
      </c>
      <c r="D108" s="11" t="str">
        <f t="shared" si="11"/>
        <v>N/A</v>
      </c>
      <c r="E108" s="43">
        <v>1798.4197309000001</v>
      </c>
      <c r="F108" s="11" t="str">
        <f t="shared" si="12"/>
        <v>N/A</v>
      </c>
      <c r="G108" s="43">
        <v>1868.9606851999999</v>
      </c>
      <c r="H108" s="11" t="str">
        <f t="shared" si="13"/>
        <v>N/A</v>
      </c>
      <c r="I108" s="12">
        <v>27.78</v>
      </c>
      <c r="J108" s="12">
        <v>3.9220000000000002</v>
      </c>
      <c r="K108" s="41" t="s">
        <v>732</v>
      </c>
      <c r="L108" s="9" t="str">
        <f t="shared" si="14"/>
        <v>Yes</v>
      </c>
    </row>
    <row r="109" spans="1:12" x14ac:dyDescent="0.25">
      <c r="A109" s="42" t="s">
        <v>619</v>
      </c>
      <c r="B109" s="33" t="s">
        <v>217</v>
      </c>
      <c r="C109" s="43">
        <v>88084861</v>
      </c>
      <c r="D109" s="11" t="str">
        <f t="shared" si="11"/>
        <v>N/A</v>
      </c>
      <c r="E109" s="43">
        <v>75088175</v>
      </c>
      <c r="F109" s="11" t="str">
        <f t="shared" si="12"/>
        <v>N/A</v>
      </c>
      <c r="G109" s="43">
        <v>79322239</v>
      </c>
      <c r="H109" s="11" t="str">
        <f t="shared" si="13"/>
        <v>N/A</v>
      </c>
      <c r="I109" s="12">
        <v>-14.8</v>
      </c>
      <c r="J109" s="12">
        <v>5.6390000000000002</v>
      </c>
      <c r="K109" s="41" t="s">
        <v>732</v>
      </c>
      <c r="L109" s="9" t="str">
        <f t="shared" si="14"/>
        <v>Yes</v>
      </c>
    </row>
    <row r="110" spans="1:12" x14ac:dyDescent="0.25">
      <c r="A110" s="42" t="s">
        <v>620</v>
      </c>
      <c r="B110" s="33" t="s">
        <v>217</v>
      </c>
      <c r="C110" s="34">
        <v>265434</v>
      </c>
      <c r="D110" s="11" t="str">
        <f t="shared" si="11"/>
        <v>N/A</v>
      </c>
      <c r="E110" s="34">
        <v>211321</v>
      </c>
      <c r="F110" s="11" t="str">
        <f t="shared" si="12"/>
        <v>N/A</v>
      </c>
      <c r="G110" s="34">
        <v>212429</v>
      </c>
      <c r="H110" s="11" t="str">
        <f t="shared" si="13"/>
        <v>N/A</v>
      </c>
      <c r="I110" s="12">
        <v>-20.399999999999999</v>
      </c>
      <c r="J110" s="12">
        <v>0.52429999999999999</v>
      </c>
      <c r="K110" s="41" t="s">
        <v>732</v>
      </c>
      <c r="L110" s="9" t="str">
        <f t="shared" si="14"/>
        <v>Yes</v>
      </c>
    </row>
    <row r="111" spans="1:12" x14ac:dyDescent="0.25">
      <c r="A111" s="42" t="s">
        <v>1451</v>
      </c>
      <c r="B111" s="33" t="s">
        <v>217</v>
      </c>
      <c r="C111" s="43">
        <v>331.85221561999998</v>
      </c>
      <c r="D111" s="11" t="str">
        <f t="shared" si="11"/>
        <v>N/A</v>
      </c>
      <c r="E111" s="43">
        <v>355.32755854999999</v>
      </c>
      <c r="F111" s="11" t="str">
        <f t="shared" si="12"/>
        <v>N/A</v>
      </c>
      <c r="G111" s="43">
        <v>373.4058862</v>
      </c>
      <c r="H111" s="11" t="str">
        <f t="shared" si="13"/>
        <v>N/A</v>
      </c>
      <c r="I111" s="12">
        <v>7.0739999999999998</v>
      </c>
      <c r="J111" s="12">
        <v>5.0880000000000001</v>
      </c>
      <c r="K111" s="41" t="s">
        <v>732</v>
      </c>
      <c r="L111" s="9" t="str">
        <f t="shared" si="14"/>
        <v>Yes</v>
      </c>
    </row>
    <row r="112" spans="1:12" x14ac:dyDescent="0.25">
      <c r="A112" s="42" t="s">
        <v>621</v>
      </c>
      <c r="B112" s="33" t="s">
        <v>217</v>
      </c>
      <c r="C112" s="43">
        <v>260158321</v>
      </c>
      <c r="D112" s="11" t="str">
        <f t="shared" si="11"/>
        <v>N/A</v>
      </c>
      <c r="E112" s="43">
        <v>212112193</v>
      </c>
      <c r="F112" s="11" t="str">
        <f t="shared" si="12"/>
        <v>N/A</v>
      </c>
      <c r="G112" s="43">
        <v>226575110</v>
      </c>
      <c r="H112" s="11" t="str">
        <f t="shared" si="13"/>
        <v>N/A</v>
      </c>
      <c r="I112" s="12">
        <v>-18.5</v>
      </c>
      <c r="J112" s="12">
        <v>6.819</v>
      </c>
      <c r="K112" s="41" t="s">
        <v>732</v>
      </c>
      <c r="L112" s="9" t="str">
        <f t="shared" si="14"/>
        <v>Yes</v>
      </c>
    </row>
    <row r="113" spans="1:12" x14ac:dyDescent="0.25">
      <c r="A113" s="42" t="s">
        <v>622</v>
      </c>
      <c r="B113" s="33" t="s">
        <v>217</v>
      </c>
      <c r="C113" s="34">
        <v>315876</v>
      </c>
      <c r="D113" s="11" t="str">
        <f t="shared" si="11"/>
        <v>N/A</v>
      </c>
      <c r="E113" s="34">
        <v>235309</v>
      </c>
      <c r="F113" s="11" t="str">
        <f t="shared" si="12"/>
        <v>N/A</v>
      </c>
      <c r="G113" s="34">
        <v>227002</v>
      </c>
      <c r="H113" s="11" t="str">
        <f t="shared" si="13"/>
        <v>N/A</v>
      </c>
      <c r="I113" s="12">
        <v>-25.5</v>
      </c>
      <c r="J113" s="12">
        <v>-3.53</v>
      </c>
      <c r="K113" s="41" t="s">
        <v>732</v>
      </c>
      <c r="L113" s="9" t="str">
        <f t="shared" si="14"/>
        <v>Yes</v>
      </c>
    </row>
    <row r="114" spans="1:12" x14ac:dyDescent="0.25">
      <c r="A114" s="42" t="s">
        <v>1452</v>
      </c>
      <c r="B114" s="33" t="s">
        <v>217</v>
      </c>
      <c r="C114" s="43">
        <v>823.60901430000001</v>
      </c>
      <c r="D114" s="11" t="str">
        <f t="shared" si="11"/>
        <v>N/A</v>
      </c>
      <c r="E114" s="43">
        <v>901.41980545000001</v>
      </c>
      <c r="F114" s="11" t="str">
        <f t="shared" si="12"/>
        <v>N/A</v>
      </c>
      <c r="G114" s="43">
        <v>998.11944387999995</v>
      </c>
      <c r="H114" s="11" t="str">
        <f t="shared" si="13"/>
        <v>N/A</v>
      </c>
      <c r="I114" s="12">
        <v>9.4480000000000004</v>
      </c>
      <c r="J114" s="12">
        <v>10.73</v>
      </c>
      <c r="K114" s="41" t="s">
        <v>732</v>
      </c>
      <c r="L114" s="9" t="str">
        <f t="shared" si="14"/>
        <v>Yes</v>
      </c>
    </row>
    <row r="115" spans="1:12" ht="25" x14ac:dyDescent="0.25">
      <c r="A115" s="42" t="s">
        <v>623</v>
      </c>
      <c r="B115" s="33" t="s">
        <v>217</v>
      </c>
      <c r="C115" s="43">
        <v>3822692</v>
      </c>
      <c r="D115" s="11" t="str">
        <f t="shared" si="11"/>
        <v>N/A</v>
      </c>
      <c r="E115" s="43">
        <v>4800008</v>
      </c>
      <c r="F115" s="11" t="str">
        <f t="shared" si="12"/>
        <v>N/A</v>
      </c>
      <c r="G115" s="43">
        <v>14746675</v>
      </c>
      <c r="H115" s="11" t="str">
        <f t="shared" si="13"/>
        <v>N/A</v>
      </c>
      <c r="I115" s="12">
        <v>25.57</v>
      </c>
      <c r="J115" s="12">
        <v>207.2</v>
      </c>
      <c r="K115" s="41" t="s">
        <v>732</v>
      </c>
      <c r="L115" s="9" t="str">
        <f t="shared" si="14"/>
        <v>No</v>
      </c>
    </row>
    <row r="116" spans="1:12" x14ac:dyDescent="0.25">
      <c r="A116" s="44" t="s">
        <v>624</v>
      </c>
      <c r="B116" s="34" t="s">
        <v>217</v>
      </c>
      <c r="C116" s="34">
        <v>7738</v>
      </c>
      <c r="D116" s="11" t="str">
        <f t="shared" si="11"/>
        <v>N/A</v>
      </c>
      <c r="E116" s="34">
        <v>8177</v>
      </c>
      <c r="F116" s="11" t="str">
        <f t="shared" si="12"/>
        <v>N/A</v>
      </c>
      <c r="G116" s="34">
        <v>12819</v>
      </c>
      <c r="H116" s="11" t="str">
        <f t="shared" si="13"/>
        <v>N/A</v>
      </c>
      <c r="I116" s="12">
        <v>5.673</v>
      </c>
      <c r="J116" s="12">
        <v>56.77</v>
      </c>
      <c r="K116" s="1" t="s">
        <v>732</v>
      </c>
      <c r="L116" s="9" t="str">
        <f t="shared" si="14"/>
        <v>No</v>
      </c>
    </row>
    <row r="117" spans="1:12" x14ac:dyDescent="0.25">
      <c r="A117" s="42" t="s">
        <v>1453</v>
      </c>
      <c r="B117" s="33" t="s">
        <v>217</v>
      </c>
      <c r="C117" s="43">
        <v>494.01550787999997</v>
      </c>
      <c r="D117" s="11" t="str">
        <f t="shared" si="11"/>
        <v>N/A</v>
      </c>
      <c r="E117" s="43">
        <v>587.01333007000005</v>
      </c>
      <c r="F117" s="11" t="str">
        <f t="shared" si="12"/>
        <v>N/A</v>
      </c>
      <c r="G117" s="43">
        <v>1150.3763944</v>
      </c>
      <c r="H117" s="11" t="str">
        <f t="shared" si="13"/>
        <v>N/A</v>
      </c>
      <c r="I117" s="12">
        <v>18.82</v>
      </c>
      <c r="J117" s="12">
        <v>95.97</v>
      </c>
      <c r="K117" s="41" t="s">
        <v>732</v>
      </c>
      <c r="L117" s="9" t="str">
        <f t="shared" si="14"/>
        <v>No</v>
      </c>
    </row>
    <row r="118" spans="1:12" ht="25" x14ac:dyDescent="0.25">
      <c r="A118" s="42" t="s">
        <v>625</v>
      </c>
      <c r="B118" s="33" t="s">
        <v>217</v>
      </c>
      <c r="C118" s="43">
        <v>8859109</v>
      </c>
      <c r="D118" s="11" t="str">
        <f t="shared" si="11"/>
        <v>N/A</v>
      </c>
      <c r="E118" s="43">
        <v>7014172</v>
      </c>
      <c r="F118" s="11" t="str">
        <f t="shared" si="12"/>
        <v>N/A</v>
      </c>
      <c r="G118" s="43">
        <v>7821227</v>
      </c>
      <c r="H118" s="11" t="str">
        <f t="shared" si="13"/>
        <v>N/A</v>
      </c>
      <c r="I118" s="12">
        <v>-20.8</v>
      </c>
      <c r="J118" s="12">
        <v>11.51</v>
      </c>
      <c r="K118" s="41" t="s">
        <v>732</v>
      </c>
      <c r="L118" s="9" t="str">
        <f t="shared" si="14"/>
        <v>Yes</v>
      </c>
    </row>
    <row r="119" spans="1:12" x14ac:dyDescent="0.25">
      <c r="A119" s="42" t="s">
        <v>626</v>
      </c>
      <c r="B119" s="33" t="s">
        <v>217</v>
      </c>
      <c r="C119" s="34">
        <v>24358</v>
      </c>
      <c r="D119" s="11" t="str">
        <f t="shared" si="11"/>
        <v>N/A</v>
      </c>
      <c r="E119" s="34">
        <v>19628</v>
      </c>
      <c r="F119" s="11" t="str">
        <f t="shared" si="12"/>
        <v>N/A</v>
      </c>
      <c r="G119" s="34">
        <v>20692</v>
      </c>
      <c r="H119" s="11" t="str">
        <f t="shared" si="13"/>
        <v>N/A</v>
      </c>
      <c r="I119" s="12">
        <v>-19.399999999999999</v>
      </c>
      <c r="J119" s="12">
        <v>5.4210000000000003</v>
      </c>
      <c r="K119" s="41" t="s">
        <v>732</v>
      </c>
      <c r="L119" s="9" t="str">
        <f t="shared" si="14"/>
        <v>Yes</v>
      </c>
    </row>
    <row r="120" spans="1:12" x14ac:dyDescent="0.25">
      <c r="A120" s="42" t="s">
        <v>1454</v>
      </c>
      <c r="B120" s="33" t="s">
        <v>217</v>
      </c>
      <c r="C120" s="43">
        <v>363.70428607000002</v>
      </c>
      <c r="D120" s="11" t="str">
        <f t="shared" si="11"/>
        <v>N/A</v>
      </c>
      <c r="E120" s="43">
        <v>357.35541064</v>
      </c>
      <c r="F120" s="11" t="str">
        <f t="shared" si="12"/>
        <v>N/A</v>
      </c>
      <c r="G120" s="43">
        <v>377.98313358000001</v>
      </c>
      <c r="H120" s="11" t="str">
        <f t="shared" si="13"/>
        <v>N/A</v>
      </c>
      <c r="I120" s="12">
        <v>-1.75</v>
      </c>
      <c r="J120" s="12">
        <v>5.7720000000000002</v>
      </c>
      <c r="K120" s="41" t="s">
        <v>732</v>
      </c>
      <c r="L120" s="9" t="str">
        <f t="shared" si="14"/>
        <v>Yes</v>
      </c>
    </row>
    <row r="121" spans="1:12" ht="25" x14ac:dyDescent="0.25">
      <c r="A121" s="42" t="s">
        <v>627</v>
      </c>
      <c r="B121" s="33" t="s">
        <v>217</v>
      </c>
      <c r="C121" s="43">
        <v>139210484</v>
      </c>
      <c r="D121" s="11" t="str">
        <f t="shared" si="11"/>
        <v>N/A</v>
      </c>
      <c r="E121" s="43">
        <v>163749520</v>
      </c>
      <c r="F121" s="11" t="str">
        <f t="shared" si="12"/>
        <v>N/A</v>
      </c>
      <c r="G121" s="43">
        <v>173324374</v>
      </c>
      <c r="H121" s="11" t="str">
        <f t="shared" si="13"/>
        <v>N/A</v>
      </c>
      <c r="I121" s="12">
        <v>17.63</v>
      </c>
      <c r="J121" s="12">
        <v>5.8470000000000004</v>
      </c>
      <c r="K121" s="41" t="s">
        <v>732</v>
      </c>
      <c r="L121" s="9" t="str">
        <f t="shared" si="14"/>
        <v>Yes</v>
      </c>
    </row>
    <row r="122" spans="1:12" x14ac:dyDescent="0.25">
      <c r="A122" s="42" t="s">
        <v>628</v>
      </c>
      <c r="B122" s="33" t="s">
        <v>217</v>
      </c>
      <c r="C122" s="34">
        <v>18771</v>
      </c>
      <c r="D122" s="11" t="str">
        <f t="shared" si="11"/>
        <v>N/A</v>
      </c>
      <c r="E122" s="34">
        <v>18720</v>
      </c>
      <c r="F122" s="11" t="str">
        <f t="shared" si="12"/>
        <v>N/A</v>
      </c>
      <c r="G122" s="34">
        <v>18821</v>
      </c>
      <c r="H122" s="11" t="str">
        <f t="shared" si="13"/>
        <v>N/A</v>
      </c>
      <c r="I122" s="12">
        <v>-0.27200000000000002</v>
      </c>
      <c r="J122" s="12">
        <v>0.53949999999999998</v>
      </c>
      <c r="K122" s="41" t="s">
        <v>732</v>
      </c>
      <c r="L122" s="9" t="str">
        <f t="shared" si="14"/>
        <v>Yes</v>
      </c>
    </row>
    <row r="123" spans="1:12" ht="25" x14ac:dyDescent="0.25">
      <c r="A123" s="42" t="s">
        <v>1455</v>
      </c>
      <c r="B123" s="33" t="s">
        <v>217</v>
      </c>
      <c r="C123" s="43">
        <v>7416.2529433999998</v>
      </c>
      <c r="D123" s="11" t="str">
        <f t="shared" si="11"/>
        <v>N/A</v>
      </c>
      <c r="E123" s="43">
        <v>8747.3034188000001</v>
      </c>
      <c r="F123" s="11" t="str">
        <f t="shared" si="12"/>
        <v>N/A</v>
      </c>
      <c r="G123" s="43">
        <v>9209.0948408999993</v>
      </c>
      <c r="H123" s="11" t="str">
        <f t="shared" si="13"/>
        <v>N/A</v>
      </c>
      <c r="I123" s="12">
        <v>17.95</v>
      </c>
      <c r="J123" s="12">
        <v>5.2789999999999999</v>
      </c>
      <c r="K123" s="41" t="s">
        <v>732</v>
      </c>
      <c r="L123" s="9" t="str">
        <f t="shared" si="14"/>
        <v>Yes</v>
      </c>
    </row>
    <row r="124" spans="1:12" ht="25" x14ac:dyDescent="0.25">
      <c r="A124" s="42" t="s">
        <v>629</v>
      </c>
      <c r="B124" s="33" t="s">
        <v>217</v>
      </c>
      <c r="C124" s="43">
        <v>27210206</v>
      </c>
      <c r="D124" s="11" t="str">
        <f t="shared" si="11"/>
        <v>N/A</v>
      </c>
      <c r="E124" s="43">
        <v>24960071</v>
      </c>
      <c r="F124" s="11" t="str">
        <f t="shared" si="12"/>
        <v>N/A</v>
      </c>
      <c r="G124" s="43">
        <v>25591770</v>
      </c>
      <c r="H124" s="11" t="str">
        <f t="shared" si="13"/>
        <v>N/A</v>
      </c>
      <c r="I124" s="12">
        <v>-8.27</v>
      </c>
      <c r="J124" s="12">
        <v>2.5310000000000001</v>
      </c>
      <c r="K124" s="41" t="s">
        <v>732</v>
      </c>
      <c r="L124" s="9" t="str">
        <f t="shared" si="14"/>
        <v>Yes</v>
      </c>
    </row>
    <row r="125" spans="1:12" x14ac:dyDescent="0.25">
      <c r="A125" s="42" t="s">
        <v>630</v>
      </c>
      <c r="B125" s="33" t="s">
        <v>217</v>
      </c>
      <c r="C125" s="34">
        <v>23898</v>
      </c>
      <c r="D125" s="11" t="str">
        <f t="shared" si="11"/>
        <v>N/A</v>
      </c>
      <c r="E125" s="34">
        <v>20335</v>
      </c>
      <c r="F125" s="11" t="str">
        <f t="shared" si="12"/>
        <v>N/A</v>
      </c>
      <c r="G125" s="34">
        <v>20603</v>
      </c>
      <c r="H125" s="11" t="str">
        <f t="shared" si="13"/>
        <v>N/A</v>
      </c>
      <c r="I125" s="12">
        <v>-14.9</v>
      </c>
      <c r="J125" s="12">
        <v>1.3180000000000001</v>
      </c>
      <c r="K125" s="41" t="s">
        <v>732</v>
      </c>
      <c r="L125" s="9" t="str">
        <f t="shared" si="14"/>
        <v>Yes</v>
      </c>
    </row>
    <row r="126" spans="1:12" ht="25" x14ac:dyDescent="0.25">
      <c r="A126" s="42" t="s">
        <v>1456</v>
      </c>
      <c r="B126" s="33" t="s">
        <v>217</v>
      </c>
      <c r="C126" s="43">
        <v>1138.5976232</v>
      </c>
      <c r="D126" s="11" t="str">
        <f t="shared" si="11"/>
        <v>N/A</v>
      </c>
      <c r="E126" s="43">
        <v>1227.4438653</v>
      </c>
      <c r="F126" s="11" t="str">
        <f t="shared" si="12"/>
        <v>N/A</v>
      </c>
      <c r="G126" s="43">
        <v>1242.1380380999999</v>
      </c>
      <c r="H126" s="11" t="str">
        <f t="shared" si="13"/>
        <v>N/A</v>
      </c>
      <c r="I126" s="12">
        <v>7.8029999999999999</v>
      </c>
      <c r="J126" s="12">
        <v>1.1970000000000001</v>
      </c>
      <c r="K126" s="41" t="s">
        <v>732</v>
      </c>
      <c r="L126" s="9" t="str">
        <f t="shared" si="14"/>
        <v>Yes</v>
      </c>
    </row>
    <row r="127" spans="1:12" ht="25" x14ac:dyDescent="0.25">
      <c r="A127" s="42" t="s">
        <v>631</v>
      </c>
      <c r="B127" s="33" t="s">
        <v>217</v>
      </c>
      <c r="C127" s="43">
        <v>6524145</v>
      </c>
      <c r="D127" s="11" t="str">
        <f t="shared" si="11"/>
        <v>N/A</v>
      </c>
      <c r="E127" s="43">
        <v>8175071</v>
      </c>
      <c r="F127" s="11" t="str">
        <f t="shared" si="12"/>
        <v>N/A</v>
      </c>
      <c r="G127" s="43">
        <v>12401143</v>
      </c>
      <c r="H127" s="11" t="str">
        <f t="shared" si="13"/>
        <v>N/A</v>
      </c>
      <c r="I127" s="12">
        <v>25.3</v>
      </c>
      <c r="J127" s="12">
        <v>51.69</v>
      </c>
      <c r="K127" s="41" t="s">
        <v>732</v>
      </c>
      <c r="L127" s="9" t="str">
        <f t="shared" si="14"/>
        <v>No</v>
      </c>
    </row>
    <row r="128" spans="1:12" x14ac:dyDescent="0.25">
      <c r="A128" s="42" t="s">
        <v>632</v>
      </c>
      <c r="B128" s="33" t="s">
        <v>217</v>
      </c>
      <c r="C128" s="34">
        <v>4488</v>
      </c>
      <c r="D128" s="11" t="str">
        <f t="shared" si="11"/>
        <v>N/A</v>
      </c>
      <c r="E128" s="34">
        <v>5501</v>
      </c>
      <c r="F128" s="11" t="str">
        <f t="shared" si="12"/>
        <v>N/A</v>
      </c>
      <c r="G128" s="34">
        <v>5939</v>
      </c>
      <c r="H128" s="11" t="str">
        <f t="shared" si="13"/>
        <v>N/A</v>
      </c>
      <c r="I128" s="12">
        <v>22.57</v>
      </c>
      <c r="J128" s="12">
        <v>7.9619999999999997</v>
      </c>
      <c r="K128" s="41" t="s">
        <v>732</v>
      </c>
      <c r="L128" s="9" t="str">
        <f t="shared" si="14"/>
        <v>Yes</v>
      </c>
    </row>
    <row r="129" spans="1:12" ht="25" x14ac:dyDescent="0.25">
      <c r="A129" s="42" t="s">
        <v>1457</v>
      </c>
      <c r="B129" s="33" t="s">
        <v>217</v>
      </c>
      <c r="C129" s="43">
        <v>1453.6864972999999</v>
      </c>
      <c r="D129" s="11" t="str">
        <f t="shared" si="11"/>
        <v>N/A</v>
      </c>
      <c r="E129" s="43">
        <v>1486.1063443</v>
      </c>
      <c r="F129" s="11" t="str">
        <f t="shared" si="12"/>
        <v>N/A</v>
      </c>
      <c r="G129" s="43">
        <v>2088.0860413999999</v>
      </c>
      <c r="H129" s="11" t="str">
        <f t="shared" si="13"/>
        <v>N/A</v>
      </c>
      <c r="I129" s="12">
        <v>2.23</v>
      </c>
      <c r="J129" s="12">
        <v>40.51</v>
      </c>
      <c r="K129" s="41" t="s">
        <v>732</v>
      </c>
      <c r="L129" s="9" t="str">
        <f t="shared" si="14"/>
        <v>No</v>
      </c>
    </row>
    <row r="130" spans="1:12" ht="25" x14ac:dyDescent="0.25">
      <c r="A130" s="42" t="s">
        <v>633</v>
      </c>
      <c r="B130" s="33" t="s">
        <v>217</v>
      </c>
      <c r="C130" s="43">
        <v>11853251</v>
      </c>
      <c r="D130" s="11" t="str">
        <f t="shared" si="11"/>
        <v>N/A</v>
      </c>
      <c r="E130" s="43">
        <v>6633826</v>
      </c>
      <c r="F130" s="11" t="str">
        <f t="shared" si="12"/>
        <v>N/A</v>
      </c>
      <c r="G130" s="43">
        <v>16875699</v>
      </c>
      <c r="H130" s="11" t="str">
        <f t="shared" si="13"/>
        <v>N/A</v>
      </c>
      <c r="I130" s="12">
        <v>-44</v>
      </c>
      <c r="J130" s="12">
        <v>154.4</v>
      </c>
      <c r="K130" s="41" t="s">
        <v>732</v>
      </c>
      <c r="L130" s="9" t="str">
        <f t="shared" si="14"/>
        <v>No</v>
      </c>
    </row>
    <row r="131" spans="1:12" x14ac:dyDescent="0.25">
      <c r="A131" s="42" t="s">
        <v>634</v>
      </c>
      <c r="B131" s="33" t="s">
        <v>217</v>
      </c>
      <c r="C131" s="34">
        <v>5789</v>
      </c>
      <c r="D131" s="11" t="str">
        <f t="shared" si="11"/>
        <v>N/A</v>
      </c>
      <c r="E131" s="34">
        <v>4225</v>
      </c>
      <c r="F131" s="11" t="str">
        <f t="shared" si="12"/>
        <v>N/A</v>
      </c>
      <c r="G131" s="34">
        <v>6506</v>
      </c>
      <c r="H131" s="11" t="str">
        <f t="shared" si="13"/>
        <v>N/A</v>
      </c>
      <c r="I131" s="12">
        <v>-27</v>
      </c>
      <c r="J131" s="12">
        <v>53.99</v>
      </c>
      <c r="K131" s="41" t="s">
        <v>732</v>
      </c>
      <c r="L131" s="9" t="str">
        <f t="shared" si="14"/>
        <v>No</v>
      </c>
    </row>
    <row r="132" spans="1:12" ht="25" x14ac:dyDescent="0.25">
      <c r="A132" s="42" t="s">
        <v>1458</v>
      </c>
      <c r="B132" s="33" t="s">
        <v>217</v>
      </c>
      <c r="C132" s="43">
        <v>2047.5472448</v>
      </c>
      <c r="D132" s="11" t="str">
        <f t="shared" si="11"/>
        <v>N/A</v>
      </c>
      <c r="E132" s="43">
        <v>1570.1363314</v>
      </c>
      <c r="F132" s="11" t="str">
        <f t="shared" si="12"/>
        <v>N/A</v>
      </c>
      <c r="G132" s="43">
        <v>2593.8670458000001</v>
      </c>
      <c r="H132" s="11" t="str">
        <f t="shared" si="13"/>
        <v>N/A</v>
      </c>
      <c r="I132" s="12">
        <v>-23.3</v>
      </c>
      <c r="J132" s="12">
        <v>65.2</v>
      </c>
      <c r="K132" s="41" t="s">
        <v>732</v>
      </c>
      <c r="L132" s="9" t="str">
        <f t="shared" si="14"/>
        <v>No</v>
      </c>
    </row>
    <row r="133" spans="1:12" x14ac:dyDescent="0.25">
      <c r="A133" s="42" t="s">
        <v>635</v>
      </c>
      <c r="B133" s="33" t="s">
        <v>217</v>
      </c>
      <c r="C133" s="43">
        <v>39510237</v>
      </c>
      <c r="D133" s="11" t="str">
        <f t="shared" si="11"/>
        <v>N/A</v>
      </c>
      <c r="E133" s="43">
        <v>36356042</v>
      </c>
      <c r="F133" s="11" t="str">
        <f t="shared" si="12"/>
        <v>N/A</v>
      </c>
      <c r="G133" s="43">
        <v>37051557</v>
      </c>
      <c r="H133" s="11" t="str">
        <f t="shared" si="13"/>
        <v>N/A</v>
      </c>
      <c r="I133" s="12">
        <v>-7.98</v>
      </c>
      <c r="J133" s="12">
        <v>1.913</v>
      </c>
      <c r="K133" s="41" t="s">
        <v>732</v>
      </c>
      <c r="L133" s="9" t="str">
        <f t="shared" si="14"/>
        <v>Yes</v>
      </c>
    </row>
    <row r="134" spans="1:12" x14ac:dyDescent="0.25">
      <c r="A134" s="42" t="s">
        <v>636</v>
      </c>
      <c r="B134" s="33" t="s">
        <v>217</v>
      </c>
      <c r="C134" s="34">
        <v>3036</v>
      </c>
      <c r="D134" s="11" t="str">
        <f t="shared" si="11"/>
        <v>N/A</v>
      </c>
      <c r="E134" s="34">
        <v>2815</v>
      </c>
      <c r="F134" s="11" t="str">
        <f t="shared" si="12"/>
        <v>N/A</v>
      </c>
      <c r="G134" s="34">
        <v>3020</v>
      </c>
      <c r="H134" s="11" t="str">
        <f t="shared" si="13"/>
        <v>N/A</v>
      </c>
      <c r="I134" s="12">
        <v>-7.28</v>
      </c>
      <c r="J134" s="12">
        <v>7.282</v>
      </c>
      <c r="K134" s="41" t="s">
        <v>732</v>
      </c>
      <c r="L134" s="9" t="str">
        <f t="shared" si="14"/>
        <v>Yes</v>
      </c>
    </row>
    <row r="135" spans="1:12" x14ac:dyDescent="0.25">
      <c r="A135" s="42" t="s">
        <v>1459</v>
      </c>
      <c r="B135" s="33" t="s">
        <v>217</v>
      </c>
      <c r="C135" s="43">
        <v>13013.912055000001</v>
      </c>
      <c r="D135" s="11" t="str">
        <f t="shared" si="11"/>
        <v>N/A</v>
      </c>
      <c r="E135" s="43">
        <v>12915.112611</v>
      </c>
      <c r="F135" s="11" t="str">
        <f t="shared" si="12"/>
        <v>N/A</v>
      </c>
      <c r="G135" s="43">
        <v>12268.727483000001</v>
      </c>
      <c r="H135" s="11" t="str">
        <f t="shared" si="13"/>
        <v>N/A</v>
      </c>
      <c r="I135" s="12">
        <v>-0.75900000000000001</v>
      </c>
      <c r="J135" s="12">
        <v>-5</v>
      </c>
      <c r="K135" s="41" t="s">
        <v>732</v>
      </c>
      <c r="L135" s="9" t="str">
        <f t="shared" si="14"/>
        <v>Yes</v>
      </c>
    </row>
    <row r="136" spans="1:12" ht="25" x14ac:dyDescent="0.25">
      <c r="A136" s="42" t="s">
        <v>637</v>
      </c>
      <c r="B136" s="33" t="s">
        <v>217</v>
      </c>
      <c r="C136" s="43">
        <v>1439279</v>
      </c>
      <c r="D136" s="11" t="str">
        <f t="shared" si="11"/>
        <v>N/A</v>
      </c>
      <c r="E136" s="43">
        <v>699560</v>
      </c>
      <c r="F136" s="11" t="str">
        <f t="shared" si="12"/>
        <v>N/A</v>
      </c>
      <c r="G136" s="43">
        <v>1374423</v>
      </c>
      <c r="H136" s="11" t="str">
        <f t="shared" si="13"/>
        <v>N/A</v>
      </c>
      <c r="I136" s="12">
        <v>-51.4</v>
      </c>
      <c r="J136" s="12">
        <v>96.47</v>
      </c>
      <c r="K136" s="41" t="s">
        <v>732</v>
      </c>
      <c r="L136" s="9" t="str">
        <f>IF(J136="Div by 0", "N/A", IF(OR(J136="N/A",K136="N/A"),"N/A", IF(J136&gt;VALUE(MID(K136,1,2)), "No", IF(J136&lt;-1*VALUE(MID(K136,1,2)), "No", "Yes"))))</f>
        <v>No</v>
      </c>
    </row>
    <row r="137" spans="1:12" x14ac:dyDescent="0.25">
      <c r="A137" s="42" t="s">
        <v>638</v>
      </c>
      <c r="B137" s="33" t="s">
        <v>217</v>
      </c>
      <c r="C137" s="34">
        <v>18096</v>
      </c>
      <c r="D137" s="11" t="str">
        <f t="shared" si="11"/>
        <v>N/A</v>
      </c>
      <c r="E137" s="34">
        <v>9765</v>
      </c>
      <c r="F137" s="11" t="str">
        <f t="shared" si="12"/>
        <v>N/A</v>
      </c>
      <c r="G137" s="34">
        <v>14637</v>
      </c>
      <c r="H137" s="11" t="str">
        <f t="shared" si="13"/>
        <v>N/A</v>
      </c>
      <c r="I137" s="12">
        <v>-46</v>
      </c>
      <c r="J137" s="12">
        <v>49.89</v>
      </c>
      <c r="K137" s="41" t="s">
        <v>732</v>
      </c>
      <c r="L137" s="9" t="str">
        <f t="shared" ref="L137:L141" si="15">IF(J137="Div by 0", "N/A", IF(OR(J137="N/A",K137="N/A"),"N/A", IF(J137&gt;VALUE(MID(K137,1,2)), "No", IF(J137&lt;-1*VALUE(MID(K137,1,2)), "No", "Yes"))))</f>
        <v>No</v>
      </c>
    </row>
    <row r="138" spans="1:12" ht="25" x14ac:dyDescent="0.25">
      <c r="A138" s="42" t="s">
        <v>1460</v>
      </c>
      <c r="B138" s="33" t="s">
        <v>217</v>
      </c>
      <c r="C138" s="43">
        <v>79.535753757999998</v>
      </c>
      <c r="D138" s="11" t="str">
        <f t="shared" si="11"/>
        <v>N/A</v>
      </c>
      <c r="E138" s="43">
        <v>71.639528929999997</v>
      </c>
      <c r="F138" s="11" t="str">
        <f t="shared" si="12"/>
        <v>N/A</v>
      </c>
      <c r="G138" s="43">
        <v>93.900594384000001</v>
      </c>
      <c r="H138" s="11" t="str">
        <f t="shared" si="13"/>
        <v>N/A</v>
      </c>
      <c r="I138" s="12">
        <v>-9.93</v>
      </c>
      <c r="J138" s="12">
        <v>31.07</v>
      </c>
      <c r="K138" s="41" t="s">
        <v>732</v>
      </c>
      <c r="L138" s="9" t="str">
        <f t="shared" si="15"/>
        <v>No</v>
      </c>
    </row>
    <row r="139" spans="1:12" ht="25" x14ac:dyDescent="0.25">
      <c r="A139" s="42" t="s">
        <v>639</v>
      </c>
      <c r="B139" s="33" t="s">
        <v>217</v>
      </c>
      <c r="C139" s="43">
        <v>871851</v>
      </c>
      <c r="D139" s="11" t="str">
        <f t="shared" si="11"/>
        <v>N/A</v>
      </c>
      <c r="E139" s="43">
        <v>1308384</v>
      </c>
      <c r="F139" s="11" t="str">
        <f t="shared" si="12"/>
        <v>N/A</v>
      </c>
      <c r="G139" s="43">
        <v>3132302</v>
      </c>
      <c r="H139" s="11" t="str">
        <f t="shared" si="13"/>
        <v>N/A</v>
      </c>
      <c r="I139" s="12">
        <v>50.07</v>
      </c>
      <c r="J139" s="12">
        <v>139.4</v>
      </c>
      <c r="K139" s="41" t="s">
        <v>732</v>
      </c>
      <c r="L139" s="9" t="str">
        <f t="shared" si="15"/>
        <v>No</v>
      </c>
    </row>
    <row r="140" spans="1:12" x14ac:dyDescent="0.25">
      <c r="A140" s="42" t="s">
        <v>640</v>
      </c>
      <c r="B140" s="33" t="s">
        <v>217</v>
      </c>
      <c r="C140" s="34">
        <v>34</v>
      </c>
      <c r="D140" s="11" t="str">
        <f t="shared" si="11"/>
        <v>N/A</v>
      </c>
      <c r="E140" s="34">
        <v>50</v>
      </c>
      <c r="F140" s="11" t="str">
        <f t="shared" si="12"/>
        <v>N/A</v>
      </c>
      <c r="G140" s="34">
        <v>99</v>
      </c>
      <c r="H140" s="11" t="str">
        <f t="shared" si="13"/>
        <v>N/A</v>
      </c>
      <c r="I140" s="12">
        <v>47.06</v>
      </c>
      <c r="J140" s="12">
        <v>98</v>
      </c>
      <c r="K140" s="41" t="s">
        <v>732</v>
      </c>
      <c r="L140" s="9" t="str">
        <f t="shared" si="15"/>
        <v>No</v>
      </c>
    </row>
    <row r="141" spans="1:12" ht="25" x14ac:dyDescent="0.25">
      <c r="A141" s="42" t="s">
        <v>1461</v>
      </c>
      <c r="B141" s="33" t="s">
        <v>217</v>
      </c>
      <c r="C141" s="43">
        <v>25642.676470999999</v>
      </c>
      <c r="D141" s="11" t="str">
        <f t="shared" si="11"/>
        <v>N/A</v>
      </c>
      <c r="E141" s="43">
        <v>26167.68</v>
      </c>
      <c r="F141" s="11" t="str">
        <f t="shared" si="12"/>
        <v>N/A</v>
      </c>
      <c r="G141" s="43">
        <v>31639.414141000001</v>
      </c>
      <c r="H141" s="11" t="str">
        <f t="shared" si="13"/>
        <v>N/A</v>
      </c>
      <c r="I141" s="12">
        <v>2.0470000000000002</v>
      </c>
      <c r="J141" s="12">
        <v>20.91</v>
      </c>
      <c r="K141" s="41" t="s">
        <v>732</v>
      </c>
      <c r="L141" s="9" t="str">
        <f t="shared" si="15"/>
        <v>Yes</v>
      </c>
    </row>
    <row r="142" spans="1:12" ht="25" x14ac:dyDescent="0.25">
      <c r="A142" s="42" t="s">
        <v>641</v>
      </c>
      <c r="B142" s="33" t="s">
        <v>217</v>
      </c>
      <c r="C142" s="43">
        <v>67637261</v>
      </c>
      <c r="D142" s="11" t="str">
        <f t="shared" si="11"/>
        <v>N/A</v>
      </c>
      <c r="E142" s="43">
        <v>60543286</v>
      </c>
      <c r="F142" s="11" t="str">
        <f t="shared" si="12"/>
        <v>N/A</v>
      </c>
      <c r="G142" s="43">
        <v>67061464</v>
      </c>
      <c r="H142" s="11" t="str">
        <f t="shared" si="13"/>
        <v>N/A</v>
      </c>
      <c r="I142" s="12">
        <v>-10.5</v>
      </c>
      <c r="J142" s="12">
        <v>10.77</v>
      </c>
      <c r="K142" s="41" t="s">
        <v>732</v>
      </c>
      <c r="L142" s="9" t="str">
        <f t="shared" ref="L142:L153" si="16">IF(J142="Div by 0", "N/A", IF(K142="N/A","N/A", IF(J142&gt;VALUE(MID(K142,1,2)), "No", IF(J142&lt;-1*VALUE(MID(K142,1,2)), "No", "Yes"))))</f>
        <v>Yes</v>
      </c>
    </row>
    <row r="143" spans="1:12" x14ac:dyDescent="0.25">
      <c r="A143" s="42" t="s">
        <v>642</v>
      </c>
      <c r="B143" s="33" t="s">
        <v>217</v>
      </c>
      <c r="C143" s="34">
        <v>111151</v>
      </c>
      <c r="D143" s="11" t="str">
        <f t="shared" si="11"/>
        <v>N/A</v>
      </c>
      <c r="E143" s="34">
        <v>96619</v>
      </c>
      <c r="F143" s="11" t="str">
        <f t="shared" si="12"/>
        <v>N/A</v>
      </c>
      <c r="G143" s="34">
        <v>96808</v>
      </c>
      <c r="H143" s="11" t="str">
        <f t="shared" si="13"/>
        <v>N/A</v>
      </c>
      <c r="I143" s="12">
        <v>-13.1</v>
      </c>
      <c r="J143" s="12">
        <v>0.1956</v>
      </c>
      <c r="K143" s="41" t="s">
        <v>732</v>
      </c>
      <c r="L143" s="9" t="str">
        <f t="shared" si="16"/>
        <v>Yes</v>
      </c>
    </row>
    <row r="144" spans="1:12" ht="25" x14ac:dyDescent="0.25">
      <c r="A144" s="42" t="s">
        <v>1462</v>
      </c>
      <c r="B144" s="33" t="s">
        <v>217</v>
      </c>
      <c r="C144" s="43">
        <v>608.51689143999999</v>
      </c>
      <c r="D144" s="11" t="str">
        <f t="shared" si="11"/>
        <v>N/A</v>
      </c>
      <c r="E144" s="43">
        <v>626.61884308000003</v>
      </c>
      <c r="F144" s="11" t="str">
        <f t="shared" si="12"/>
        <v>N/A</v>
      </c>
      <c r="G144" s="43">
        <v>692.72646888999998</v>
      </c>
      <c r="H144" s="11" t="str">
        <f t="shared" si="13"/>
        <v>N/A</v>
      </c>
      <c r="I144" s="12">
        <v>2.9750000000000001</v>
      </c>
      <c r="J144" s="12">
        <v>10.55</v>
      </c>
      <c r="K144" s="41" t="s">
        <v>732</v>
      </c>
      <c r="L144" s="9" t="str">
        <f t="shared" si="16"/>
        <v>Yes</v>
      </c>
    </row>
    <row r="145" spans="1:12" ht="25" x14ac:dyDescent="0.25">
      <c r="A145" s="42" t="s">
        <v>643</v>
      </c>
      <c r="B145" s="33" t="s">
        <v>217</v>
      </c>
      <c r="C145" s="43">
        <v>2275850</v>
      </c>
      <c r="D145" s="11" t="str">
        <f t="shared" ref="D145:D153" si="17">IF($B145="N/A","N/A",IF(C145&gt;10,"No",IF(C145&lt;-10,"No","Yes")))</f>
        <v>N/A</v>
      </c>
      <c r="E145" s="43">
        <v>1908378</v>
      </c>
      <c r="F145" s="11" t="str">
        <f t="shared" ref="F145:F153" si="18">IF($B145="N/A","N/A",IF(E145&gt;10,"No",IF(E145&lt;-10,"No","Yes")))</f>
        <v>N/A</v>
      </c>
      <c r="G145" s="43">
        <v>1574229</v>
      </c>
      <c r="H145" s="11" t="str">
        <f t="shared" ref="H145:H153" si="19">IF($B145="N/A","N/A",IF(G145&gt;10,"No",IF(G145&lt;-10,"No","Yes")))</f>
        <v>N/A</v>
      </c>
      <c r="I145" s="12">
        <v>-16.100000000000001</v>
      </c>
      <c r="J145" s="12">
        <v>-17.5</v>
      </c>
      <c r="K145" s="41" t="s">
        <v>732</v>
      </c>
      <c r="L145" s="9" t="str">
        <f t="shared" si="16"/>
        <v>Yes</v>
      </c>
    </row>
    <row r="146" spans="1:12" x14ac:dyDescent="0.25">
      <c r="A146" s="42" t="s">
        <v>644</v>
      </c>
      <c r="B146" s="33" t="s">
        <v>217</v>
      </c>
      <c r="C146" s="34">
        <v>259</v>
      </c>
      <c r="D146" s="11" t="str">
        <f t="shared" si="17"/>
        <v>N/A</v>
      </c>
      <c r="E146" s="34">
        <v>174</v>
      </c>
      <c r="F146" s="11" t="str">
        <f t="shared" si="18"/>
        <v>N/A</v>
      </c>
      <c r="G146" s="34">
        <v>231</v>
      </c>
      <c r="H146" s="11" t="str">
        <f t="shared" si="19"/>
        <v>N/A</v>
      </c>
      <c r="I146" s="12">
        <v>-32.799999999999997</v>
      </c>
      <c r="J146" s="12">
        <v>32.76</v>
      </c>
      <c r="K146" s="41" t="s">
        <v>732</v>
      </c>
      <c r="L146" s="9" t="str">
        <f t="shared" si="16"/>
        <v>No</v>
      </c>
    </row>
    <row r="147" spans="1:12" ht="25" x14ac:dyDescent="0.25">
      <c r="A147" s="42" t="s">
        <v>1463</v>
      </c>
      <c r="B147" s="33" t="s">
        <v>217</v>
      </c>
      <c r="C147" s="43">
        <v>8787.0656371000005</v>
      </c>
      <c r="D147" s="11" t="str">
        <f t="shared" si="17"/>
        <v>N/A</v>
      </c>
      <c r="E147" s="43">
        <v>10967.689655</v>
      </c>
      <c r="F147" s="11" t="str">
        <f t="shared" si="18"/>
        <v>N/A</v>
      </c>
      <c r="G147" s="43">
        <v>6814.8441558000004</v>
      </c>
      <c r="H147" s="11" t="str">
        <f t="shared" si="19"/>
        <v>N/A</v>
      </c>
      <c r="I147" s="12">
        <v>24.82</v>
      </c>
      <c r="J147" s="12">
        <v>-37.9</v>
      </c>
      <c r="K147" s="41" t="s">
        <v>732</v>
      </c>
      <c r="L147" s="9" t="str">
        <f t="shared" si="16"/>
        <v>No</v>
      </c>
    </row>
    <row r="148" spans="1:12" ht="25" x14ac:dyDescent="0.25">
      <c r="A148" s="42" t="s">
        <v>645</v>
      </c>
      <c r="B148" s="33" t="s">
        <v>217</v>
      </c>
      <c r="C148" s="43">
        <v>113221198</v>
      </c>
      <c r="D148" s="11" t="str">
        <f t="shared" si="17"/>
        <v>N/A</v>
      </c>
      <c r="E148" s="43">
        <v>79384378</v>
      </c>
      <c r="F148" s="11" t="str">
        <f t="shared" si="18"/>
        <v>N/A</v>
      </c>
      <c r="G148" s="43">
        <v>71250992</v>
      </c>
      <c r="H148" s="11" t="str">
        <f t="shared" si="19"/>
        <v>N/A</v>
      </c>
      <c r="I148" s="12">
        <v>-29.9</v>
      </c>
      <c r="J148" s="12">
        <v>-10.199999999999999</v>
      </c>
      <c r="K148" s="41" t="s">
        <v>732</v>
      </c>
      <c r="L148" s="9" t="str">
        <f t="shared" si="16"/>
        <v>Yes</v>
      </c>
    </row>
    <row r="149" spans="1:12" x14ac:dyDescent="0.25">
      <c r="A149" s="42" t="s">
        <v>646</v>
      </c>
      <c r="B149" s="33" t="s">
        <v>217</v>
      </c>
      <c r="C149" s="34">
        <v>73556</v>
      </c>
      <c r="D149" s="11" t="str">
        <f t="shared" si="17"/>
        <v>N/A</v>
      </c>
      <c r="E149" s="34">
        <v>59933</v>
      </c>
      <c r="F149" s="11" t="str">
        <f t="shared" si="18"/>
        <v>N/A</v>
      </c>
      <c r="G149" s="34">
        <v>42623</v>
      </c>
      <c r="H149" s="11" t="str">
        <f t="shared" si="19"/>
        <v>N/A</v>
      </c>
      <c r="I149" s="12">
        <v>-18.5</v>
      </c>
      <c r="J149" s="12">
        <v>-28.9</v>
      </c>
      <c r="K149" s="41" t="s">
        <v>732</v>
      </c>
      <c r="L149" s="9" t="str">
        <f t="shared" si="16"/>
        <v>Yes</v>
      </c>
    </row>
    <row r="150" spans="1:12" ht="25" x14ac:dyDescent="0.25">
      <c r="A150" s="42" t="s">
        <v>1464</v>
      </c>
      <c r="B150" s="33" t="s">
        <v>217</v>
      </c>
      <c r="C150" s="43">
        <v>1539.2516994</v>
      </c>
      <c r="D150" s="11" t="str">
        <f t="shared" si="17"/>
        <v>N/A</v>
      </c>
      <c r="E150" s="43">
        <v>1324.5520498000001</v>
      </c>
      <c r="F150" s="11" t="str">
        <f t="shared" si="18"/>
        <v>N/A</v>
      </c>
      <c r="G150" s="43">
        <v>1671.6559603999999</v>
      </c>
      <c r="H150" s="11" t="str">
        <f t="shared" si="19"/>
        <v>N/A</v>
      </c>
      <c r="I150" s="12">
        <v>-13.9</v>
      </c>
      <c r="J150" s="12">
        <v>26.21</v>
      </c>
      <c r="K150" s="41" t="s">
        <v>732</v>
      </c>
      <c r="L150" s="9" t="str">
        <f t="shared" si="16"/>
        <v>Yes</v>
      </c>
    </row>
    <row r="151" spans="1:12" ht="25" x14ac:dyDescent="0.25">
      <c r="A151" s="42" t="s">
        <v>647</v>
      </c>
      <c r="B151" s="33" t="s">
        <v>217</v>
      </c>
      <c r="C151" s="43">
        <v>224688587</v>
      </c>
      <c r="D151" s="11" t="str">
        <f t="shared" si="17"/>
        <v>N/A</v>
      </c>
      <c r="E151" s="43">
        <v>238953712</v>
      </c>
      <c r="F151" s="11" t="str">
        <f t="shared" si="18"/>
        <v>N/A</v>
      </c>
      <c r="G151" s="43">
        <v>221458657</v>
      </c>
      <c r="H151" s="11" t="str">
        <f t="shared" si="19"/>
        <v>N/A</v>
      </c>
      <c r="I151" s="12">
        <v>6.3490000000000002</v>
      </c>
      <c r="J151" s="12">
        <v>-7.32</v>
      </c>
      <c r="K151" s="41" t="s">
        <v>732</v>
      </c>
      <c r="L151" s="9" t="str">
        <f t="shared" si="16"/>
        <v>Yes</v>
      </c>
    </row>
    <row r="152" spans="1:12" x14ac:dyDescent="0.25">
      <c r="A152" s="42" t="s">
        <v>648</v>
      </c>
      <c r="B152" s="33" t="s">
        <v>217</v>
      </c>
      <c r="C152" s="34">
        <v>8742</v>
      </c>
      <c r="D152" s="11" t="str">
        <f t="shared" si="17"/>
        <v>N/A</v>
      </c>
      <c r="E152" s="34">
        <v>8622</v>
      </c>
      <c r="F152" s="11" t="str">
        <f t="shared" si="18"/>
        <v>N/A</v>
      </c>
      <c r="G152" s="34">
        <v>7158</v>
      </c>
      <c r="H152" s="11" t="str">
        <f t="shared" si="19"/>
        <v>N/A</v>
      </c>
      <c r="I152" s="12">
        <v>-1.37</v>
      </c>
      <c r="J152" s="12">
        <v>-17</v>
      </c>
      <c r="K152" s="41" t="s">
        <v>732</v>
      </c>
      <c r="L152" s="9" t="str">
        <f t="shared" si="16"/>
        <v>Yes</v>
      </c>
    </row>
    <row r="153" spans="1:12" ht="25" x14ac:dyDescent="0.25">
      <c r="A153" s="42" t="s">
        <v>1465</v>
      </c>
      <c r="B153" s="33" t="s">
        <v>217</v>
      </c>
      <c r="C153" s="43">
        <v>25702.194807</v>
      </c>
      <c r="D153" s="11" t="str">
        <f t="shared" si="17"/>
        <v>N/A</v>
      </c>
      <c r="E153" s="43">
        <v>27714.418000000001</v>
      </c>
      <c r="F153" s="11" t="str">
        <f t="shared" si="18"/>
        <v>N/A</v>
      </c>
      <c r="G153" s="43">
        <v>30938.622101000001</v>
      </c>
      <c r="H153" s="11" t="str">
        <f t="shared" si="19"/>
        <v>N/A</v>
      </c>
      <c r="I153" s="12">
        <v>7.8289999999999997</v>
      </c>
      <c r="J153" s="12">
        <v>11.63</v>
      </c>
      <c r="K153" s="41" t="s">
        <v>732</v>
      </c>
      <c r="L153" s="9" t="str">
        <f t="shared" si="16"/>
        <v>Yes</v>
      </c>
    </row>
    <row r="154" spans="1:12" x14ac:dyDescent="0.25">
      <c r="A154" s="42" t="s">
        <v>1531</v>
      </c>
      <c r="B154" s="33" t="s">
        <v>217</v>
      </c>
      <c r="C154" s="43">
        <v>937.67117458999996</v>
      </c>
      <c r="D154" s="11" t="str">
        <f t="shared" ref="D154:D173" si="20">IF($B154="N/A","N/A",IF(C154&gt;10,"No",IF(C154&lt;-10,"No","Yes")))</f>
        <v>N/A</v>
      </c>
      <c r="E154" s="43">
        <v>1023.9759011</v>
      </c>
      <c r="F154" s="11" t="str">
        <f t="shared" ref="F154:F173" si="21">IF($B154="N/A","N/A",IF(E154&gt;10,"No",IF(E154&lt;-10,"No","Yes")))</f>
        <v>N/A</v>
      </c>
      <c r="G154" s="43">
        <v>1103.3934159</v>
      </c>
      <c r="H154" s="11" t="str">
        <f t="shared" ref="H154:H173" si="22">IF($B154="N/A","N/A",IF(G154&gt;10,"No",IF(G154&lt;-10,"No","Yes")))</f>
        <v>N/A</v>
      </c>
      <c r="I154" s="12">
        <v>9.2040000000000006</v>
      </c>
      <c r="J154" s="12">
        <v>7.7560000000000002</v>
      </c>
      <c r="K154" s="41" t="s">
        <v>732</v>
      </c>
      <c r="L154" s="9" t="str">
        <f t="shared" ref="L154:L173" si="23">IF(J154="Div by 0", "N/A", IF(K154="N/A","N/A", IF(J154&gt;VALUE(MID(K154,1,2)), "No", IF(J154&lt;-1*VALUE(MID(K154,1,2)), "No", "Yes"))))</f>
        <v>Yes</v>
      </c>
    </row>
    <row r="155" spans="1:12" x14ac:dyDescent="0.25">
      <c r="A155" s="45" t="s">
        <v>1532</v>
      </c>
      <c r="B155" s="33" t="s">
        <v>217</v>
      </c>
      <c r="C155" s="43">
        <v>458.2270183</v>
      </c>
      <c r="D155" s="11" t="str">
        <f t="shared" si="20"/>
        <v>N/A</v>
      </c>
      <c r="E155" s="43">
        <v>449.28066856999999</v>
      </c>
      <c r="F155" s="11" t="str">
        <f t="shared" si="21"/>
        <v>N/A</v>
      </c>
      <c r="G155" s="43">
        <v>503.33719021000002</v>
      </c>
      <c r="H155" s="11" t="str">
        <f t="shared" si="22"/>
        <v>N/A</v>
      </c>
      <c r="I155" s="12">
        <v>-1.95</v>
      </c>
      <c r="J155" s="12">
        <v>12.03</v>
      </c>
      <c r="K155" s="41" t="s">
        <v>732</v>
      </c>
      <c r="L155" s="9" t="str">
        <f t="shared" si="23"/>
        <v>Yes</v>
      </c>
    </row>
    <row r="156" spans="1:12" x14ac:dyDescent="0.25">
      <c r="A156" s="45" t="s">
        <v>1533</v>
      </c>
      <c r="B156" s="33" t="s">
        <v>217</v>
      </c>
      <c r="C156" s="43">
        <v>2050.1897859000001</v>
      </c>
      <c r="D156" s="11" t="str">
        <f t="shared" si="20"/>
        <v>N/A</v>
      </c>
      <c r="E156" s="43">
        <v>2246.5486547</v>
      </c>
      <c r="F156" s="11" t="str">
        <f t="shared" si="21"/>
        <v>N/A</v>
      </c>
      <c r="G156" s="43">
        <v>2422.3144563999999</v>
      </c>
      <c r="H156" s="11" t="str">
        <f t="shared" si="22"/>
        <v>N/A</v>
      </c>
      <c r="I156" s="12">
        <v>9.5779999999999994</v>
      </c>
      <c r="J156" s="12">
        <v>7.8239999999999998</v>
      </c>
      <c r="K156" s="41" t="s">
        <v>732</v>
      </c>
      <c r="L156" s="9" t="str">
        <f t="shared" si="23"/>
        <v>Yes</v>
      </c>
    </row>
    <row r="157" spans="1:12" x14ac:dyDescent="0.25">
      <c r="A157" s="45" t="s">
        <v>1534</v>
      </c>
      <c r="B157" s="33" t="s">
        <v>217</v>
      </c>
      <c r="C157" s="43">
        <v>462.97135958000001</v>
      </c>
      <c r="D157" s="11" t="str">
        <f t="shared" si="20"/>
        <v>N/A</v>
      </c>
      <c r="E157" s="43">
        <v>415.65769014</v>
      </c>
      <c r="F157" s="11" t="str">
        <f t="shared" si="21"/>
        <v>N/A</v>
      </c>
      <c r="G157" s="43">
        <v>366.78014180000002</v>
      </c>
      <c r="H157" s="11" t="str">
        <f t="shared" si="22"/>
        <v>N/A</v>
      </c>
      <c r="I157" s="12">
        <v>-10.199999999999999</v>
      </c>
      <c r="J157" s="12">
        <v>-11.8</v>
      </c>
      <c r="K157" s="41" t="s">
        <v>732</v>
      </c>
      <c r="L157" s="9" t="str">
        <f t="shared" si="23"/>
        <v>Yes</v>
      </c>
    </row>
    <row r="158" spans="1:12" x14ac:dyDescent="0.25">
      <c r="A158" s="45" t="s">
        <v>1535</v>
      </c>
      <c r="B158" s="33" t="s">
        <v>217</v>
      </c>
      <c r="C158" s="43">
        <v>1214.7914524</v>
      </c>
      <c r="D158" s="11" t="str">
        <f t="shared" si="20"/>
        <v>N/A</v>
      </c>
      <c r="E158" s="43">
        <v>1268.9474233000001</v>
      </c>
      <c r="F158" s="11" t="str">
        <f t="shared" si="21"/>
        <v>N/A</v>
      </c>
      <c r="G158" s="43">
        <v>1247.8757873</v>
      </c>
      <c r="H158" s="11" t="str">
        <f t="shared" si="22"/>
        <v>N/A</v>
      </c>
      <c r="I158" s="12">
        <v>4.4580000000000002</v>
      </c>
      <c r="J158" s="12">
        <v>-1.66</v>
      </c>
      <c r="K158" s="41" t="s">
        <v>732</v>
      </c>
      <c r="L158" s="9" t="str">
        <f t="shared" si="23"/>
        <v>Yes</v>
      </c>
    </row>
    <row r="159" spans="1:12" x14ac:dyDescent="0.25">
      <c r="A159" s="42" t="s">
        <v>1536</v>
      </c>
      <c r="B159" s="33" t="s">
        <v>217</v>
      </c>
      <c r="C159" s="43">
        <v>1253.0317348999999</v>
      </c>
      <c r="D159" s="11" t="str">
        <f t="shared" si="20"/>
        <v>N/A</v>
      </c>
      <c r="E159" s="43">
        <v>1639.1321166</v>
      </c>
      <c r="F159" s="11" t="str">
        <f t="shared" si="21"/>
        <v>N/A</v>
      </c>
      <c r="G159" s="43">
        <v>1741.7538959999999</v>
      </c>
      <c r="H159" s="11" t="str">
        <f t="shared" si="22"/>
        <v>N/A</v>
      </c>
      <c r="I159" s="12">
        <v>30.81</v>
      </c>
      <c r="J159" s="12">
        <v>6.2610000000000001</v>
      </c>
      <c r="K159" s="41" t="s">
        <v>732</v>
      </c>
      <c r="L159" s="9" t="str">
        <f t="shared" si="23"/>
        <v>Yes</v>
      </c>
    </row>
    <row r="160" spans="1:12" x14ac:dyDescent="0.25">
      <c r="A160" s="45" t="s">
        <v>1537</v>
      </c>
      <c r="B160" s="33" t="s">
        <v>217</v>
      </c>
      <c r="C160" s="43">
        <v>6380.7176565999998</v>
      </c>
      <c r="D160" s="11" t="str">
        <f t="shared" si="20"/>
        <v>N/A</v>
      </c>
      <c r="E160" s="43">
        <v>6675.0447003999998</v>
      </c>
      <c r="F160" s="11" t="str">
        <f t="shared" si="21"/>
        <v>N/A</v>
      </c>
      <c r="G160" s="43">
        <v>7011.4054256999998</v>
      </c>
      <c r="H160" s="11" t="str">
        <f t="shared" si="22"/>
        <v>N/A</v>
      </c>
      <c r="I160" s="12">
        <v>4.6130000000000004</v>
      </c>
      <c r="J160" s="12">
        <v>5.0389999999999997</v>
      </c>
      <c r="K160" s="41" t="s">
        <v>732</v>
      </c>
      <c r="L160" s="9" t="str">
        <f t="shared" si="23"/>
        <v>Yes</v>
      </c>
    </row>
    <row r="161" spans="1:12" x14ac:dyDescent="0.25">
      <c r="A161" s="45" t="s">
        <v>1538</v>
      </c>
      <c r="B161" s="33" t="s">
        <v>217</v>
      </c>
      <c r="C161" s="43">
        <v>1699.3928596999999</v>
      </c>
      <c r="D161" s="11" t="str">
        <f t="shared" si="20"/>
        <v>N/A</v>
      </c>
      <c r="E161" s="43">
        <v>1843.7227963</v>
      </c>
      <c r="F161" s="11" t="str">
        <f t="shared" si="21"/>
        <v>N/A</v>
      </c>
      <c r="G161" s="43">
        <v>1755.4826310000001</v>
      </c>
      <c r="H161" s="11" t="str">
        <f t="shared" si="22"/>
        <v>N/A</v>
      </c>
      <c r="I161" s="12">
        <v>8.4930000000000003</v>
      </c>
      <c r="J161" s="12">
        <v>-4.79</v>
      </c>
      <c r="K161" s="41" t="s">
        <v>732</v>
      </c>
      <c r="L161" s="9" t="str">
        <f t="shared" si="23"/>
        <v>Yes</v>
      </c>
    </row>
    <row r="162" spans="1:12" x14ac:dyDescent="0.25">
      <c r="A162" s="45" t="s">
        <v>1539</v>
      </c>
      <c r="B162" s="33" t="s">
        <v>217</v>
      </c>
      <c r="C162" s="43">
        <v>84.537642787999999</v>
      </c>
      <c r="D162" s="11" t="str">
        <f t="shared" si="20"/>
        <v>N/A</v>
      </c>
      <c r="E162" s="43">
        <v>130.03556789999999</v>
      </c>
      <c r="F162" s="11" t="str">
        <f t="shared" si="21"/>
        <v>N/A</v>
      </c>
      <c r="G162" s="43">
        <v>154.1908277</v>
      </c>
      <c r="H162" s="11" t="str">
        <f t="shared" si="22"/>
        <v>N/A</v>
      </c>
      <c r="I162" s="12">
        <v>53.82</v>
      </c>
      <c r="J162" s="12">
        <v>18.579999999999998</v>
      </c>
      <c r="K162" s="41" t="s">
        <v>732</v>
      </c>
      <c r="L162" s="9" t="str">
        <f t="shared" si="23"/>
        <v>Yes</v>
      </c>
    </row>
    <row r="163" spans="1:12" x14ac:dyDescent="0.25">
      <c r="A163" s="45" t="s">
        <v>1540</v>
      </c>
      <c r="B163" s="33" t="s">
        <v>217</v>
      </c>
      <c r="C163" s="43">
        <v>43.669314131</v>
      </c>
      <c r="D163" s="11" t="str">
        <f t="shared" si="20"/>
        <v>N/A</v>
      </c>
      <c r="E163" s="43">
        <v>93.688224614999996</v>
      </c>
      <c r="F163" s="11" t="str">
        <f t="shared" si="21"/>
        <v>N/A</v>
      </c>
      <c r="G163" s="43">
        <v>105.58763599</v>
      </c>
      <c r="H163" s="11" t="str">
        <f t="shared" si="22"/>
        <v>N/A</v>
      </c>
      <c r="I163" s="12">
        <v>114.5</v>
      </c>
      <c r="J163" s="12">
        <v>12.7</v>
      </c>
      <c r="K163" s="41" t="s">
        <v>732</v>
      </c>
      <c r="L163" s="9" t="str">
        <f t="shared" si="23"/>
        <v>Yes</v>
      </c>
    </row>
    <row r="164" spans="1:12" x14ac:dyDescent="0.25">
      <c r="A164" s="42" t="s">
        <v>1541</v>
      </c>
      <c r="B164" s="33" t="s">
        <v>217</v>
      </c>
      <c r="C164" s="43">
        <v>509.16391558999999</v>
      </c>
      <c r="D164" s="11" t="str">
        <f t="shared" si="20"/>
        <v>N/A</v>
      </c>
      <c r="E164" s="43">
        <v>533.46661184000004</v>
      </c>
      <c r="F164" s="11" t="str">
        <f t="shared" si="21"/>
        <v>N/A</v>
      </c>
      <c r="G164" s="43">
        <v>582.18440777000001</v>
      </c>
      <c r="H164" s="11" t="str">
        <f t="shared" si="22"/>
        <v>N/A</v>
      </c>
      <c r="I164" s="12">
        <v>4.7729999999999997</v>
      </c>
      <c r="J164" s="12">
        <v>9.1319999999999997</v>
      </c>
      <c r="K164" s="41" t="s">
        <v>732</v>
      </c>
      <c r="L164" s="9" t="str">
        <f t="shared" si="23"/>
        <v>Yes</v>
      </c>
    </row>
    <row r="165" spans="1:12" x14ac:dyDescent="0.25">
      <c r="A165" s="45" t="s">
        <v>1542</v>
      </c>
      <c r="B165" s="33" t="s">
        <v>217</v>
      </c>
      <c r="C165" s="43">
        <v>64.432431617000006</v>
      </c>
      <c r="D165" s="11" t="str">
        <f t="shared" si="20"/>
        <v>N/A</v>
      </c>
      <c r="E165" s="43">
        <v>57.341090919999999</v>
      </c>
      <c r="F165" s="11" t="str">
        <f t="shared" si="21"/>
        <v>N/A</v>
      </c>
      <c r="G165" s="43">
        <v>55.346243452000003</v>
      </c>
      <c r="H165" s="11" t="str">
        <f t="shared" si="22"/>
        <v>N/A</v>
      </c>
      <c r="I165" s="12">
        <v>-11</v>
      </c>
      <c r="J165" s="12">
        <v>-3.48</v>
      </c>
      <c r="K165" s="41" t="s">
        <v>732</v>
      </c>
      <c r="L165" s="9" t="str">
        <f t="shared" si="23"/>
        <v>Yes</v>
      </c>
    </row>
    <row r="166" spans="1:12" x14ac:dyDescent="0.25">
      <c r="A166" s="45" t="s">
        <v>1543</v>
      </c>
      <c r="B166" s="33" t="s">
        <v>217</v>
      </c>
      <c r="C166" s="43">
        <v>1243.6482736</v>
      </c>
      <c r="D166" s="11" t="str">
        <f t="shared" si="20"/>
        <v>N/A</v>
      </c>
      <c r="E166" s="43">
        <v>1143.3703700000001</v>
      </c>
      <c r="F166" s="11" t="str">
        <f t="shared" si="21"/>
        <v>N/A</v>
      </c>
      <c r="G166" s="43">
        <v>1215.8864123000001</v>
      </c>
      <c r="H166" s="11" t="str">
        <f t="shared" si="22"/>
        <v>N/A</v>
      </c>
      <c r="I166" s="12">
        <v>-8.06</v>
      </c>
      <c r="J166" s="12">
        <v>6.3419999999999996</v>
      </c>
      <c r="K166" s="41" t="s">
        <v>732</v>
      </c>
      <c r="L166" s="9" t="str">
        <f t="shared" si="23"/>
        <v>Yes</v>
      </c>
    </row>
    <row r="167" spans="1:12" x14ac:dyDescent="0.25">
      <c r="A167" s="45" t="s">
        <v>1544</v>
      </c>
      <c r="B167" s="33" t="s">
        <v>217</v>
      </c>
      <c r="C167" s="43">
        <v>304.32775975999999</v>
      </c>
      <c r="D167" s="11" t="str">
        <f t="shared" si="20"/>
        <v>N/A</v>
      </c>
      <c r="E167" s="43">
        <v>348.88199111</v>
      </c>
      <c r="F167" s="11" t="str">
        <f t="shared" si="21"/>
        <v>N/A</v>
      </c>
      <c r="G167" s="43">
        <v>361.39619549000003</v>
      </c>
      <c r="H167" s="11" t="str">
        <f t="shared" si="22"/>
        <v>N/A</v>
      </c>
      <c r="I167" s="12">
        <v>14.64</v>
      </c>
      <c r="J167" s="12">
        <v>3.5870000000000002</v>
      </c>
      <c r="K167" s="41" t="s">
        <v>732</v>
      </c>
      <c r="L167" s="9" t="str">
        <f t="shared" si="23"/>
        <v>Yes</v>
      </c>
    </row>
    <row r="168" spans="1:12" x14ac:dyDescent="0.25">
      <c r="A168" s="45" t="s">
        <v>1545</v>
      </c>
      <c r="B168" s="33" t="s">
        <v>217</v>
      </c>
      <c r="C168" s="43">
        <v>472.16737638000001</v>
      </c>
      <c r="D168" s="11" t="str">
        <f t="shared" si="20"/>
        <v>N/A</v>
      </c>
      <c r="E168" s="43">
        <v>506.68024373999998</v>
      </c>
      <c r="F168" s="11" t="str">
        <f t="shared" si="21"/>
        <v>N/A</v>
      </c>
      <c r="G168" s="43">
        <v>529.40971824999997</v>
      </c>
      <c r="H168" s="11" t="str">
        <f t="shared" si="22"/>
        <v>N/A</v>
      </c>
      <c r="I168" s="12">
        <v>7.3090000000000002</v>
      </c>
      <c r="J168" s="12">
        <v>4.4859999999999998</v>
      </c>
      <c r="K168" s="41" t="s">
        <v>732</v>
      </c>
      <c r="L168" s="9" t="str">
        <f t="shared" si="23"/>
        <v>Yes</v>
      </c>
    </row>
    <row r="169" spans="1:12" x14ac:dyDescent="0.25">
      <c r="A169" s="42" t="s">
        <v>1546</v>
      </c>
      <c r="B169" s="33" t="s">
        <v>217</v>
      </c>
      <c r="C169" s="43">
        <v>2347.8335146999998</v>
      </c>
      <c r="D169" s="11" t="str">
        <f t="shared" si="20"/>
        <v>N/A</v>
      </c>
      <c r="E169" s="43">
        <v>2766.1489697000002</v>
      </c>
      <c r="F169" s="11" t="str">
        <f t="shared" si="21"/>
        <v>N/A</v>
      </c>
      <c r="G169" s="43">
        <v>2951.5050888999999</v>
      </c>
      <c r="H169" s="11" t="str">
        <f t="shared" si="22"/>
        <v>N/A</v>
      </c>
      <c r="I169" s="12">
        <v>17.82</v>
      </c>
      <c r="J169" s="12">
        <v>6.7009999999999996</v>
      </c>
      <c r="K169" s="41" t="s">
        <v>732</v>
      </c>
      <c r="L169" s="9" t="str">
        <f t="shared" si="23"/>
        <v>Yes</v>
      </c>
    </row>
    <row r="170" spans="1:12" x14ac:dyDescent="0.25">
      <c r="A170" s="45" t="s">
        <v>1547</v>
      </c>
      <c r="B170" s="33" t="s">
        <v>217</v>
      </c>
      <c r="C170" s="43">
        <v>2431.3623361</v>
      </c>
      <c r="D170" s="11" t="str">
        <f t="shared" si="20"/>
        <v>N/A</v>
      </c>
      <c r="E170" s="43">
        <v>2616.9833632999998</v>
      </c>
      <c r="F170" s="11" t="str">
        <f t="shared" si="21"/>
        <v>N/A</v>
      </c>
      <c r="G170" s="43">
        <v>2685.5617231000001</v>
      </c>
      <c r="H170" s="11" t="str">
        <f t="shared" si="22"/>
        <v>N/A</v>
      </c>
      <c r="I170" s="12">
        <v>7.6340000000000003</v>
      </c>
      <c r="J170" s="12">
        <v>2.621</v>
      </c>
      <c r="K170" s="41" t="s">
        <v>732</v>
      </c>
      <c r="L170" s="9" t="str">
        <f t="shared" si="23"/>
        <v>Yes</v>
      </c>
    </row>
    <row r="171" spans="1:12" x14ac:dyDescent="0.25">
      <c r="A171" s="45" t="s">
        <v>1548</v>
      </c>
      <c r="B171" s="33" t="s">
        <v>217</v>
      </c>
      <c r="C171" s="43">
        <v>5404.2470638000004</v>
      </c>
      <c r="D171" s="11" t="str">
        <f t="shared" si="20"/>
        <v>N/A</v>
      </c>
      <c r="E171" s="43">
        <v>5942.1921900999996</v>
      </c>
      <c r="F171" s="11" t="str">
        <f t="shared" si="21"/>
        <v>N/A</v>
      </c>
      <c r="G171" s="43">
        <v>5985.3706732000001</v>
      </c>
      <c r="H171" s="11" t="str">
        <f t="shared" si="22"/>
        <v>N/A</v>
      </c>
      <c r="I171" s="12">
        <v>9.9540000000000006</v>
      </c>
      <c r="J171" s="12">
        <v>0.72660000000000002</v>
      </c>
      <c r="K171" s="41" t="s">
        <v>732</v>
      </c>
      <c r="L171" s="9" t="str">
        <f t="shared" si="23"/>
        <v>Yes</v>
      </c>
    </row>
    <row r="172" spans="1:12" x14ac:dyDescent="0.25">
      <c r="A172" s="45" t="s">
        <v>1549</v>
      </c>
      <c r="B172" s="33" t="s">
        <v>217</v>
      </c>
      <c r="C172" s="43">
        <v>1135.3544741000001</v>
      </c>
      <c r="D172" s="11" t="str">
        <f t="shared" si="20"/>
        <v>N/A</v>
      </c>
      <c r="E172" s="43">
        <v>1215.0234278999999</v>
      </c>
      <c r="F172" s="11" t="str">
        <f t="shared" si="21"/>
        <v>N/A</v>
      </c>
      <c r="G172" s="43">
        <v>1244.6892072999999</v>
      </c>
      <c r="H172" s="11" t="str">
        <f t="shared" si="22"/>
        <v>N/A</v>
      </c>
      <c r="I172" s="12">
        <v>7.0170000000000003</v>
      </c>
      <c r="J172" s="12">
        <v>2.4420000000000002</v>
      </c>
      <c r="K172" s="41" t="s">
        <v>732</v>
      </c>
      <c r="L172" s="9" t="str">
        <f t="shared" si="23"/>
        <v>Yes</v>
      </c>
    </row>
    <row r="173" spans="1:12" x14ac:dyDescent="0.25">
      <c r="A173" s="45" t="s">
        <v>1550</v>
      </c>
      <c r="B173" s="33" t="s">
        <v>217</v>
      </c>
      <c r="C173" s="43">
        <v>1727.1375326</v>
      </c>
      <c r="D173" s="11" t="str">
        <f t="shared" si="20"/>
        <v>N/A</v>
      </c>
      <c r="E173" s="43">
        <v>1754.1761904</v>
      </c>
      <c r="F173" s="11" t="str">
        <f t="shared" si="21"/>
        <v>N/A</v>
      </c>
      <c r="G173" s="43">
        <v>1916.1757458</v>
      </c>
      <c r="H173" s="11" t="str">
        <f t="shared" si="22"/>
        <v>N/A</v>
      </c>
      <c r="I173" s="12">
        <v>1.5660000000000001</v>
      </c>
      <c r="J173" s="12">
        <v>9.2349999999999994</v>
      </c>
      <c r="K173" s="41" t="s">
        <v>732</v>
      </c>
      <c r="L173" s="9" t="str">
        <f t="shared" si="23"/>
        <v>Yes</v>
      </c>
    </row>
    <row r="174" spans="1:12" x14ac:dyDescent="0.25">
      <c r="A174" s="42" t="s">
        <v>372</v>
      </c>
      <c r="B174" s="33" t="s">
        <v>217</v>
      </c>
      <c r="C174" s="8">
        <v>15.798157164999999</v>
      </c>
      <c r="D174" s="11" t="str">
        <f t="shared" ref="D174:D203" si="24">IF($B174="N/A","N/A",IF(C174&gt;10,"No",IF(C174&lt;-10,"No","Yes")))</f>
        <v>N/A</v>
      </c>
      <c r="E174" s="8">
        <v>14.470424611</v>
      </c>
      <c r="F174" s="11" t="str">
        <f t="shared" ref="F174:F203" si="25">IF($B174="N/A","N/A",IF(E174&gt;10,"No",IF(E174&lt;-10,"No","Yes")))</f>
        <v>N/A</v>
      </c>
      <c r="G174" s="8">
        <v>14.023552023000001</v>
      </c>
      <c r="H174" s="11" t="str">
        <f t="shared" ref="H174:H203" si="26">IF($B174="N/A","N/A",IF(G174&gt;10,"No",IF(G174&lt;-10,"No","Yes")))</f>
        <v>N/A</v>
      </c>
      <c r="I174" s="12">
        <v>-8.4</v>
      </c>
      <c r="J174" s="12">
        <v>-3.09</v>
      </c>
      <c r="K174" s="41" t="s">
        <v>732</v>
      </c>
      <c r="L174" s="9" t="str">
        <f t="shared" ref="L174:L203" si="27">IF(J174="Div by 0", "N/A", IF(K174="N/A","N/A", IF(J174&gt;VALUE(MID(K174,1,2)), "No", IF(J174&lt;-1*VALUE(MID(K174,1,2)), "No", "Yes"))))</f>
        <v>Yes</v>
      </c>
    </row>
    <row r="175" spans="1:12" x14ac:dyDescent="0.25">
      <c r="A175" s="45" t="s">
        <v>483</v>
      </c>
      <c r="B175" s="33" t="s">
        <v>217</v>
      </c>
      <c r="C175" s="8">
        <v>18.593563765999999</v>
      </c>
      <c r="D175" s="11" t="str">
        <f t="shared" si="24"/>
        <v>N/A</v>
      </c>
      <c r="E175" s="8">
        <v>19.402753658999998</v>
      </c>
      <c r="F175" s="11" t="str">
        <f t="shared" si="25"/>
        <v>N/A</v>
      </c>
      <c r="G175" s="8">
        <v>19.779532484000001</v>
      </c>
      <c r="H175" s="11" t="str">
        <f t="shared" si="26"/>
        <v>N/A</v>
      </c>
      <c r="I175" s="12">
        <v>4.3520000000000003</v>
      </c>
      <c r="J175" s="12">
        <v>1.9419999999999999</v>
      </c>
      <c r="K175" s="41" t="s">
        <v>732</v>
      </c>
      <c r="L175" s="9" t="str">
        <f t="shared" si="27"/>
        <v>Yes</v>
      </c>
    </row>
    <row r="176" spans="1:12" x14ac:dyDescent="0.25">
      <c r="A176" s="45" t="s">
        <v>484</v>
      </c>
      <c r="B176" s="33" t="s">
        <v>217</v>
      </c>
      <c r="C176" s="8">
        <v>15.509822593999999</v>
      </c>
      <c r="D176" s="11" t="str">
        <f t="shared" si="24"/>
        <v>N/A</v>
      </c>
      <c r="E176" s="8">
        <v>16.454116862999999</v>
      </c>
      <c r="F176" s="11" t="str">
        <f t="shared" si="25"/>
        <v>N/A</v>
      </c>
      <c r="G176" s="8">
        <v>16.717030668</v>
      </c>
      <c r="H176" s="11" t="str">
        <f t="shared" si="26"/>
        <v>N/A</v>
      </c>
      <c r="I176" s="12">
        <v>6.0880000000000001</v>
      </c>
      <c r="J176" s="12">
        <v>1.5980000000000001</v>
      </c>
      <c r="K176" s="41" t="s">
        <v>732</v>
      </c>
      <c r="L176" s="9" t="str">
        <f t="shared" si="27"/>
        <v>Yes</v>
      </c>
    </row>
    <row r="177" spans="1:12" x14ac:dyDescent="0.25">
      <c r="A177" s="45" t="s">
        <v>485</v>
      </c>
      <c r="B177" s="33" t="s">
        <v>217</v>
      </c>
      <c r="C177" s="8">
        <v>12.260909241</v>
      </c>
      <c r="D177" s="11" t="str">
        <f t="shared" si="24"/>
        <v>N/A</v>
      </c>
      <c r="E177" s="8">
        <v>9.9682874650999995</v>
      </c>
      <c r="F177" s="11" t="str">
        <f t="shared" si="25"/>
        <v>N/A</v>
      </c>
      <c r="G177" s="8">
        <v>8.6060892022999997</v>
      </c>
      <c r="H177" s="11" t="str">
        <f t="shared" si="26"/>
        <v>N/A</v>
      </c>
      <c r="I177" s="12">
        <v>-18.7</v>
      </c>
      <c r="J177" s="12">
        <v>-13.7</v>
      </c>
      <c r="K177" s="41" t="s">
        <v>732</v>
      </c>
      <c r="L177" s="9" t="str">
        <f t="shared" si="27"/>
        <v>Yes</v>
      </c>
    </row>
    <row r="178" spans="1:12" x14ac:dyDescent="0.25">
      <c r="A178" s="45" t="s">
        <v>486</v>
      </c>
      <c r="B178" s="33" t="s">
        <v>217</v>
      </c>
      <c r="C178" s="8">
        <v>24.451568143999999</v>
      </c>
      <c r="D178" s="11" t="str">
        <f t="shared" si="24"/>
        <v>N/A</v>
      </c>
      <c r="E178" s="8">
        <v>18.967159778999999</v>
      </c>
      <c r="F178" s="11" t="str">
        <f t="shared" si="25"/>
        <v>N/A</v>
      </c>
      <c r="G178" s="8">
        <v>17.947756037000001</v>
      </c>
      <c r="H178" s="11" t="str">
        <f t="shared" si="26"/>
        <v>N/A</v>
      </c>
      <c r="I178" s="12">
        <v>-22.4</v>
      </c>
      <c r="J178" s="12">
        <v>-5.37</v>
      </c>
      <c r="K178" s="41" t="s">
        <v>732</v>
      </c>
      <c r="L178" s="9" t="str">
        <f t="shared" si="27"/>
        <v>Yes</v>
      </c>
    </row>
    <row r="179" spans="1:12" x14ac:dyDescent="0.25">
      <c r="A179" s="42" t="s">
        <v>1551</v>
      </c>
      <c r="B179" s="33" t="s">
        <v>217</v>
      </c>
      <c r="C179" s="8">
        <v>3.6412422302</v>
      </c>
      <c r="D179" s="11" t="str">
        <f t="shared" si="24"/>
        <v>N/A</v>
      </c>
      <c r="E179" s="8">
        <v>4.5972068177000001</v>
      </c>
      <c r="F179" s="11" t="str">
        <f t="shared" si="25"/>
        <v>N/A</v>
      </c>
      <c r="G179" s="8">
        <v>4.7723295844000004</v>
      </c>
      <c r="H179" s="11" t="str">
        <f t="shared" si="26"/>
        <v>N/A</v>
      </c>
      <c r="I179" s="12">
        <v>26.25</v>
      </c>
      <c r="J179" s="12">
        <v>3.8090000000000002</v>
      </c>
      <c r="K179" s="41" t="s">
        <v>732</v>
      </c>
      <c r="L179" s="9" t="str">
        <f t="shared" si="27"/>
        <v>Yes</v>
      </c>
    </row>
    <row r="180" spans="1:12" x14ac:dyDescent="0.25">
      <c r="A180" s="45" t="s">
        <v>1552</v>
      </c>
      <c r="B180" s="33" t="s">
        <v>217</v>
      </c>
      <c r="C180" s="8">
        <v>21.900695524</v>
      </c>
      <c r="D180" s="11" t="str">
        <f t="shared" si="24"/>
        <v>N/A</v>
      </c>
      <c r="E180" s="8">
        <v>22.159513768</v>
      </c>
      <c r="F180" s="11" t="str">
        <f t="shared" si="25"/>
        <v>N/A</v>
      </c>
      <c r="G180" s="8">
        <v>22.481432257000002</v>
      </c>
      <c r="H180" s="11" t="str">
        <f t="shared" si="26"/>
        <v>N/A</v>
      </c>
      <c r="I180" s="12">
        <v>1.1819999999999999</v>
      </c>
      <c r="J180" s="12">
        <v>1.4530000000000001</v>
      </c>
      <c r="K180" s="41" t="s">
        <v>732</v>
      </c>
      <c r="L180" s="9" t="str">
        <f t="shared" si="27"/>
        <v>Yes</v>
      </c>
    </row>
    <row r="181" spans="1:12" x14ac:dyDescent="0.25">
      <c r="A181" s="45" t="s">
        <v>1553</v>
      </c>
      <c r="B181" s="33" t="s">
        <v>217</v>
      </c>
      <c r="C181" s="8">
        <v>3.0375974324000001</v>
      </c>
      <c r="D181" s="11" t="str">
        <f t="shared" si="24"/>
        <v>N/A</v>
      </c>
      <c r="E181" s="8">
        <v>3.1858659935999998</v>
      </c>
      <c r="F181" s="11" t="str">
        <f t="shared" si="25"/>
        <v>N/A</v>
      </c>
      <c r="G181" s="8">
        <v>3.0764622446000001</v>
      </c>
      <c r="H181" s="11" t="str">
        <f t="shared" si="26"/>
        <v>N/A</v>
      </c>
      <c r="I181" s="12">
        <v>4.8810000000000002</v>
      </c>
      <c r="J181" s="12">
        <v>-3.43</v>
      </c>
      <c r="K181" s="41" t="s">
        <v>732</v>
      </c>
      <c r="L181" s="9" t="str">
        <f t="shared" si="27"/>
        <v>Yes</v>
      </c>
    </row>
    <row r="182" spans="1:12" x14ac:dyDescent="0.25">
      <c r="A182" s="45" t="s">
        <v>1554</v>
      </c>
      <c r="B182" s="33" t="s">
        <v>217</v>
      </c>
      <c r="C182" s="8">
        <v>0.21279430830000001</v>
      </c>
      <c r="D182" s="11" t="str">
        <f t="shared" si="24"/>
        <v>N/A</v>
      </c>
      <c r="E182" s="8">
        <v>0.28929716439999997</v>
      </c>
      <c r="F182" s="11" t="str">
        <f t="shared" si="25"/>
        <v>N/A</v>
      </c>
      <c r="G182" s="8">
        <v>0.33587463989999999</v>
      </c>
      <c r="H182" s="11" t="str">
        <f t="shared" si="26"/>
        <v>N/A</v>
      </c>
      <c r="I182" s="12">
        <v>35.950000000000003</v>
      </c>
      <c r="J182" s="12">
        <v>16.100000000000001</v>
      </c>
      <c r="K182" s="41" t="s">
        <v>732</v>
      </c>
      <c r="L182" s="9" t="str">
        <f t="shared" si="27"/>
        <v>Yes</v>
      </c>
    </row>
    <row r="183" spans="1:12" x14ac:dyDescent="0.25">
      <c r="A183" s="45" t="s">
        <v>1555</v>
      </c>
      <c r="B183" s="33" t="s">
        <v>217</v>
      </c>
      <c r="C183" s="8">
        <v>0.13994880509999999</v>
      </c>
      <c r="D183" s="11" t="str">
        <f t="shared" si="24"/>
        <v>N/A</v>
      </c>
      <c r="E183" s="8">
        <v>0.25704168389999998</v>
      </c>
      <c r="F183" s="11" t="str">
        <f t="shared" si="25"/>
        <v>N/A</v>
      </c>
      <c r="G183" s="8">
        <v>0.31986099870000001</v>
      </c>
      <c r="H183" s="11" t="str">
        <f t="shared" si="26"/>
        <v>N/A</v>
      </c>
      <c r="I183" s="12">
        <v>83.67</v>
      </c>
      <c r="J183" s="12">
        <v>24.44</v>
      </c>
      <c r="K183" s="41" t="s">
        <v>732</v>
      </c>
      <c r="L183" s="9" t="str">
        <f t="shared" si="27"/>
        <v>Yes</v>
      </c>
    </row>
    <row r="184" spans="1:12" x14ac:dyDescent="0.25">
      <c r="A184" s="42" t="s">
        <v>97</v>
      </c>
      <c r="B184" s="33" t="s">
        <v>217</v>
      </c>
      <c r="C184" s="8">
        <v>61.821071255</v>
      </c>
      <c r="D184" s="11" t="str">
        <f t="shared" si="24"/>
        <v>N/A</v>
      </c>
      <c r="E184" s="8">
        <v>59.180706770999997</v>
      </c>
      <c r="F184" s="11" t="str">
        <f t="shared" si="25"/>
        <v>N/A</v>
      </c>
      <c r="G184" s="8">
        <v>58.328130098999999</v>
      </c>
      <c r="H184" s="11" t="str">
        <f t="shared" si="26"/>
        <v>N/A</v>
      </c>
      <c r="I184" s="12">
        <v>-4.2699999999999996</v>
      </c>
      <c r="J184" s="12">
        <v>-1.44</v>
      </c>
      <c r="K184" s="41" t="s">
        <v>732</v>
      </c>
      <c r="L184" s="9" t="str">
        <f t="shared" si="27"/>
        <v>Yes</v>
      </c>
    </row>
    <row r="185" spans="1:12" x14ac:dyDescent="0.25">
      <c r="A185" s="45" t="s">
        <v>487</v>
      </c>
      <c r="B185" s="33" t="s">
        <v>217</v>
      </c>
      <c r="C185" s="8">
        <v>41.545842700000001</v>
      </c>
      <c r="D185" s="11" t="str">
        <f t="shared" si="24"/>
        <v>N/A</v>
      </c>
      <c r="E185" s="8">
        <v>38.982262466000002</v>
      </c>
      <c r="F185" s="11" t="str">
        <f t="shared" si="25"/>
        <v>N/A</v>
      </c>
      <c r="G185" s="8">
        <v>37.495113752000002</v>
      </c>
      <c r="H185" s="11" t="str">
        <f t="shared" si="26"/>
        <v>N/A</v>
      </c>
      <c r="I185" s="12">
        <v>-6.17</v>
      </c>
      <c r="J185" s="12">
        <v>-3.81</v>
      </c>
      <c r="K185" s="41" t="s">
        <v>732</v>
      </c>
      <c r="L185" s="9" t="str">
        <f t="shared" si="27"/>
        <v>Yes</v>
      </c>
    </row>
    <row r="186" spans="1:12" x14ac:dyDescent="0.25">
      <c r="A186" s="45" t="s">
        <v>488</v>
      </c>
      <c r="B186" s="33" t="s">
        <v>217</v>
      </c>
      <c r="C186" s="8">
        <v>59.590695869999998</v>
      </c>
      <c r="D186" s="11" t="str">
        <f t="shared" si="24"/>
        <v>N/A</v>
      </c>
      <c r="E186" s="8">
        <v>55.297871327000003</v>
      </c>
      <c r="F186" s="11" t="str">
        <f t="shared" si="25"/>
        <v>N/A</v>
      </c>
      <c r="G186" s="8">
        <v>55.798320808</v>
      </c>
      <c r="H186" s="11" t="str">
        <f t="shared" si="26"/>
        <v>N/A</v>
      </c>
      <c r="I186" s="12">
        <v>-7.2</v>
      </c>
      <c r="J186" s="12">
        <v>0.90500000000000003</v>
      </c>
      <c r="K186" s="41" t="s">
        <v>732</v>
      </c>
      <c r="L186" s="9" t="str">
        <f t="shared" si="27"/>
        <v>Yes</v>
      </c>
    </row>
    <row r="187" spans="1:12" x14ac:dyDescent="0.25">
      <c r="A187" s="45" t="s">
        <v>489</v>
      </c>
      <c r="B187" s="33" t="s">
        <v>217</v>
      </c>
      <c r="C187" s="8">
        <v>64.300625461999999</v>
      </c>
      <c r="D187" s="11" t="str">
        <f t="shared" si="24"/>
        <v>N/A</v>
      </c>
      <c r="E187" s="8">
        <v>65.847281244000001</v>
      </c>
      <c r="F187" s="11" t="str">
        <f t="shared" si="25"/>
        <v>N/A</v>
      </c>
      <c r="G187" s="8">
        <v>65.004470050999998</v>
      </c>
      <c r="H187" s="11" t="str">
        <f t="shared" si="26"/>
        <v>N/A</v>
      </c>
      <c r="I187" s="12">
        <v>2.4049999999999998</v>
      </c>
      <c r="J187" s="12">
        <v>-1.28</v>
      </c>
      <c r="K187" s="41" t="s">
        <v>732</v>
      </c>
      <c r="L187" s="9" t="str">
        <f t="shared" si="27"/>
        <v>Yes</v>
      </c>
    </row>
    <row r="188" spans="1:12" x14ac:dyDescent="0.25">
      <c r="A188" s="45" t="s">
        <v>490</v>
      </c>
      <c r="B188" s="33" t="s">
        <v>217</v>
      </c>
      <c r="C188" s="8">
        <v>73.575991005000006</v>
      </c>
      <c r="D188" s="11" t="str">
        <f t="shared" si="24"/>
        <v>N/A</v>
      </c>
      <c r="E188" s="8">
        <v>69.255657612999997</v>
      </c>
      <c r="F188" s="11" t="str">
        <f t="shared" si="25"/>
        <v>N/A</v>
      </c>
      <c r="G188" s="8">
        <v>69.072205659000005</v>
      </c>
      <c r="H188" s="11" t="str">
        <f t="shared" si="26"/>
        <v>N/A</v>
      </c>
      <c r="I188" s="12">
        <v>-5.87</v>
      </c>
      <c r="J188" s="12">
        <v>-0.26500000000000001</v>
      </c>
      <c r="K188" s="41" t="s">
        <v>732</v>
      </c>
      <c r="L188" s="9" t="str">
        <f t="shared" si="27"/>
        <v>Yes</v>
      </c>
    </row>
    <row r="189" spans="1:12" x14ac:dyDescent="0.25">
      <c r="A189" s="42" t="s">
        <v>118</v>
      </c>
      <c r="B189" s="33" t="s">
        <v>217</v>
      </c>
      <c r="C189" s="8">
        <v>85.953670794999994</v>
      </c>
      <c r="D189" s="11" t="str">
        <f t="shared" si="24"/>
        <v>N/A</v>
      </c>
      <c r="E189" s="8">
        <v>86.033585590000001</v>
      </c>
      <c r="F189" s="11" t="str">
        <f t="shared" si="25"/>
        <v>N/A</v>
      </c>
      <c r="G189" s="8">
        <v>86.725970692000004</v>
      </c>
      <c r="H189" s="11" t="str">
        <f t="shared" si="26"/>
        <v>N/A</v>
      </c>
      <c r="I189" s="12">
        <v>9.2999999999999999E-2</v>
      </c>
      <c r="J189" s="12">
        <v>0.80479999999999996</v>
      </c>
      <c r="K189" s="41" t="s">
        <v>732</v>
      </c>
      <c r="L189" s="9" t="str">
        <f t="shared" si="27"/>
        <v>Yes</v>
      </c>
    </row>
    <row r="190" spans="1:12" x14ac:dyDescent="0.25">
      <c r="A190" s="45" t="s">
        <v>491</v>
      </c>
      <c r="B190" s="33" t="s">
        <v>217</v>
      </c>
      <c r="C190" s="8">
        <v>85.60070005</v>
      </c>
      <c r="D190" s="11" t="str">
        <f t="shared" si="24"/>
        <v>N/A</v>
      </c>
      <c r="E190" s="8">
        <v>85.329322748999999</v>
      </c>
      <c r="F190" s="11" t="str">
        <f t="shared" si="25"/>
        <v>N/A</v>
      </c>
      <c r="G190" s="8">
        <v>85.538269095000004</v>
      </c>
      <c r="H190" s="11" t="str">
        <f t="shared" si="26"/>
        <v>N/A</v>
      </c>
      <c r="I190" s="12">
        <v>-0.317</v>
      </c>
      <c r="J190" s="12">
        <v>0.24490000000000001</v>
      </c>
      <c r="K190" s="41" t="s">
        <v>732</v>
      </c>
      <c r="L190" s="9" t="str">
        <f t="shared" si="27"/>
        <v>Yes</v>
      </c>
    </row>
    <row r="191" spans="1:12" x14ac:dyDescent="0.25">
      <c r="A191" s="45" t="s">
        <v>492</v>
      </c>
      <c r="B191" s="33" t="s">
        <v>217</v>
      </c>
      <c r="C191" s="8">
        <v>87.821394561000005</v>
      </c>
      <c r="D191" s="11" t="str">
        <f t="shared" si="24"/>
        <v>N/A</v>
      </c>
      <c r="E191" s="8">
        <v>88.115624553999993</v>
      </c>
      <c r="F191" s="11" t="str">
        <f t="shared" si="25"/>
        <v>N/A</v>
      </c>
      <c r="G191" s="8">
        <v>88.920507104999999</v>
      </c>
      <c r="H191" s="11" t="str">
        <f t="shared" si="26"/>
        <v>N/A</v>
      </c>
      <c r="I191" s="12">
        <v>0.33500000000000002</v>
      </c>
      <c r="J191" s="12">
        <v>0.91339999999999999</v>
      </c>
      <c r="K191" s="41" t="s">
        <v>732</v>
      </c>
      <c r="L191" s="9" t="str">
        <f t="shared" si="27"/>
        <v>Yes</v>
      </c>
    </row>
    <row r="192" spans="1:12" x14ac:dyDescent="0.25">
      <c r="A192" s="45" t="s">
        <v>493</v>
      </c>
      <c r="B192" s="33" t="s">
        <v>217</v>
      </c>
      <c r="C192" s="8">
        <v>86.088420678999995</v>
      </c>
      <c r="D192" s="11" t="str">
        <f t="shared" si="24"/>
        <v>N/A</v>
      </c>
      <c r="E192" s="8">
        <v>86.597830560999995</v>
      </c>
      <c r="F192" s="11" t="str">
        <f t="shared" si="25"/>
        <v>N/A</v>
      </c>
      <c r="G192" s="8">
        <v>87.073482666000004</v>
      </c>
      <c r="H192" s="11" t="str">
        <f t="shared" si="26"/>
        <v>N/A</v>
      </c>
      <c r="I192" s="12">
        <v>0.5917</v>
      </c>
      <c r="J192" s="12">
        <v>0.54930000000000001</v>
      </c>
      <c r="K192" s="41" t="s">
        <v>732</v>
      </c>
      <c r="L192" s="9" t="str">
        <f t="shared" si="27"/>
        <v>Yes</v>
      </c>
    </row>
    <row r="193" spans="1:12" x14ac:dyDescent="0.25">
      <c r="A193" s="45" t="s">
        <v>494</v>
      </c>
      <c r="B193" s="33" t="s">
        <v>217</v>
      </c>
      <c r="C193" s="8">
        <v>83.300638741</v>
      </c>
      <c r="D193" s="11" t="str">
        <f t="shared" si="24"/>
        <v>N/A</v>
      </c>
      <c r="E193" s="8">
        <v>81.171247281000007</v>
      </c>
      <c r="F193" s="11" t="str">
        <f t="shared" si="25"/>
        <v>N/A</v>
      </c>
      <c r="G193" s="8">
        <v>82.202302208999996</v>
      </c>
      <c r="H193" s="11" t="str">
        <f t="shared" si="26"/>
        <v>N/A</v>
      </c>
      <c r="I193" s="12">
        <v>-2.56</v>
      </c>
      <c r="J193" s="12">
        <v>1.27</v>
      </c>
      <c r="K193" s="41" t="s">
        <v>732</v>
      </c>
      <c r="L193" s="9" t="str">
        <f t="shared" si="27"/>
        <v>Yes</v>
      </c>
    </row>
    <row r="194" spans="1:12" x14ac:dyDescent="0.25">
      <c r="A194" s="42" t="s">
        <v>1556</v>
      </c>
      <c r="B194" s="33" t="s">
        <v>217</v>
      </c>
      <c r="C194" s="34">
        <v>4.3495001301</v>
      </c>
      <c r="D194" s="11" t="str">
        <f t="shared" si="24"/>
        <v>N/A</v>
      </c>
      <c r="E194" s="34">
        <v>4.1551202724999996</v>
      </c>
      <c r="F194" s="11" t="str">
        <f t="shared" si="25"/>
        <v>N/A</v>
      </c>
      <c r="G194" s="34">
        <v>4.1564578484999997</v>
      </c>
      <c r="H194" s="11" t="str">
        <f t="shared" si="26"/>
        <v>N/A</v>
      </c>
      <c r="I194" s="12">
        <v>-4.47</v>
      </c>
      <c r="J194" s="12">
        <v>3.2199999999999999E-2</v>
      </c>
      <c r="K194" s="41" t="s">
        <v>732</v>
      </c>
      <c r="L194" s="9" t="str">
        <f t="shared" si="27"/>
        <v>Yes</v>
      </c>
    </row>
    <row r="195" spans="1:12" x14ac:dyDescent="0.25">
      <c r="A195" s="45" t="s">
        <v>1557</v>
      </c>
      <c r="B195" s="33" t="s">
        <v>217</v>
      </c>
      <c r="C195" s="34">
        <v>0.97630639399999997</v>
      </c>
      <c r="D195" s="11" t="str">
        <f t="shared" si="24"/>
        <v>N/A</v>
      </c>
      <c r="E195" s="34">
        <v>0.72119226469999997</v>
      </c>
      <c r="F195" s="11" t="str">
        <f t="shared" si="25"/>
        <v>N/A</v>
      </c>
      <c r="G195" s="34">
        <v>0.77083003949999995</v>
      </c>
      <c r="H195" s="11" t="str">
        <f t="shared" si="26"/>
        <v>N/A</v>
      </c>
      <c r="I195" s="12">
        <v>-26.1</v>
      </c>
      <c r="J195" s="12">
        <v>6.883</v>
      </c>
      <c r="K195" s="41" t="s">
        <v>732</v>
      </c>
      <c r="L195" s="9" t="str">
        <f t="shared" si="27"/>
        <v>Yes</v>
      </c>
    </row>
    <row r="196" spans="1:12" x14ac:dyDescent="0.25">
      <c r="A196" s="45" t="s">
        <v>1558</v>
      </c>
      <c r="B196" s="33" t="s">
        <v>217</v>
      </c>
      <c r="C196" s="34">
        <v>8.2805002843000004</v>
      </c>
      <c r="D196" s="11" t="str">
        <f t="shared" si="24"/>
        <v>N/A</v>
      </c>
      <c r="E196" s="34">
        <v>6.9947904608</v>
      </c>
      <c r="F196" s="11" t="str">
        <f t="shared" si="25"/>
        <v>N/A</v>
      </c>
      <c r="G196" s="34">
        <v>6.9095125165000004</v>
      </c>
      <c r="H196" s="11" t="str">
        <f t="shared" si="26"/>
        <v>N/A</v>
      </c>
      <c r="I196" s="12">
        <v>-15.5</v>
      </c>
      <c r="J196" s="12">
        <v>-1.22</v>
      </c>
      <c r="K196" s="41" t="s">
        <v>732</v>
      </c>
      <c r="L196" s="9" t="str">
        <f t="shared" si="27"/>
        <v>Yes</v>
      </c>
    </row>
    <row r="197" spans="1:12" x14ac:dyDescent="0.25">
      <c r="A197" s="45" t="s">
        <v>1559</v>
      </c>
      <c r="B197" s="33" t="s">
        <v>217</v>
      </c>
      <c r="C197" s="34">
        <v>4.1411822822</v>
      </c>
      <c r="D197" s="11" t="str">
        <f t="shared" si="24"/>
        <v>N/A</v>
      </c>
      <c r="E197" s="34">
        <v>4.0766546469999998</v>
      </c>
      <c r="F197" s="11" t="str">
        <f t="shared" si="25"/>
        <v>N/A</v>
      </c>
      <c r="G197" s="34">
        <v>3.8545664406000002</v>
      </c>
      <c r="H197" s="11" t="str">
        <f t="shared" si="26"/>
        <v>N/A</v>
      </c>
      <c r="I197" s="12">
        <v>-1.56</v>
      </c>
      <c r="J197" s="12">
        <v>-5.45</v>
      </c>
      <c r="K197" s="41" t="s">
        <v>732</v>
      </c>
      <c r="L197" s="9" t="str">
        <f t="shared" si="27"/>
        <v>Yes</v>
      </c>
    </row>
    <row r="198" spans="1:12" x14ac:dyDescent="0.25">
      <c r="A198" s="45" t="s">
        <v>1560</v>
      </c>
      <c r="B198" s="33" t="s">
        <v>217</v>
      </c>
      <c r="C198" s="34">
        <v>3.3099990215999999</v>
      </c>
      <c r="D198" s="11" t="str">
        <f t="shared" si="24"/>
        <v>N/A</v>
      </c>
      <c r="E198" s="34">
        <v>3.7062168308999999</v>
      </c>
      <c r="F198" s="11" t="str">
        <f t="shared" si="25"/>
        <v>N/A</v>
      </c>
      <c r="G198" s="34">
        <v>3.5815181518000001</v>
      </c>
      <c r="H198" s="11" t="str">
        <f t="shared" si="26"/>
        <v>N/A</v>
      </c>
      <c r="I198" s="12">
        <v>11.97</v>
      </c>
      <c r="J198" s="12">
        <v>-3.36</v>
      </c>
      <c r="K198" s="41" t="s">
        <v>732</v>
      </c>
      <c r="L198" s="9" t="str">
        <f t="shared" si="27"/>
        <v>Yes</v>
      </c>
    </row>
    <row r="199" spans="1:12" x14ac:dyDescent="0.25">
      <c r="A199" s="42" t="s">
        <v>1561</v>
      </c>
      <c r="B199" s="33" t="s">
        <v>217</v>
      </c>
      <c r="C199" s="34">
        <v>245.04703036999999</v>
      </c>
      <c r="D199" s="11" t="str">
        <f t="shared" si="24"/>
        <v>N/A</v>
      </c>
      <c r="E199" s="34">
        <v>247.76497620000001</v>
      </c>
      <c r="F199" s="11" t="str">
        <f t="shared" si="25"/>
        <v>N/A</v>
      </c>
      <c r="G199" s="34">
        <v>244.16820114999999</v>
      </c>
      <c r="H199" s="11" t="str">
        <f t="shared" si="26"/>
        <v>N/A</v>
      </c>
      <c r="I199" s="12">
        <v>1.109</v>
      </c>
      <c r="J199" s="12">
        <v>-1.45</v>
      </c>
      <c r="K199" s="41" t="s">
        <v>732</v>
      </c>
      <c r="L199" s="9" t="str">
        <f t="shared" si="27"/>
        <v>Yes</v>
      </c>
    </row>
    <row r="200" spans="1:12" x14ac:dyDescent="0.25">
      <c r="A200" s="45" t="s">
        <v>1562</v>
      </c>
      <c r="B200" s="33" t="s">
        <v>217</v>
      </c>
      <c r="C200" s="34">
        <v>242.2697024</v>
      </c>
      <c r="D200" s="11" t="str">
        <f t="shared" si="24"/>
        <v>N/A</v>
      </c>
      <c r="E200" s="34">
        <v>243.71179681000001</v>
      </c>
      <c r="F200" s="11" t="str">
        <f t="shared" si="25"/>
        <v>N/A</v>
      </c>
      <c r="G200" s="34">
        <v>240.73452497</v>
      </c>
      <c r="H200" s="11" t="str">
        <f t="shared" si="26"/>
        <v>N/A</v>
      </c>
      <c r="I200" s="12">
        <v>0.59519999999999995</v>
      </c>
      <c r="J200" s="12">
        <v>-1.22</v>
      </c>
      <c r="K200" s="41" t="s">
        <v>732</v>
      </c>
      <c r="L200" s="9" t="str">
        <f t="shared" si="27"/>
        <v>Yes</v>
      </c>
    </row>
    <row r="201" spans="1:12" x14ac:dyDescent="0.25">
      <c r="A201" s="45" t="s">
        <v>1563</v>
      </c>
      <c r="B201" s="33" t="s">
        <v>217</v>
      </c>
      <c r="C201" s="34">
        <v>274.21799709999999</v>
      </c>
      <c r="D201" s="11" t="str">
        <f t="shared" si="24"/>
        <v>N/A</v>
      </c>
      <c r="E201" s="34">
        <v>280.25919283000002</v>
      </c>
      <c r="F201" s="11" t="str">
        <f t="shared" si="25"/>
        <v>N/A</v>
      </c>
      <c r="G201" s="34">
        <v>274.11139747999999</v>
      </c>
      <c r="H201" s="11" t="str">
        <f t="shared" si="26"/>
        <v>N/A</v>
      </c>
      <c r="I201" s="12">
        <v>2.2029999999999998</v>
      </c>
      <c r="J201" s="12">
        <v>-2.19</v>
      </c>
      <c r="K201" s="41" t="s">
        <v>732</v>
      </c>
      <c r="L201" s="9" t="str">
        <f t="shared" si="27"/>
        <v>Yes</v>
      </c>
    </row>
    <row r="202" spans="1:12" x14ac:dyDescent="0.25">
      <c r="A202" s="45" t="s">
        <v>1564</v>
      </c>
      <c r="B202" s="33" t="s">
        <v>217</v>
      </c>
      <c r="C202" s="34">
        <v>132.93168879999999</v>
      </c>
      <c r="D202" s="11" t="str">
        <f t="shared" si="24"/>
        <v>N/A</v>
      </c>
      <c r="E202" s="34">
        <v>145.27655311000001</v>
      </c>
      <c r="F202" s="11" t="str">
        <f t="shared" si="25"/>
        <v>N/A</v>
      </c>
      <c r="G202" s="34">
        <v>147.05914971999999</v>
      </c>
      <c r="H202" s="11" t="str">
        <f t="shared" si="26"/>
        <v>N/A</v>
      </c>
      <c r="I202" s="12">
        <v>9.2870000000000008</v>
      </c>
      <c r="J202" s="12">
        <v>1.2270000000000001</v>
      </c>
      <c r="K202" s="41" t="s">
        <v>732</v>
      </c>
      <c r="L202" s="9" t="str">
        <f t="shared" si="27"/>
        <v>Yes</v>
      </c>
    </row>
    <row r="203" spans="1:12" x14ac:dyDescent="0.25">
      <c r="A203" s="45" t="s">
        <v>1565</v>
      </c>
      <c r="B203" s="33" t="s">
        <v>217</v>
      </c>
      <c r="C203" s="34">
        <v>235.70085470000001</v>
      </c>
      <c r="D203" s="11" t="str">
        <f t="shared" si="24"/>
        <v>N/A</v>
      </c>
      <c r="E203" s="34">
        <v>250.39860139999999</v>
      </c>
      <c r="F203" s="11" t="str">
        <f t="shared" si="25"/>
        <v>N/A</v>
      </c>
      <c r="G203" s="34">
        <v>227.77160494</v>
      </c>
      <c r="H203" s="11" t="str">
        <f t="shared" si="26"/>
        <v>N/A</v>
      </c>
      <c r="I203" s="12">
        <v>6.2359999999999998</v>
      </c>
      <c r="J203" s="12">
        <v>-9.0399999999999991</v>
      </c>
      <c r="K203" s="41" t="s">
        <v>732</v>
      </c>
      <c r="L203" s="9" t="str">
        <f t="shared" si="27"/>
        <v>Yes</v>
      </c>
    </row>
    <row r="204" spans="1:12" x14ac:dyDescent="0.25">
      <c r="A204" s="42" t="s">
        <v>127</v>
      </c>
      <c r="B204" s="33" t="s">
        <v>217</v>
      </c>
      <c r="C204" s="34">
        <v>11</v>
      </c>
      <c r="D204" s="11" t="str">
        <f t="shared" ref="D204:D214" si="28">IF($B204="N/A","N/A",IF(C204&gt;10,"No",IF(C204&lt;-10,"No","Yes")))</f>
        <v>N/A</v>
      </c>
      <c r="E204" s="34">
        <v>0</v>
      </c>
      <c r="F204" s="11" t="str">
        <f t="shared" ref="F204:F214" si="29">IF($B204="N/A","N/A",IF(E204&gt;10,"No",IF(E204&lt;-10,"No","Yes")))</f>
        <v>N/A</v>
      </c>
      <c r="G204" s="34">
        <v>11</v>
      </c>
      <c r="H204" s="11" t="str">
        <f t="shared" ref="H204:H214" si="30">IF($B204="N/A","N/A",IF(G204&gt;10,"No",IF(G204&lt;-10,"No","Yes")))</f>
        <v>N/A</v>
      </c>
      <c r="I204" s="12">
        <v>-100</v>
      </c>
      <c r="J204" s="12" t="s">
        <v>1742</v>
      </c>
      <c r="K204" s="14" t="s">
        <v>217</v>
      </c>
      <c r="L204" s="9" t="str">
        <f t="shared" ref="L204:L214" si="31">IF(J204="Div by 0", "N/A", IF(K204="N/A","N/A", IF(J204&gt;VALUE(MID(K204,1,2)), "No", IF(J204&lt;-1*VALUE(MID(K204,1,2)), "No", "Yes"))))</f>
        <v>N/A</v>
      </c>
    </row>
    <row r="205" spans="1:12" x14ac:dyDescent="0.25">
      <c r="A205" s="42" t="s">
        <v>128</v>
      </c>
      <c r="B205" s="33" t="s">
        <v>217</v>
      </c>
      <c r="C205" s="34">
        <v>11</v>
      </c>
      <c r="D205" s="11" t="str">
        <f t="shared" si="28"/>
        <v>N/A</v>
      </c>
      <c r="E205" s="34">
        <v>11</v>
      </c>
      <c r="F205" s="11" t="str">
        <f t="shared" si="29"/>
        <v>N/A</v>
      </c>
      <c r="G205" s="34">
        <v>14</v>
      </c>
      <c r="H205" s="11" t="str">
        <f t="shared" si="30"/>
        <v>N/A</v>
      </c>
      <c r="I205" s="12">
        <v>-10</v>
      </c>
      <c r="J205" s="12">
        <v>55.56</v>
      </c>
      <c r="K205" s="14" t="s">
        <v>217</v>
      </c>
      <c r="L205" s="9" t="str">
        <f t="shared" si="31"/>
        <v>N/A</v>
      </c>
    </row>
    <row r="206" spans="1:12" ht="25" x14ac:dyDescent="0.25">
      <c r="A206" s="42" t="s">
        <v>1613</v>
      </c>
      <c r="B206" s="33" t="s">
        <v>217</v>
      </c>
      <c r="C206" s="34">
        <v>11</v>
      </c>
      <c r="D206" s="11" t="str">
        <f t="shared" si="28"/>
        <v>N/A</v>
      </c>
      <c r="E206" s="34">
        <v>11</v>
      </c>
      <c r="F206" s="11" t="str">
        <f t="shared" si="29"/>
        <v>N/A</v>
      </c>
      <c r="G206" s="34">
        <v>11</v>
      </c>
      <c r="H206" s="11" t="str">
        <f t="shared" si="30"/>
        <v>N/A</v>
      </c>
      <c r="I206" s="12">
        <v>-14.3</v>
      </c>
      <c r="J206" s="12">
        <v>33.33</v>
      </c>
      <c r="K206" s="14" t="s">
        <v>217</v>
      </c>
      <c r="L206" s="9" t="str">
        <f t="shared" si="31"/>
        <v>N/A</v>
      </c>
    </row>
    <row r="207" spans="1:12" ht="25" x14ac:dyDescent="0.25">
      <c r="A207" s="42" t="s">
        <v>1566</v>
      </c>
      <c r="B207" s="33" t="s">
        <v>217</v>
      </c>
      <c r="C207" s="34">
        <v>0</v>
      </c>
      <c r="D207" s="11" t="str">
        <f t="shared" si="28"/>
        <v>N/A</v>
      </c>
      <c r="E207" s="34">
        <v>0</v>
      </c>
      <c r="F207" s="11" t="str">
        <f t="shared" si="29"/>
        <v>N/A</v>
      </c>
      <c r="G207" s="34">
        <v>0</v>
      </c>
      <c r="H207" s="11" t="str">
        <f t="shared" si="30"/>
        <v>N/A</v>
      </c>
      <c r="I207" s="12" t="s">
        <v>1742</v>
      </c>
      <c r="J207" s="12" t="s">
        <v>1742</v>
      </c>
      <c r="K207" s="14" t="s">
        <v>217</v>
      </c>
      <c r="L207" s="9" t="str">
        <f t="shared" si="31"/>
        <v>N/A</v>
      </c>
    </row>
    <row r="208" spans="1:12" x14ac:dyDescent="0.25">
      <c r="A208" s="42" t="s">
        <v>1614</v>
      </c>
      <c r="B208" s="33" t="s">
        <v>217</v>
      </c>
      <c r="C208" s="34">
        <v>11</v>
      </c>
      <c r="D208" s="11" t="str">
        <f t="shared" si="28"/>
        <v>N/A</v>
      </c>
      <c r="E208" s="34">
        <v>11</v>
      </c>
      <c r="F208" s="11" t="str">
        <f t="shared" si="29"/>
        <v>N/A</v>
      </c>
      <c r="G208" s="34">
        <v>12</v>
      </c>
      <c r="H208" s="11" t="str">
        <f t="shared" si="30"/>
        <v>N/A</v>
      </c>
      <c r="I208" s="12">
        <v>100</v>
      </c>
      <c r="J208" s="12">
        <v>50</v>
      </c>
      <c r="K208" s="14" t="s">
        <v>217</v>
      </c>
      <c r="L208" s="9" t="str">
        <f t="shared" si="31"/>
        <v>N/A</v>
      </c>
    </row>
    <row r="209" spans="1:12" x14ac:dyDescent="0.25">
      <c r="A209" s="42" t="s">
        <v>1615</v>
      </c>
      <c r="B209" s="33" t="s">
        <v>217</v>
      </c>
      <c r="C209" s="34">
        <v>11</v>
      </c>
      <c r="D209" s="11" t="str">
        <f t="shared" si="28"/>
        <v>N/A</v>
      </c>
      <c r="E209" s="34">
        <v>11</v>
      </c>
      <c r="F209" s="11" t="str">
        <f t="shared" si="29"/>
        <v>N/A</v>
      </c>
      <c r="G209" s="34">
        <v>11</v>
      </c>
      <c r="H209" s="11" t="str">
        <f t="shared" si="30"/>
        <v>N/A</v>
      </c>
      <c r="I209" s="12">
        <v>0</v>
      </c>
      <c r="J209" s="12">
        <v>0</v>
      </c>
      <c r="K209" s="14" t="s">
        <v>217</v>
      </c>
      <c r="L209" s="9" t="str">
        <f t="shared" si="31"/>
        <v>N/A</v>
      </c>
    </row>
    <row r="210" spans="1:12" x14ac:dyDescent="0.25">
      <c r="A210" s="42" t="s">
        <v>125</v>
      </c>
      <c r="B210" s="33" t="s">
        <v>217</v>
      </c>
      <c r="C210" s="43">
        <v>1050207</v>
      </c>
      <c r="D210" s="11" t="str">
        <f t="shared" si="28"/>
        <v>N/A</v>
      </c>
      <c r="E210" s="43">
        <v>808629</v>
      </c>
      <c r="F210" s="11" t="str">
        <f t="shared" si="29"/>
        <v>N/A</v>
      </c>
      <c r="G210" s="43">
        <v>2086828</v>
      </c>
      <c r="H210" s="11" t="str">
        <f t="shared" si="30"/>
        <v>N/A</v>
      </c>
      <c r="I210" s="12">
        <v>-23</v>
      </c>
      <c r="J210" s="12">
        <v>158.1</v>
      </c>
      <c r="K210" s="14" t="s">
        <v>217</v>
      </c>
      <c r="L210" s="9" t="str">
        <f t="shared" si="31"/>
        <v>N/A</v>
      </c>
    </row>
    <row r="211" spans="1:12" x14ac:dyDescent="0.25">
      <c r="A211" s="42" t="s">
        <v>1616</v>
      </c>
      <c r="B211" s="33" t="s">
        <v>217</v>
      </c>
      <c r="C211" s="43">
        <v>956668</v>
      </c>
      <c r="D211" s="11" t="str">
        <f t="shared" si="28"/>
        <v>N/A</v>
      </c>
      <c r="E211" s="43">
        <v>782589</v>
      </c>
      <c r="F211" s="11" t="str">
        <f t="shared" si="29"/>
        <v>N/A</v>
      </c>
      <c r="G211" s="43">
        <v>2064607</v>
      </c>
      <c r="H211" s="11" t="str">
        <f t="shared" si="30"/>
        <v>N/A</v>
      </c>
      <c r="I211" s="12">
        <v>-18.2</v>
      </c>
      <c r="J211" s="12">
        <v>163.80000000000001</v>
      </c>
      <c r="K211" s="14" t="s">
        <v>217</v>
      </c>
      <c r="L211" s="9" t="str">
        <f t="shared" si="31"/>
        <v>N/A</v>
      </c>
    </row>
    <row r="212" spans="1:12" x14ac:dyDescent="0.25">
      <c r="A212" s="42" t="s">
        <v>1567</v>
      </c>
      <c r="B212" s="33" t="s">
        <v>217</v>
      </c>
      <c r="C212" s="43">
        <v>121523</v>
      </c>
      <c r="D212" s="11" t="str">
        <f t="shared" si="28"/>
        <v>N/A</v>
      </c>
      <c r="E212" s="43">
        <v>123370</v>
      </c>
      <c r="F212" s="11" t="str">
        <f t="shared" si="29"/>
        <v>N/A</v>
      </c>
      <c r="G212" s="43">
        <v>132860</v>
      </c>
      <c r="H212" s="11" t="str">
        <f t="shared" si="30"/>
        <v>N/A</v>
      </c>
      <c r="I212" s="12">
        <v>1.52</v>
      </c>
      <c r="J212" s="12">
        <v>7.6920000000000002</v>
      </c>
      <c r="K212" s="14" t="s">
        <v>217</v>
      </c>
      <c r="L212" s="9" t="str">
        <f t="shared" si="31"/>
        <v>N/A</v>
      </c>
    </row>
    <row r="213" spans="1:12" x14ac:dyDescent="0.25">
      <c r="A213" s="42" t="s">
        <v>1617</v>
      </c>
      <c r="B213" s="33" t="s">
        <v>217</v>
      </c>
      <c r="C213" s="43">
        <v>357781</v>
      </c>
      <c r="D213" s="11" t="str">
        <f t="shared" si="28"/>
        <v>N/A</v>
      </c>
      <c r="E213" s="43">
        <v>505036</v>
      </c>
      <c r="F213" s="11" t="str">
        <f t="shared" si="29"/>
        <v>N/A</v>
      </c>
      <c r="G213" s="43">
        <v>720700</v>
      </c>
      <c r="H213" s="11" t="str">
        <f t="shared" si="30"/>
        <v>N/A</v>
      </c>
      <c r="I213" s="12">
        <v>41.16</v>
      </c>
      <c r="J213" s="12">
        <v>42.7</v>
      </c>
      <c r="K213" s="14" t="s">
        <v>217</v>
      </c>
      <c r="L213" s="9" t="str">
        <f t="shared" si="31"/>
        <v>N/A</v>
      </c>
    </row>
    <row r="214" spans="1:12" x14ac:dyDescent="0.25">
      <c r="A214" s="45" t="s">
        <v>1618</v>
      </c>
      <c r="B214" s="33" t="s">
        <v>217</v>
      </c>
      <c r="C214" s="43">
        <v>205181</v>
      </c>
      <c r="D214" s="11" t="str">
        <f t="shared" si="28"/>
        <v>N/A</v>
      </c>
      <c r="E214" s="43">
        <v>253146</v>
      </c>
      <c r="F214" s="11" t="str">
        <f t="shared" si="29"/>
        <v>N/A</v>
      </c>
      <c r="G214" s="43">
        <v>248027</v>
      </c>
      <c r="H214" s="11" t="str">
        <f t="shared" si="30"/>
        <v>N/A</v>
      </c>
      <c r="I214" s="12">
        <v>23.38</v>
      </c>
      <c r="J214" s="12">
        <v>-2.02</v>
      </c>
      <c r="K214" s="14" t="s">
        <v>217</v>
      </c>
      <c r="L214" s="9" t="str">
        <f t="shared" si="31"/>
        <v>N/A</v>
      </c>
    </row>
    <row r="215" spans="1:12" ht="25" x14ac:dyDescent="0.25">
      <c r="A215" s="42" t="s">
        <v>1381</v>
      </c>
      <c r="B215" s="33" t="s">
        <v>217</v>
      </c>
      <c r="C215" s="43">
        <v>212885621</v>
      </c>
      <c r="D215" s="11" t="str">
        <f t="shared" ref="D215:D229" si="32">IF($B215="N/A","N/A",IF(C215&gt;10,"No",IF(C215&lt;-10,"No","Yes")))</f>
        <v>N/A</v>
      </c>
      <c r="E215" s="43">
        <v>231060252</v>
      </c>
      <c r="F215" s="11" t="str">
        <f t="shared" ref="F215:F229" si="33">IF($B215="N/A","N/A",IF(E215&gt;10,"No",IF(E215&lt;-10,"No","Yes")))</f>
        <v>N/A</v>
      </c>
      <c r="G215" s="43">
        <v>232899775</v>
      </c>
      <c r="H215" s="11" t="str">
        <f t="shared" ref="H215:H229" si="34">IF($B215="N/A","N/A",IF(G215&gt;10,"No",IF(G215&lt;-10,"No","Yes")))</f>
        <v>N/A</v>
      </c>
      <c r="I215" s="12">
        <v>8.5370000000000008</v>
      </c>
      <c r="J215" s="12">
        <v>0.79610000000000003</v>
      </c>
      <c r="K215" s="41" t="s">
        <v>732</v>
      </c>
      <c r="L215" s="9" t="str">
        <f t="shared" ref="L215:L229" si="35">IF(J215="Div by 0", "N/A", IF(K215="N/A","N/A", IF(J215&gt;VALUE(MID(K215,1,2)), "No", IF(J215&lt;-1*VALUE(MID(K215,1,2)), "No", "Yes"))))</f>
        <v>Yes</v>
      </c>
    </row>
    <row r="216" spans="1:12" x14ac:dyDescent="0.25">
      <c r="A216" s="42" t="s">
        <v>649</v>
      </c>
      <c r="B216" s="33" t="s">
        <v>217</v>
      </c>
      <c r="C216" s="34">
        <v>44062</v>
      </c>
      <c r="D216" s="11" t="str">
        <f t="shared" si="32"/>
        <v>N/A</v>
      </c>
      <c r="E216" s="34">
        <v>28281</v>
      </c>
      <c r="F216" s="11" t="str">
        <f t="shared" si="33"/>
        <v>N/A</v>
      </c>
      <c r="G216" s="34">
        <v>27713</v>
      </c>
      <c r="H216" s="11" t="str">
        <f t="shared" si="34"/>
        <v>N/A</v>
      </c>
      <c r="I216" s="12">
        <v>-35.799999999999997</v>
      </c>
      <c r="J216" s="12">
        <v>-2.0099999999999998</v>
      </c>
      <c r="K216" s="41" t="s">
        <v>732</v>
      </c>
      <c r="L216" s="9" t="str">
        <f t="shared" si="35"/>
        <v>Yes</v>
      </c>
    </row>
    <row r="217" spans="1:12" x14ac:dyDescent="0.25">
      <c r="A217" s="42" t="s">
        <v>1382</v>
      </c>
      <c r="B217" s="33" t="s">
        <v>217</v>
      </c>
      <c r="C217" s="43">
        <v>4831.5015432999999</v>
      </c>
      <c r="D217" s="11" t="str">
        <f t="shared" si="32"/>
        <v>N/A</v>
      </c>
      <c r="E217" s="43">
        <v>8170.1584810000004</v>
      </c>
      <c r="F217" s="11" t="str">
        <f t="shared" si="33"/>
        <v>N/A</v>
      </c>
      <c r="G217" s="43">
        <v>8403.9900046999992</v>
      </c>
      <c r="H217" s="11" t="str">
        <f t="shared" si="34"/>
        <v>N/A</v>
      </c>
      <c r="I217" s="12">
        <v>69.099999999999994</v>
      </c>
      <c r="J217" s="12">
        <v>2.8620000000000001</v>
      </c>
      <c r="K217" s="41" t="s">
        <v>732</v>
      </c>
      <c r="L217" s="9" t="str">
        <f t="shared" si="35"/>
        <v>Yes</v>
      </c>
    </row>
    <row r="218" spans="1:12" ht="25" x14ac:dyDescent="0.25">
      <c r="A218" s="42" t="s">
        <v>1383</v>
      </c>
      <c r="B218" s="33" t="s">
        <v>217</v>
      </c>
      <c r="C218" s="43">
        <v>14562636</v>
      </c>
      <c r="D218" s="11" t="str">
        <f t="shared" si="32"/>
        <v>N/A</v>
      </c>
      <c r="E218" s="43">
        <v>13313846</v>
      </c>
      <c r="F218" s="11" t="str">
        <f t="shared" si="33"/>
        <v>N/A</v>
      </c>
      <c r="G218" s="43">
        <v>12377307</v>
      </c>
      <c r="H218" s="11" t="str">
        <f t="shared" si="34"/>
        <v>N/A</v>
      </c>
      <c r="I218" s="12">
        <v>-8.58</v>
      </c>
      <c r="J218" s="12">
        <v>-7.03</v>
      </c>
      <c r="K218" s="41" t="s">
        <v>732</v>
      </c>
      <c r="L218" s="9" t="str">
        <f t="shared" si="35"/>
        <v>Yes</v>
      </c>
    </row>
    <row r="219" spans="1:12" x14ac:dyDescent="0.25">
      <c r="A219" s="42" t="s">
        <v>516</v>
      </c>
      <c r="B219" s="33" t="s">
        <v>217</v>
      </c>
      <c r="C219" s="34">
        <v>62901</v>
      </c>
      <c r="D219" s="11" t="str">
        <f t="shared" si="32"/>
        <v>N/A</v>
      </c>
      <c r="E219" s="34">
        <v>54380</v>
      </c>
      <c r="F219" s="11" t="str">
        <f t="shared" si="33"/>
        <v>N/A</v>
      </c>
      <c r="G219" s="34">
        <v>51815</v>
      </c>
      <c r="H219" s="11" t="str">
        <f t="shared" si="34"/>
        <v>N/A</v>
      </c>
      <c r="I219" s="12">
        <v>-13.5</v>
      </c>
      <c r="J219" s="12">
        <v>-4.72</v>
      </c>
      <c r="K219" s="41" t="s">
        <v>732</v>
      </c>
      <c r="L219" s="9" t="str">
        <f t="shared" si="35"/>
        <v>Yes</v>
      </c>
    </row>
    <row r="220" spans="1:12" x14ac:dyDescent="0.25">
      <c r="A220" s="42" t="s">
        <v>1384</v>
      </c>
      <c r="B220" s="33" t="s">
        <v>217</v>
      </c>
      <c r="C220" s="43">
        <v>231.51676444</v>
      </c>
      <c r="D220" s="11" t="str">
        <f t="shared" si="32"/>
        <v>N/A</v>
      </c>
      <c r="E220" s="43">
        <v>244.82982713999999</v>
      </c>
      <c r="F220" s="11" t="str">
        <f t="shared" si="33"/>
        <v>N/A</v>
      </c>
      <c r="G220" s="43">
        <v>238.87497829</v>
      </c>
      <c r="H220" s="11" t="str">
        <f t="shared" si="34"/>
        <v>N/A</v>
      </c>
      <c r="I220" s="12">
        <v>5.75</v>
      </c>
      <c r="J220" s="12">
        <v>-2.4300000000000002</v>
      </c>
      <c r="K220" s="41" t="s">
        <v>732</v>
      </c>
      <c r="L220" s="9" t="str">
        <f t="shared" si="35"/>
        <v>Yes</v>
      </c>
    </row>
    <row r="221" spans="1:12" ht="25" x14ac:dyDescent="0.25">
      <c r="A221" s="42" t="s">
        <v>1385</v>
      </c>
      <c r="B221" s="33" t="s">
        <v>217</v>
      </c>
      <c r="C221" s="43">
        <v>13331410</v>
      </c>
      <c r="D221" s="11" t="str">
        <f t="shared" si="32"/>
        <v>N/A</v>
      </c>
      <c r="E221" s="43">
        <v>10834646</v>
      </c>
      <c r="F221" s="11" t="str">
        <f t="shared" si="33"/>
        <v>N/A</v>
      </c>
      <c r="G221" s="43">
        <v>10487278</v>
      </c>
      <c r="H221" s="11" t="str">
        <f t="shared" si="34"/>
        <v>N/A</v>
      </c>
      <c r="I221" s="12">
        <v>-18.7</v>
      </c>
      <c r="J221" s="12">
        <v>-3.21</v>
      </c>
      <c r="K221" s="41" t="s">
        <v>732</v>
      </c>
      <c r="L221" s="9" t="str">
        <f t="shared" si="35"/>
        <v>Yes</v>
      </c>
    </row>
    <row r="222" spans="1:12" x14ac:dyDescent="0.25">
      <c r="A222" s="42" t="s">
        <v>517</v>
      </c>
      <c r="B222" s="33" t="s">
        <v>217</v>
      </c>
      <c r="C222" s="34">
        <v>41861</v>
      </c>
      <c r="D222" s="11" t="str">
        <f t="shared" si="32"/>
        <v>N/A</v>
      </c>
      <c r="E222" s="34">
        <v>33412</v>
      </c>
      <c r="F222" s="11" t="str">
        <f t="shared" si="33"/>
        <v>N/A</v>
      </c>
      <c r="G222" s="34">
        <v>33990</v>
      </c>
      <c r="H222" s="11" t="str">
        <f t="shared" si="34"/>
        <v>N/A</v>
      </c>
      <c r="I222" s="12">
        <v>-20.2</v>
      </c>
      <c r="J222" s="12">
        <v>1.73</v>
      </c>
      <c r="K222" s="41" t="s">
        <v>732</v>
      </c>
      <c r="L222" s="9" t="str">
        <f t="shared" si="35"/>
        <v>Yes</v>
      </c>
    </row>
    <row r="223" spans="1:12" ht="25" x14ac:dyDescent="0.25">
      <c r="A223" s="42" t="s">
        <v>1386</v>
      </c>
      <c r="B223" s="33" t="s">
        <v>217</v>
      </c>
      <c r="C223" s="43">
        <v>318.46850289999998</v>
      </c>
      <c r="D223" s="11" t="str">
        <f t="shared" si="32"/>
        <v>N/A</v>
      </c>
      <c r="E223" s="43">
        <v>324.27409313999999</v>
      </c>
      <c r="F223" s="11" t="str">
        <f t="shared" si="33"/>
        <v>N/A</v>
      </c>
      <c r="G223" s="43">
        <v>308.54010003000002</v>
      </c>
      <c r="H223" s="11" t="str">
        <f t="shared" si="34"/>
        <v>N/A</v>
      </c>
      <c r="I223" s="12">
        <v>1.823</v>
      </c>
      <c r="J223" s="12">
        <v>-4.8499999999999996</v>
      </c>
      <c r="K223" s="41" t="s">
        <v>732</v>
      </c>
      <c r="L223" s="9" t="str">
        <f t="shared" si="35"/>
        <v>Yes</v>
      </c>
    </row>
    <row r="224" spans="1:12" ht="25" x14ac:dyDescent="0.25">
      <c r="A224" s="42" t="s">
        <v>1387</v>
      </c>
      <c r="B224" s="33" t="s">
        <v>217</v>
      </c>
      <c r="C224" s="43">
        <v>0</v>
      </c>
      <c r="D224" s="11" t="str">
        <f t="shared" si="32"/>
        <v>N/A</v>
      </c>
      <c r="E224" s="43">
        <v>3542</v>
      </c>
      <c r="F224" s="11" t="str">
        <f t="shared" si="33"/>
        <v>N/A</v>
      </c>
      <c r="G224" s="43">
        <v>61171</v>
      </c>
      <c r="H224" s="11" t="str">
        <f t="shared" si="34"/>
        <v>N/A</v>
      </c>
      <c r="I224" s="12" t="s">
        <v>1742</v>
      </c>
      <c r="J224" s="12">
        <v>1627</v>
      </c>
      <c r="K224" s="41" t="s">
        <v>732</v>
      </c>
      <c r="L224" s="9" t="str">
        <f t="shared" si="35"/>
        <v>No</v>
      </c>
    </row>
    <row r="225" spans="1:12" x14ac:dyDescent="0.25">
      <c r="A225" s="42" t="s">
        <v>518</v>
      </c>
      <c r="B225" s="33" t="s">
        <v>217</v>
      </c>
      <c r="C225" s="34">
        <v>0</v>
      </c>
      <c r="D225" s="11" t="str">
        <f t="shared" si="32"/>
        <v>N/A</v>
      </c>
      <c r="E225" s="34">
        <v>11</v>
      </c>
      <c r="F225" s="11" t="str">
        <f t="shared" si="33"/>
        <v>N/A</v>
      </c>
      <c r="G225" s="34">
        <v>82</v>
      </c>
      <c r="H225" s="11" t="str">
        <f t="shared" si="34"/>
        <v>N/A</v>
      </c>
      <c r="I225" s="12" t="s">
        <v>1742</v>
      </c>
      <c r="J225" s="12">
        <v>1267</v>
      </c>
      <c r="K225" s="41" t="s">
        <v>732</v>
      </c>
      <c r="L225" s="9" t="str">
        <f t="shared" si="35"/>
        <v>No</v>
      </c>
    </row>
    <row r="226" spans="1:12" x14ac:dyDescent="0.25">
      <c r="A226" s="42" t="s">
        <v>1388</v>
      </c>
      <c r="B226" s="33" t="s">
        <v>217</v>
      </c>
      <c r="C226" s="43" t="s">
        <v>1742</v>
      </c>
      <c r="D226" s="11" t="str">
        <f t="shared" si="32"/>
        <v>N/A</v>
      </c>
      <c r="E226" s="43">
        <v>590.33333332999996</v>
      </c>
      <c r="F226" s="11" t="str">
        <f t="shared" si="33"/>
        <v>N/A</v>
      </c>
      <c r="G226" s="43">
        <v>745.98780488</v>
      </c>
      <c r="H226" s="11" t="str">
        <f t="shared" si="34"/>
        <v>N/A</v>
      </c>
      <c r="I226" s="12" t="s">
        <v>1742</v>
      </c>
      <c r="J226" s="12">
        <v>26.37</v>
      </c>
      <c r="K226" s="41" t="s">
        <v>732</v>
      </c>
      <c r="L226" s="9" t="str">
        <f t="shared" si="35"/>
        <v>Yes</v>
      </c>
    </row>
    <row r="227" spans="1:12" ht="25" x14ac:dyDescent="0.25">
      <c r="A227" s="42" t="s">
        <v>1389</v>
      </c>
      <c r="B227" s="33" t="s">
        <v>217</v>
      </c>
      <c r="C227" s="43">
        <v>179288773</v>
      </c>
      <c r="D227" s="11" t="str">
        <f t="shared" si="32"/>
        <v>N/A</v>
      </c>
      <c r="E227" s="43">
        <v>208842133</v>
      </c>
      <c r="F227" s="11" t="str">
        <f t="shared" si="33"/>
        <v>N/A</v>
      </c>
      <c r="G227" s="43">
        <v>217533297</v>
      </c>
      <c r="H227" s="11" t="str">
        <f t="shared" si="34"/>
        <v>N/A</v>
      </c>
      <c r="I227" s="12">
        <v>16.48</v>
      </c>
      <c r="J227" s="12">
        <v>4.1619999999999999</v>
      </c>
      <c r="K227" s="41" t="s">
        <v>732</v>
      </c>
      <c r="L227" s="9" t="str">
        <f t="shared" si="35"/>
        <v>Yes</v>
      </c>
    </row>
    <row r="228" spans="1:12" ht="25" x14ac:dyDescent="0.25">
      <c r="A228" s="42" t="s">
        <v>519</v>
      </c>
      <c r="B228" s="33" t="s">
        <v>217</v>
      </c>
      <c r="C228" s="34">
        <v>21854</v>
      </c>
      <c r="D228" s="11" t="str">
        <f t="shared" si="32"/>
        <v>N/A</v>
      </c>
      <c r="E228" s="34">
        <v>21880</v>
      </c>
      <c r="F228" s="11" t="str">
        <f t="shared" si="33"/>
        <v>N/A</v>
      </c>
      <c r="G228" s="34">
        <v>21676</v>
      </c>
      <c r="H228" s="11" t="str">
        <f t="shared" si="34"/>
        <v>N/A</v>
      </c>
      <c r="I228" s="12">
        <v>0.11899999999999999</v>
      </c>
      <c r="J228" s="12">
        <v>-0.93200000000000005</v>
      </c>
      <c r="K228" s="41" t="s">
        <v>732</v>
      </c>
      <c r="L228" s="9" t="str">
        <f t="shared" si="35"/>
        <v>Yes</v>
      </c>
    </row>
    <row r="229" spans="1:12" ht="25" x14ac:dyDescent="0.25">
      <c r="A229" s="42" t="s">
        <v>1390</v>
      </c>
      <c r="B229" s="33" t="s">
        <v>217</v>
      </c>
      <c r="C229" s="43">
        <v>8203.9339708999996</v>
      </c>
      <c r="D229" s="11" t="str">
        <f t="shared" si="32"/>
        <v>N/A</v>
      </c>
      <c r="E229" s="43">
        <v>9544.8872486</v>
      </c>
      <c r="F229" s="11" t="str">
        <f t="shared" si="33"/>
        <v>N/A</v>
      </c>
      <c r="G229" s="43">
        <v>10035.675262999999</v>
      </c>
      <c r="H229" s="11" t="str">
        <f t="shared" si="34"/>
        <v>N/A</v>
      </c>
      <c r="I229" s="12">
        <v>16.350000000000001</v>
      </c>
      <c r="J229" s="12">
        <v>5.1420000000000003</v>
      </c>
      <c r="K229" s="41" t="s">
        <v>732</v>
      </c>
      <c r="L229" s="9" t="str">
        <f t="shared" si="35"/>
        <v>Yes</v>
      </c>
    </row>
    <row r="230" spans="1:12" x14ac:dyDescent="0.25">
      <c r="A230" s="4" t="s">
        <v>1391</v>
      </c>
      <c r="B230" s="33" t="s">
        <v>217</v>
      </c>
      <c r="C230" s="14">
        <v>398516294</v>
      </c>
      <c r="D230" s="11" t="str">
        <f t="shared" ref="D230:D253" si="36">IF($B230="N/A","N/A",IF(C230&gt;10,"No",IF(C230&lt;-10,"No","Yes")))</f>
        <v>N/A</v>
      </c>
      <c r="E230" s="14">
        <v>445416491</v>
      </c>
      <c r="F230" s="11" t="str">
        <f t="shared" ref="F230:F253" si="37">IF($B230="N/A","N/A",IF(E230&gt;10,"No",IF(E230&lt;-10,"No","Yes")))</f>
        <v>N/A</v>
      </c>
      <c r="G230" s="14">
        <v>440468192</v>
      </c>
      <c r="H230" s="11" t="str">
        <f t="shared" ref="H230:H253" si="38">IF($B230="N/A","N/A",IF(G230&gt;10,"No",IF(G230&lt;-10,"No","Yes")))</f>
        <v>N/A</v>
      </c>
      <c r="I230" s="12">
        <v>11.77</v>
      </c>
      <c r="J230" s="12">
        <v>-1.1100000000000001</v>
      </c>
      <c r="K230" s="41" t="s">
        <v>732</v>
      </c>
      <c r="L230" s="9" t="str">
        <f t="shared" ref="L230:L253" si="39">IF(J230="Div by 0", "N/A", IF(K230="N/A","N/A", IF(J230&gt;VALUE(MID(K230,1,2)), "No", IF(J230&lt;-1*VALUE(MID(K230,1,2)), "No", "Yes"))))</f>
        <v>Yes</v>
      </c>
    </row>
    <row r="231" spans="1:12" x14ac:dyDescent="0.25">
      <c r="A231" s="4" t="s">
        <v>1568</v>
      </c>
      <c r="B231" s="33" t="s">
        <v>217</v>
      </c>
      <c r="C231" s="1">
        <v>27088</v>
      </c>
      <c r="D231" s="1" t="str">
        <f t="shared" si="36"/>
        <v>N/A</v>
      </c>
      <c r="E231" s="1">
        <v>27697</v>
      </c>
      <c r="F231" s="1" t="str">
        <f t="shared" si="37"/>
        <v>N/A</v>
      </c>
      <c r="G231" s="1">
        <v>27042</v>
      </c>
      <c r="H231" s="11" t="str">
        <f t="shared" si="38"/>
        <v>N/A</v>
      </c>
      <c r="I231" s="12">
        <v>2.2480000000000002</v>
      </c>
      <c r="J231" s="12">
        <v>-2.36</v>
      </c>
      <c r="K231" s="41" t="s">
        <v>732</v>
      </c>
      <c r="L231" s="9" t="str">
        <f t="shared" si="39"/>
        <v>Yes</v>
      </c>
    </row>
    <row r="232" spans="1:12" x14ac:dyDescent="0.25">
      <c r="A232" s="4" t="s">
        <v>1569</v>
      </c>
      <c r="B232" s="33" t="s">
        <v>217</v>
      </c>
      <c r="C232" s="14">
        <v>14711.912802999999</v>
      </c>
      <c r="D232" s="11" t="str">
        <f t="shared" si="36"/>
        <v>N/A</v>
      </c>
      <c r="E232" s="14">
        <v>16081.759432000001</v>
      </c>
      <c r="F232" s="11" t="str">
        <f t="shared" si="37"/>
        <v>N/A</v>
      </c>
      <c r="G232" s="14">
        <v>16288.299386000001</v>
      </c>
      <c r="H232" s="11" t="str">
        <f t="shared" si="38"/>
        <v>N/A</v>
      </c>
      <c r="I232" s="12">
        <v>9.3109999999999999</v>
      </c>
      <c r="J232" s="12">
        <v>1.284</v>
      </c>
      <c r="K232" s="41" t="s">
        <v>732</v>
      </c>
      <c r="L232" s="9" t="str">
        <f t="shared" si="39"/>
        <v>Yes</v>
      </c>
    </row>
    <row r="233" spans="1:12" x14ac:dyDescent="0.25">
      <c r="A233" s="46" t="s">
        <v>1570</v>
      </c>
      <c r="B233" s="33" t="s">
        <v>217</v>
      </c>
      <c r="C233" s="14">
        <v>8823.8137726999994</v>
      </c>
      <c r="D233" s="11" t="str">
        <f t="shared" si="36"/>
        <v>N/A</v>
      </c>
      <c r="E233" s="14">
        <v>10082.181193</v>
      </c>
      <c r="F233" s="11" t="str">
        <f t="shared" si="37"/>
        <v>N/A</v>
      </c>
      <c r="G233" s="14">
        <v>10725.583226999999</v>
      </c>
      <c r="H233" s="11" t="str">
        <f t="shared" si="38"/>
        <v>N/A</v>
      </c>
      <c r="I233" s="12">
        <v>14.26</v>
      </c>
      <c r="J233" s="12">
        <v>6.3819999999999997</v>
      </c>
      <c r="K233" s="41" t="s">
        <v>732</v>
      </c>
      <c r="L233" s="9" t="str">
        <f t="shared" si="39"/>
        <v>Yes</v>
      </c>
    </row>
    <row r="234" spans="1:12" x14ac:dyDescent="0.25">
      <c r="A234" s="46" t="s">
        <v>1571</v>
      </c>
      <c r="B234" s="33" t="s">
        <v>217</v>
      </c>
      <c r="C234" s="14">
        <v>18790.672106000002</v>
      </c>
      <c r="D234" s="11" t="str">
        <f t="shared" si="36"/>
        <v>N/A</v>
      </c>
      <c r="E234" s="14">
        <v>20143.364173999998</v>
      </c>
      <c r="F234" s="11" t="str">
        <f t="shared" si="37"/>
        <v>N/A</v>
      </c>
      <c r="G234" s="14">
        <v>19884.705689999999</v>
      </c>
      <c r="H234" s="11" t="str">
        <f t="shared" si="38"/>
        <v>N/A</v>
      </c>
      <c r="I234" s="12">
        <v>7.1989999999999998</v>
      </c>
      <c r="J234" s="12">
        <v>-1.28</v>
      </c>
      <c r="K234" s="41" t="s">
        <v>732</v>
      </c>
      <c r="L234" s="9" t="str">
        <f t="shared" si="39"/>
        <v>Yes</v>
      </c>
    </row>
    <row r="235" spans="1:12" x14ac:dyDescent="0.25">
      <c r="A235" s="46" t="s">
        <v>1572</v>
      </c>
      <c r="B235" s="33" t="s">
        <v>217</v>
      </c>
      <c r="C235" s="14">
        <v>6145.2172619000003</v>
      </c>
      <c r="D235" s="11" t="str">
        <f t="shared" si="36"/>
        <v>N/A</v>
      </c>
      <c r="E235" s="14">
        <v>4801.7596154000003</v>
      </c>
      <c r="F235" s="11" t="str">
        <f t="shared" si="37"/>
        <v>N/A</v>
      </c>
      <c r="G235" s="14">
        <v>7090.3629242999996</v>
      </c>
      <c r="H235" s="11" t="str">
        <f t="shared" si="38"/>
        <v>N/A</v>
      </c>
      <c r="I235" s="12">
        <v>-21.9</v>
      </c>
      <c r="J235" s="12">
        <v>47.66</v>
      </c>
      <c r="K235" s="41" t="s">
        <v>732</v>
      </c>
      <c r="L235" s="9" t="str">
        <f t="shared" si="39"/>
        <v>No</v>
      </c>
    </row>
    <row r="236" spans="1:12" x14ac:dyDescent="0.25">
      <c r="A236" s="46" t="s">
        <v>1573</v>
      </c>
      <c r="B236" s="33" t="s">
        <v>217</v>
      </c>
      <c r="C236" s="14">
        <v>6723.4068626999997</v>
      </c>
      <c r="D236" s="11" t="str">
        <f t="shared" si="36"/>
        <v>N/A</v>
      </c>
      <c r="E236" s="14">
        <v>9962.9953774999994</v>
      </c>
      <c r="F236" s="11" t="str">
        <f t="shared" si="37"/>
        <v>N/A</v>
      </c>
      <c r="G236" s="14">
        <v>11016.308029</v>
      </c>
      <c r="H236" s="11" t="str">
        <f t="shared" si="38"/>
        <v>N/A</v>
      </c>
      <c r="I236" s="12">
        <v>48.18</v>
      </c>
      <c r="J236" s="12">
        <v>10.57</v>
      </c>
      <c r="K236" s="41" t="s">
        <v>732</v>
      </c>
      <c r="L236" s="9" t="str">
        <f t="shared" si="39"/>
        <v>Yes</v>
      </c>
    </row>
    <row r="237" spans="1:12" x14ac:dyDescent="0.25">
      <c r="A237" s="42" t="s">
        <v>1574</v>
      </c>
      <c r="B237" s="33" t="s">
        <v>217</v>
      </c>
      <c r="C237" s="11">
        <v>5.3014764595999999</v>
      </c>
      <c r="D237" s="11" t="str">
        <f t="shared" si="36"/>
        <v>N/A</v>
      </c>
      <c r="E237" s="11">
        <v>6.9658535604000003</v>
      </c>
      <c r="F237" s="11" t="str">
        <f t="shared" si="37"/>
        <v>N/A</v>
      </c>
      <c r="G237" s="11">
        <v>6.9484378733999996</v>
      </c>
      <c r="H237" s="11" t="str">
        <f t="shared" si="38"/>
        <v>N/A</v>
      </c>
      <c r="I237" s="12">
        <v>31.39</v>
      </c>
      <c r="J237" s="12">
        <v>-0.25</v>
      </c>
      <c r="K237" s="41" t="s">
        <v>732</v>
      </c>
      <c r="L237" s="9" t="str">
        <f t="shared" si="39"/>
        <v>Yes</v>
      </c>
    </row>
    <row r="238" spans="1:12" x14ac:dyDescent="0.25">
      <c r="A238" s="45" t="s">
        <v>1575</v>
      </c>
      <c r="B238" s="33" t="s">
        <v>217</v>
      </c>
      <c r="C238" s="11">
        <v>15.336220033</v>
      </c>
      <c r="D238" s="11" t="str">
        <f t="shared" si="36"/>
        <v>N/A</v>
      </c>
      <c r="E238" s="11">
        <v>15.334284297</v>
      </c>
      <c r="F238" s="11" t="str">
        <f t="shared" si="37"/>
        <v>N/A</v>
      </c>
      <c r="G238" s="11">
        <v>14.729106402999999</v>
      </c>
      <c r="H238" s="11" t="str">
        <f t="shared" si="38"/>
        <v>N/A</v>
      </c>
      <c r="I238" s="12">
        <v>-1.2999999999999999E-2</v>
      </c>
      <c r="J238" s="12">
        <v>-3.95</v>
      </c>
      <c r="K238" s="41" t="s">
        <v>732</v>
      </c>
      <c r="L238" s="9" t="str">
        <f t="shared" si="39"/>
        <v>Yes</v>
      </c>
    </row>
    <row r="239" spans="1:12" x14ac:dyDescent="0.25">
      <c r="A239" s="45" t="s">
        <v>1576</v>
      </c>
      <c r="B239" s="33" t="s">
        <v>217</v>
      </c>
      <c r="C239" s="11">
        <v>14.265686171</v>
      </c>
      <c r="D239" s="11" t="str">
        <f t="shared" si="36"/>
        <v>N/A</v>
      </c>
      <c r="E239" s="11">
        <v>15.945521214999999</v>
      </c>
      <c r="F239" s="11" t="str">
        <f t="shared" si="37"/>
        <v>N/A</v>
      </c>
      <c r="G239" s="11">
        <v>14.584122564999999</v>
      </c>
      <c r="H239" s="11" t="str">
        <f t="shared" si="38"/>
        <v>N/A</v>
      </c>
      <c r="I239" s="12">
        <v>11.78</v>
      </c>
      <c r="J239" s="12">
        <v>-8.5399999999999991</v>
      </c>
      <c r="K239" s="41" t="s">
        <v>732</v>
      </c>
      <c r="L239" s="9" t="str">
        <f t="shared" si="39"/>
        <v>Yes</v>
      </c>
    </row>
    <row r="240" spans="1:12" x14ac:dyDescent="0.25">
      <c r="A240" s="45" t="s">
        <v>1577</v>
      </c>
      <c r="B240" s="33" t="s">
        <v>217</v>
      </c>
      <c r="C240" s="11">
        <v>0.1356715134</v>
      </c>
      <c r="D240" s="11" t="str">
        <f t="shared" si="36"/>
        <v>N/A</v>
      </c>
      <c r="E240" s="11">
        <v>0.24117759599999999</v>
      </c>
      <c r="F240" s="11" t="str">
        <f t="shared" si="37"/>
        <v>N/A</v>
      </c>
      <c r="G240" s="11">
        <v>0.2377818615</v>
      </c>
      <c r="H240" s="11" t="str">
        <f t="shared" si="38"/>
        <v>N/A</v>
      </c>
      <c r="I240" s="12">
        <v>77.77</v>
      </c>
      <c r="J240" s="12">
        <v>-1.41</v>
      </c>
      <c r="K240" s="41" t="s">
        <v>732</v>
      </c>
      <c r="L240" s="9" t="str">
        <f t="shared" si="39"/>
        <v>Yes</v>
      </c>
    </row>
    <row r="241" spans="1:12" x14ac:dyDescent="0.25">
      <c r="A241" s="45" t="s">
        <v>1578</v>
      </c>
      <c r="B241" s="33" t="s">
        <v>217</v>
      </c>
      <c r="C241" s="11">
        <v>0.48802660219999999</v>
      </c>
      <c r="D241" s="11" t="str">
        <f t="shared" si="36"/>
        <v>N/A</v>
      </c>
      <c r="E241" s="11">
        <v>1.1665737961</v>
      </c>
      <c r="F241" s="11" t="str">
        <f t="shared" si="37"/>
        <v>N/A</v>
      </c>
      <c r="G241" s="11">
        <v>1.3524986671999999</v>
      </c>
      <c r="H241" s="11" t="str">
        <f t="shared" si="38"/>
        <v>N/A</v>
      </c>
      <c r="I241" s="12">
        <v>139</v>
      </c>
      <c r="J241" s="12">
        <v>15.94</v>
      </c>
      <c r="K241" s="41" t="s">
        <v>732</v>
      </c>
      <c r="L241" s="9" t="str">
        <f t="shared" si="39"/>
        <v>Yes</v>
      </c>
    </row>
    <row r="242" spans="1:12" x14ac:dyDescent="0.25">
      <c r="A242" s="4" t="s">
        <v>1403</v>
      </c>
      <c r="B242" s="33" t="s">
        <v>217</v>
      </c>
      <c r="C242" s="14">
        <v>177707997</v>
      </c>
      <c r="D242" s="11" t="str">
        <f t="shared" si="36"/>
        <v>N/A</v>
      </c>
      <c r="E242" s="14">
        <v>207022211</v>
      </c>
      <c r="F242" s="11" t="str">
        <f t="shared" si="37"/>
        <v>N/A</v>
      </c>
      <c r="G242" s="14">
        <v>215050007</v>
      </c>
      <c r="H242" s="11" t="str">
        <f t="shared" si="38"/>
        <v>N/A</v>
      </c>
      <c r="I242" s="12">
        <v>16.5</v>
      </c>
      <c r="J242" s="12">
        <v>3.8780000000000001</v>
      </c>
      <c r="K242" s="41" t="s">
        <v>732</v>
      </c>
      <c r="L242" s="9" t="str">
        <f t="shared" si="39"/>
        <v>Yes</v>
      </c>
    </row>
    <row r="243" spans="1:12" x14ac:dyDescent="0.25">
      <c r="A243" s="4" t="s">
        <v>1579</v>
      </c>
      <c r="B243" s="33" t="s">
        <v>217</v>
      </c>
      <c r="C243" s="1">
        <v>21736</v>
      </c>
      <c r="D243" s="1" t="str">
        <f t="shared" si="36"/>
        <v>N/A</v>
      </c>
      <c r="E243" s="1">
        <v>21740</v>
      </c>
      <c r="F243" s="1" t="str">
        <f t="shared" si="37"/>
        <v>N/A</v>
      </c>
      <c r="G243" s="1">
        <v>21468</v>
      </c>
      <c r="H243" s="11" t="str">
        <f t="shared" si="38"/>
        <v>N/A</v>
      </c>
      <c r="I243" s="12">
        <v>1.84E-2</v>
      </c>
      <c r="J243" s="12">
        <v>-1.25</v>
      </c>
      <c r="K243" s="41" t="s">
        <v>732</v>
      </c>
      <c r="L243" s="9" t="str">
        <f t="shared" si="39"/>
        <v>Yes</v>
      </c>
    </row>
    <row r="244" spans="1:12" ht="25" x14ac:dyDescent="0.25">
      <c r="A244" s="4" t="s">
        <v>1580</v>
      </c>
      <c r="B244" s="33" t="s">
        <v>217</v>
      </c>
      <c r="C244" s="14">
        <v>8175.7451693000003</v>
      </c>
      <c r="D244" s="11" t="str">
        <f t="shared" si="36"/>
        <v>N/A</v>
      </c>
      <c r="E244" s="14">
        <v>9522.6408004000004</v>
      </c>
      <c r="F244" s="11" t="str">
        <f t="shared" si="37"/>
        <v>N/A</v>
      </c>
      <c r="G244" s="14">
        <v>10017.235280000001</v>
      </c>
      <c r="H244" s="11" t="str">
        <f t="shared" si="38"/>
        <v>N/A</v>
      </c>
      <c r="I244" s="12">
        <v>16.47</v>
      </c>
      <c r="J244" s="12">
        <v>5.194</v>
      </c>
      <c r="K244" s="41" t="s">
        <v>732</v>
      </c>
      <c r="L244" s="9" t="str">
        <f t="shared" si="39"/>
        <v>Yes</v>
      </c>
    </row>
    <row r="245" spans="1:12" ht="25" x14ac:dyDescent="0.25">
      <c r="A245" s="46" t="s">
        <v>1581</v>
      </c>
      <c r="B245" s="33" t="s">
        <v>217</v>
      </c>
      <c r="C245" s="14">
        <v>7916.7955442000002</v>
      </c>
      <c r="D245" s="11" t="str">
        <f t="shared" si="36"/>
        <v>N/A</v>
      </c>
      <c r="E245" s="14">
        <v>9233.6902981000003</v>
      </c>
      <c r="F245" s="11" t="str">
        <f t="shared" si="37"/>
        <v>N/A</v>
      </c>
      <c r="G245" s="14">
        <v>9899.1777829999992</v>
      </c>
      <c r="H245" s="11" t="str">
        <f t="shared" si="38"/>
        <v>N/A</v>
      </c>
      <c r="I245" s="12">
        <v>16.63</v>
      </c>
      <c r="J245" s="12">
        <v>7.2069999999999999</v>
      </c>
      <c r="K245" s="41" t="s">
        <v>732</v>
      </c>
      <c r="L245" s="9" t="str">
        <f t="shared" si="39"/>
        <v>Yes</v>
      </c>
    </row>
    <row r="246" spans="1:12" ht="25" x14ac:dyDescent="0.25">
      <c r="A246" s="46" t="s">
        <v>1582</v>
      </c>
      <c r="B246" s="33" t="s">
        <v>217</v>
      </c>
      <c r="C246" s="14">
        <v>8347.1637374000002</v>
      </c>
      <c r="D246" s="11" t="str">
        <f t="shared" si="36"/>
        <v>N/A</v>
      </c>
      <c r="E246" s="14">
        <v>9710.4850908999997</v>
      </c>
      <c r="F246" s="11" t="str">
        <f t="shared" si="37"/>
        <v>N/A</v>
      </c>
      <c r="G246" s="14">
        <v>10062.787716000001</v>
      </c>
      <c r="H246" s="11" t="str">
        <f t="shared" si="38"/>
        <v>N/A</v>
      </c>
      <c r="I246" s="12">
        <v>16.329999999999998</v>
      </c>
      <c r="J246" s="12">
        <v>3.6280000000000001</v>
      </c>
      <c r="K246" s="41" t="s">
        <v>732</v>
      </c>
      <c r="L246" s="9" t="str">
        <f t="shared" si="39"/>
        <v>Yes</v>
      </c>
    </row>
    <row r="247" spans="1:12" ht="25" x14ac:dyDescent="0.25">
      <c r="A247" s="46" t="s">
        <v>1583</v>
      </c>
      <c r="B247" s="33" t="s">
        <v>217</v>
      </c>
      <c r="C247" s="14">
        <v>16243.606556999999</v>
      </c>
      <c r="D247" s="11" t="str">
        <f t="shared" si="36"/>
        <v>N/A</v>
      </c>
      <c r="E247" s="14">
        <v>14185.788888999999</v>
      </c>
      <c r="F247" s="11" t="str">
        <f t="shared" si="37"/>
        <v>N/A</v>
      </c>
      <c r="G247" s="14">
        <v>14608.130768999999</v>
      </c>
      <c r="H247" s="11" t="str">
        <f t="shared" si="38"/>
        <v>N/A</v>
      </c>
      <c r="I247" s="12">
        <v>-12.7</v>
      </c>
      <c r="J247" s="12">
        <v>2.9769999999999999</v>
      </c>
      <c r="K247" s="41" t="s">
        <v>732</v>
      </c>
      <c r="L247" s="9" t="str">
        <f t="shared" si="39"/>
        <v>Yes</v>
      </c>
    </row>
    <row r="248" spans="1:12" ht="25" x14ac:dyDescent="0.25">
      <c r="A248" s="46" t="s">
        <v>1584</v>
      </c>
      <c r="B248" s="33" t="s">
        <v>217</v>
      </c>
      <c r="C248" s="14">
        <v>7612.8836207000004</v>
      </c>
      <c r="D248" s="11" t="str">
        <f t="shared" si="36"/>
        <v>N/A</v>
      </c>
      <c r="E248" s="14">
        <v>9031.6761005999997</v>
      </c>
      <c r="F248" s="11" t="str">
        <f t="shared" si="37"/>
        <v>N/A</v>
      </c>
      <c r="G248" s="14">
        <v>9580.2691293000007</v>
      </c>
      <c r="H248" s="11" t="str">
        <f t="shared" si="38"/>
        <v>N/A</v>
      </c>
      <c r="I248" s="12">
        <v>18.64</v>
      </c>
      <c r="J248" s="12">
        <v>6.0739999999999998</v>
      </c>
      <c r="K248" s="41" t="s">
        <v>732</v>
      </c>
      <c r="L248" s="9" t="str">
        <f t="shared" si="39"/>
        <v>Yes</v>
      </c>
    </row>
    <row r="249" spans="1:12" ht="25" x14ac:dyDescent="0.25">
      <c r="A249" s="42" t="s">
        <v>1585</v>
      </c>
      <c r="B249" s="33" t="s">
        <v>217</v>
      </c>
      <c r="C249" s="11">
        <v>4.2540199470999998</v>
      </c>
      <c r="D249" s="11" t="str">
        <f t="shared" si="36"/>
        <v>N/A</v>
      </c>
      <c r="E249" s="11">
        <v>5.4676555729</v>
      </c>
      <c r="F249" s="11" t="str">
        <f t="shared" si="37"/>
        <v>N/A</v>
      </c>
      <c r="G249" s="11">
        <v>5.5161994033999999</v>
      </c>
      <c r="H249" s="11" t="str">
        <f t="shared" si="38"/>
        <v>N/A</v>
      </c>
      <c r="I249" s="12">
        <v>28.53</v>
      </c>
      <c r="J249" s="12">
        <v>0.88780000000000003</v>
      </c>
      <c r="K249" s="41" t="s">
        <v>732</v>
      </c>
      <c r="L249" s="9" t="str">
        <f t="shared" si="39"/>
        <v>Yes</v>
      </c>
    </row>
    <row r="250" spans="1:12" ht="25" x14ac:dyDescent="0.25">
      <c r="A250" s="45" t="s">
        <v>1586</v>
      </c>
      <c r="B250" s="33" t="s">
        <v>217</v>
      </c>
      <c r="C250" s="11">
        <v>14.153377288</v>
      </c>
      <c r="D250" s="11" t="str">
        <f t="shared" si="36"/>
        <v>N/A</v>
      </c>
      <c r="E250" s="11">
        <v>13.887682957000001</v>
      </c>
      <c r="F250" s="11" t="str">
        <f t="shared" si="37"/>
        <v>N/A</v>
      </c>
      <c r="G250" s="11">
        <v>13.245250566999999</v>
      </c>
      <c r="H250" s="11" t="str">
        <f t="shared" si="38"/>
        <v>N/A</v>
      </c>
      <c r="I250" s="12">
        <v>-1.88</v>
      </c>
      <c r="J250" s="12">
        <v>-4.63</v>
      </c>
      <c r="K250" s="41" t="s">
        <v>732</v>
      </c>
      <c r="L250" s="9" t="str">
        <f t="shared" si="39"/>
        <v>Yes</v>
      </c>
    </row>
    <row r="251" spans="1:12" ht="25" x14ac:dyDescent="0.25">
      <c r="A251" s="45" t="s">
        <v>1587</v>
      </c>
      <c r="B251" s="33" t="s">
        <v>217</v>
      </c>
      <c r="C251" s="11">
        <v>10.635558847</v>
      </c>
      <c r="D251" s="11" t="str">
        <f t="shared" si="36"/>
        <v>N/A</v>
      </c>
      <c r="E251" s="11">
        <v>11.786275537</v>
      </c>
      <c r="F251" s="11" t="str">
        <f t="shared" si="37"/>
        <v>N/A</v>
      </c>
      <c r="G251" s="11">
        <v>11.001964637</v>
      </c>
      <c r="H251" s="11" t="str">
        <f t="shared" si="38"/>
        <v>N/A</v>
      </c>
      <c r="I251" s="12">
        <v>10.82</v>
      </c>
      <c r="J251" s="12">
        <v>-6.65</v>
      </c>
      <c r="K251" s="41" t="s">
        <v>732</v>
      </c>
      <c r="L251" s="9" t="str">
        <f t="shared" si="39"/>
        <v>Yes</v>
      </c>
    </row>
    <row r="252" spans="1:12" ht="25" x14ac:dyDescent="0.25">
      <c r="A252" s="45" t="s">
        <v>1588</v>
      </c>
      <c r="B252" s="33" t="s">
        <v>217</v>
      </c>
      <c r="C252" s="11">
        <v>2.46308402E-2</v>
      </c>
      <c r="D252" s="11" t="str">
        <f t="shared" si="36"/>
        <v>N/A</v>
      </c>
      <c r="E252" s="11">
        <v>5.2177845299999998E-2</v>
      </c>
      <c r="F252" s="11" t="str">
        <f t="shared" si="37"/>
        <v>N/A</v>
      </c>
      <c r="G252" s="11">
        <v>8.0709247999999997E-2</v>
      </c>
      <c r="H252" s="11" t="str">
        <f t="shared" si="38"/>
        <v>N/A</v>
      </c>
      <c r="I252" s="12">
        <v>111.8</v>
      </c>
      <c r="J252" s="12">
        <v>54.68</v>
      </c>
      <c r="K252" s="41" t="s">
        <v>732</v>
      </c>
      <c r="L252" s="9" t="str">
        <f t="shared" si="39"/>
        <v>No</v>
      </c>
    </row>
    <row r="253" spans="1:12" ht="25" x14ac:dyDescent="0.25">
      <c r="A253" s="45" t="s">
        <v>1589</v>
      </c>
      <c r="B253" s="33" t="s">
        <v>217</v>
      </c>
      <c r="C253" s="11">
        <v>0.27750532280000001</v>
      </c>
      <c r="D253" s="11" t="str">
        <f t="shared" si="36"/>
        <v>N/A</v>
      </c>
      <c r="E253" s="11">
        <v>0.57160318519999997</v>
      </c>
      <c r="F253" s="11" t="str">
        <f t="shared" si="37"/>
        <v>N/A</v>
      </c>
      <c r="G253" s="11">
        <v>0.74831678089999998</v>
      </c>
      <c r="H253" s="11" t="str">
        <f t="shared" si="38"/>
        <v>N/A</v>
      </c>
      <c r="I253" s="12">
        <v>106</v>
      </c>
      <c r="J253" s="12">
        <v>30.92</v>
      </c>
      <c r="K253" s="41" t="s">
        <v>732</v>
      </c>
      <c r="L253" s="9" t="str">
        <f t="shared" si="39"/>
        <v>No</v>
      </c>
    </row>
    <row r="254" spans="1:12" x14ac:dyDescent="0.25">
      <c r="A254" s="151" t="s">
        <v>1648</v>
      </c>
      <c r="B254" s="152"/>
      <c r="C254" s="152"/>
      <c r="D254" s="152"/>
      <c r="E254" s="152"/>
      <c r="F254" s="152"/>
      <c r="G254" s="152"/>
      <c r="H254" s="152"/>
      <c r="I254" s="152"/>
      <c r="J254" s="152"/>
      <c r="K254" s="152"/>
      <c r="L254" s="153"/>
    </row>
    <row r="255" spans="1:12" x14ac:dyDescent="0.25">
      <c r="A255" s="145" t="s">
        <v>1646</v>
      </c>
      <c r="B255" s="146"/>
      <c r="C255" s="146"/>
      <c r="D255" s="146"/>
      <c r="E255" s="146"/>
      <c r="F255" s="146"/>
      <c r="G255" s="146"/>
      <c r="H255" s="146"/>
      <c r="I255" s="146"/>
      <c r="J255" s="146"/>
      <c r="K255" s="146"/>
      <c r="L255" s="147"/>
    </row>
    <row r="256" spans="1:12" x14ac:dyDescent="0.25">
      <c r="A256" s="47"/>
    </row>
    <row r="258" spans="1:1" x14ac:dyDescent="0.25">
      <c r="A258" s="2"/>
    </row>
    <row r="259" spans="1:1" x14ac:dyDescent="0.25">
      <c r="A259" s="2"/>
    </row>
  </sheetData>
  <mergeCells count="5">
    <mergeCell ref="A4:K4"/>
    <mergeCell ref="A2:L2"/>
    <mergeCell ref="A254:L254"/>
    <mergeCell ref="A255:L255"/>
    <mergeCell ref="A1:L1"/>
  </mergeCells>
  <printOptions headings="1"/>
  <pageMargins left="0.75" right="0.75" top="1" bottom="0.75" header="0.5" footer="0.5"/>
  <pageSetup scale="61" fitToHeight="20" orientation="landscape" useFirstPageNumber="1" r:id="rId1"/>
  <headerFooter alignWithMargins="0">
    <oddFooter>&amp;R&amp;A 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68</vt:i4>
      </vt:variant>
    </vt:vector>
  </HeadingPairs>
  <TitlesOfParts>
    <vt:vector size="92" baseType="lpstr">
      <vt:lpstr>CoverPage</vt:lpstr>
      <vt:lpstr>Abbreviations and Acronyms</vt:lpstr>
      <vt:lpstr>IP All Stays</vt:lpstr>
      <vt:lpstr>IP FFS Non-Crossover</vt:lpstr>
      <vt:lpstr>IP FFS Crossover</vt:lpstr>
      <vt:lpstr>IP Encounter</vt:lpstr>
      <vt:lpstr>LT All Claims</vt:lpstr>
      <vt:lpstr>LT FFS Non-Crossover</vt:lpstr>
      <vt:lpstr>LT FFS Crossover</vt:lpstr>
      <vt:lpstr>LT Encounter</vt:lpstr>
      <vt:lpstr>OT All Claims</vt:lpstr>
      <vt:lpstr>OT FFS Non-Crossover</vt:lpstr>
      <vt:lpstr>OT FFS Crossover</vt:lpstr>
      <vt:lpstr>OT Encounter</vt:lpstr>
      <vt:lpstr>RX All Claims</vt:lpstr>
      <vt:lpstr>RX FFS Claims</vt:lpstr>
      <vt:lpstr>RX Encounter Claims</vt:lpstr>
      <vt:lpstr>PS All Recs</vt:lpstr>
      <vt:lpstr>PS Enrolled</vt:lpstr>
      <vt:lpstr>PS Enrolled $</vt:lpstr>
      <vt:lpstr>PS Full Benefits</vt:lpstr>
      <vt:lpstr>PS FFS Non-Duals</vt:lpstr>
      <vt:lpstr>PS FFS Duals</vt:lpstr>
      <vt:lpstr>PS FFS All</vt:lpstr>
      <vt:lpstr>ColumnTitleregion1.A3.A7.2</vt:lpstr>
      <vt:lpstr>ColumnTitleregion2.A9.A79.2</vt:lpstr>
      <vt:lpstr>'IP All Stays'!Print_Area</vt:lpstr>
      <vt:lpstr>'IP Encounter'!Print_Area</vt:lpstr>
      <vt:lpstr>'IP FFS Crossover'!Print_Area</vt:lpstr>
      <vt:lpstr>'IP FFS Non-Crossover'!Print_Area</vt:lpstr>
      <vt:lpstr>'LT All Claims'!Print_Area</vt:lpstr>
      <vt:lpstr>'LT Encounter'!Print_Area</vt:lpstr>
      <vt:lpstr>'LT FFS Crossover'!Print_Area</vt:lpstr>
      <vt:lpstr>'LT FFS Non-Crossover'!Print_Area</vt:lpstr>
      <vt:lpstr>'OT All Claims'!Print_Area</vt:lpstr>
      <vt:lpstr>'OT Encounter'!Print_Area</vt:lpstr>
      <vt:lpstr>'OT FFS Crossover'!Print_Area</vt:lpstr>
      <vt:lpstr>'OT FFS Non-Crossover'!Print_Area</vt:lpstr>
      <vt:lpstr>'PS All Recs'!Print_Area</vt:lpstr>
      <vt:lpstr>'PS Enrolled'!Print_Area</vt:lpstr>
      <vt:lpstr>'PS Enrolled $'!Print_Area</vt:lpstr>
      <vt:lpstr>'PS FFS All'!Print_Area</vt:lpstr>
      <vt:lpstr>'PS FFS Duals'!Print_Area</vt:lpstr>
      <vt:lpstr>'PS FFS Non-Duals'!Print_Area</vt:lpstr>
      <vt:lpstr>'PS Full Benefits'!Print_Area</vt:lpstr>
      <vt:lpstr>'RX All Claims'!Print_Area</vt:lpstr>
      <vt:lpstr>'RX Encounter Claims'!Print_Area</vt:lpstr>
      <vt:lpstr>'RX FFS Claims'!Print_Area</vt:lpstr>
      <vt:lpstr>'IP All Stays'!Print_Titles</vt:lpstr>
      <vt:lpstr>'IP Encounter'!Print_Titles</vt:lpstr>
      <vt:lpstr>'IP FFS Crossover'!Print_Titles</vt:lpstr>
      <vt:lpstr>'IP FFS Non-Crossover'!Print_Titles</vt:lpstr>
      <vt:lpstr>'LT All Claims'!Print_Titles</vt:lpstr>
      <vt:lpstr>'LT Encounter'!Print_Titles</vt:lpstr>
      <vt:lpstr>'LT FFS Crossover'!Print_Titles</vt:lpstr>
      <vt:lpstr>'LT FFS Non-Crossover'!Print_Titles</vt:lpstr>
      <vt:lpstr>'OT All Claims'!Print_Titles</vt:lpstr>
      <vt:lpstr>'OT Encounter'!Print_Titles</vt:lpstr>
      <vt:lpstr>'OT FFS Crossover'!Print_Titles</vt:lpstr>
      <vt:lpstr>'OT FFS Non-Crossover'!Print_Titles</vt:lpstr>
      <vt:lpstr>'PS All Recs'!Print_Titles</vt:lpstr>
      <vt:lpstr>'PS Enrolled'!Print_Titles</vt:lpstr>
      <vt:lpstr>'PS Enrolled $'!Print_Titles</vt:lpstr>
      <vt:lpstr>'PS FFS All'!Print_Titles</vt:lpstr>
      <vt:lpstr>'PS FFS Duals'!Print_Titles</vt:lpstr>
      <vt:lpstr>'PS FFS Non-Duals'!Print_Titles</vt:lpstr>
      <vt:lpstr>'PS Full Benefits'!Print_Titles</vt:lpstr>
      <vt:lpstr>'RX All Claims'!Print_Titles</vt:lpstr>
      <vt:lpstr>'RX Encounter Claims'!Print_Titles</vt:lpstr>
      <vt:lpstr>'RX FFS Claims'!Print_Titles</vt:lpstr>
      <vt:lpstr>TitleRegion1.A5.K130.12</vt:lpstr>
      <vt:lpstr>TitleRegion1.A5.K22.15</vt:lpstr>
      <vt:lpstr>TitleRegion1.A5.K22.9</vt:lpstr>
      <vt:lpstr>TitleRegion1.A5.K24.3</vt:lpstr>
      <vt:lpstr>TitleRegion1.A5.K24.7</vt:lpstr>
      <vt:lpstr>TitleRegion1.A5.K30.10</vt:lpstr>
      <vt:lpstr>TitleRegion1.A5.K31.16</vt:lpstr>
      <vt:lpstr>TitleRegion1.A5.K31.17</vt:lpstr>
      <vt:lpstr>TitleRegion1.A5.K31.5</vt:lpstr>
      <vt:lpstr>TitleRegion1.A5.K34.8</vt:lpstr>
      <vt:lpstr>TitleRegion1.A5.K39.6</vt:lpstr>
      <vt:lpstr>TitleRegion1.A5.K40.4</vt:lpstr>
      <vt:lpstr>TitleRegion1.A5.K47.13</vt:lpstr>
      <vt:lpstr>TitleRegion1.A5.K51.14</vt:lpstr>
      <vt:lpstr>TitleRegion1.A5.K54.11</vt:lpstr>
      <vt:lpstr>TitleRegion1.A5.L166.20</vt:lpstr>
      <vt:lpstr>TitleRegion1.A5.L203.23</vt:lpstr>
      <vt:lpstr>TitleRegion1.A5.L213.21</vt:lpstr>
      <vt:lpstr>TitleRegion1.A5.L252.22</vt:lpstr>
      <vt:lpstr>TitleRegion1.A5.L253.24</vt:lpstr>
      <vt:lpstr>TitleRegion1.A5.L31.18</vt:lpstr>
      <vt:lpstr>TitleRegion1.A5.L338.19</vt:lpstr>
    </vt:vector>
  </TitlesOfParts>
  <Company>Mathematica Policy Research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State Specifc Validation Tables, MAX 2010</dc:title>
  <dc:subject>MAX 2010 Validation Tables</dc:subject>
  <dc:creator>Mathematica Policy Research</dc:creator>
  <cp:keywords>MAX, Validation</cp:keywords>
  <dc:description/>
  <cp:lastModifiedBy>Richard, Cara (CMS/OEDA)</cp:lastModifiedBy>
  <cp:lastPrinted>2014-06-18T13:39:05Z</cp:lastPrinted>
  <dcterms:created xsi:type="dcterms:W3CDTF">2001-03-26T18:59:21Z</dcterms:created>
  <dcterms:modified xsi:type="dcterms:W3CDTF">2025-05-05T16:35:18Z</dcterms:modified>
  <dc:language>English</dc:language>
</cp:coreProperties>
</file>